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780" yWindow="120" windowWidth="10335" windowHeight="10560"/>
  </bookViews>
  <sheets>
    <sheet name="Student data" sheetId="5" r:id="rId1"/>
    <sheet name="J560-01" sheetId="1" r:id="rId2"/>
    <sheet name="J560-02" sheetId="2" r:id="rId3"/>
    <sheet name="J560-03" sheetId="3" r:id="rId4"/>
  </sheets>
  <calcPr calcId="145621"/>
</workbook>
</file>

<file path=xl/calcChain.xml><?xml version="1.0" encoding="utf-8"?>
<calcChain xmlns="http://schemas.openxmlformats.org/spreadsheetml/2006/main">
  <c r="D3" i="1" l="1"/>
  <c r="M8" i="5" l="1"/>
  <c r="D3" i="2" l="1"/>
  <c r="D3" i="3"/>
  <c r="E34" i="5"/>
  <c r="E28" i="5"/>
  <c r="H27" i="5"/>
  <c r="F34" i="5" l="1"/>
  <c r="G34" i="5"/>
  <c r="H34" i="5"/>
  <c r="I34" i="5"/>
  <c r="J34" i="5"/>
  <c r="K34" i="5"/>
  <c r="L34" i="5"/>
  <c r="M34" i="5"/>
  <c r="N34" i="5"/>
  <c r="O34" i="5"/>
  <c r="P34" i="5"/>
  <c r="Q34" i="5"/>
  <c r="R34" i="5"/>
  <c r="S34" i="5"/>
  <c r="T34" i="5"/>
  <c r="U34" i="5"/>
  <c r="V34" i="5"/>
  <c r="W34" i="5"/>
  <c r="X34" i="5"/>
  <c r="Y34" i="5"/>
  <c r="Z34" i="5"/>
  <c r="AA34" i="5"/>
  <c r="AB34" i="5"/>
  <c r="AC34" i="5"/>
  <c r="AD34" i="5"/>
  <c r="AE34" i="5"/>
  <c r="AF34" i="5"/>
  <c r="AG34" i="5"/>
  <c r="AH34" i="5"/>
  <c r="AI34" i="5"/>
  <c r="AJ34" i="5"/>
  <c r="AK34" i="5"/>
  <c r="AL34" i="5"/>
  <c r="AM34" i="5"/>
  <c r="AN34" i="5"/>
  <c r="AO34" i="5"/>
  <c r="AP34" i="5"/>
  <c r="AQ34" i="5"/>
  <c r="D34" i="5"/>
  <c r="R39" i="5"/>
  <c r="S39" i="5"/>
  <c r="T39" i="5"/>
  <c r="U39" i="5"/>
  <c r="V39" i="5"/>
  <c r="W39" i="5"/>
  <c r="X39" i="5"/>
  <c r="Y39" i="5"/>
  <c r="Z39" i="5"/>
  <c r="AA39" i="5"/>
  <c r="AB39" i="5"/>
  <c r="AC39" i="5"/>
  <c r="AD39" i="5"/>
  <c r="AE39" i="5"/>
  <c r="AF39" i="5"/>
  <c r="AG39" i="5"/>
  <c r="AH39" i="5"/>
  <c r="AI39" i="5"/>
  <c r="AJ39" i="5"/>
  <c r="AK39" i="5"/>
  <c r="AL39" i="5"/>
  <c r="AM39" i="5"/>
  <c r="AN39" i="5"/>
  <c r="AO39" i="5"/>
  <c r="AP39" i="5"/>
  <c r="AQ39" i="5"/>
  <c r="R38" i="5"/>
  <c r="S38" i="5"/>
  <c r="T38" i="5"/>
  <c r="U38" i="5"/>
  <c r="V38" i="5"/>
  <c r="W38" i="5"/>
  <c r="X38" i="5"/>
  <c r="Y38" i="5"/>
  <c r="Z38" i="5"/>
  <c r="AA38" i="5"/>
  <c r="AB38" i="5"/>
  <c r="AC38" i="5"/>
  <c r="AD38" i="5"/>
  <c r="AE38" i="5"/>
  <c r="AF38" i="5"/>
  <c r="AG38" i="5"/>
  <c r="AH38" i="5"/>
  <c r="AI38" i="5"/>
  <c r="AJ38" i="5"/>
  <c r="AK38" i="5"/>
  <c r="AL38" i="5"/>
  <c r="AM38" i="5"/>
  <c r="AN38" i="5"/>
  <c r="AO38" i="5"/>
  <c r="AP38" i="5"/>
  <c r="AQ38" i="5"/>
  <c r="R37" i="5"/>
  <c r="S37" i="5"/>
  <c r="T37" i="5"/>
  <c r="U37" i="5"/>
  <c r="V37" i="5"/>
  <c r="W37" i="5"/>
  <c r="X37" i="5"/>
  <c r="Y37" i="5"/>
  <c r="Z37" i="5"/>
  <c r="AA37" i="5"/>
  <c r="AB37" i="5"/>
  <c r="AC37" i="5"/>
  <c r="AD37" i="5"/>
  <c r="AE37" i="5"/>
  <c r="AF37" i="5"/>
  <c r="AG37" i="5"/>
  <c r="AH37" i="5"/>
  <c r="AI37" i="5"/>
  <c r="AJ37" i="5"/>
  <c r="AK37" i="5"/>
  <c r="AL37" i="5"/>
  <c r="AM37" i="5"/>
  <c r="AN37" i="5"/>
  <c r="AO37" i="5"/>
  <c r="AP37" i="5"/>
  <c r="AQ37" i="5"/>
  <c r="R36" i="5"/>
  <c r="S36" i="5"/>
  <c r="T36" i="5"/>
  <c r="U36" i="5"/>
  <c r="V36" i="5"/>
  <c r="W36" i="5"/>
  <c r="X36" i="5"/>
  <c r="Y36" i="5"/>
  <c r="Z36" i="5"/>
  <c r="AA36" i="5"/>
  <c r="AB36" i="5"/>
  <c r="AC36" i="5"/>
  <c r="AD36" i="5"/>
  <c r="AE36" i="5"/>
  <c r="AF36" i="5"/>
  <c r="AG36" i="5"/>
  <c r="AH36" i="5"/>
  <c r="AI36" i="5"/>
  <c r="AJ36" i="5"/>
  <c r="AK36" i="5"/>
  <c r="AL36" i="5"/>
  <c r="AM36" i="5"/>
  <c r="AN36" i="5"/>
  <c r="AO36" i="5"/>
  <c r="AP36" i="5"/>
  <c r="AQ36" i="5"/>
  <c r="E32" i="5"/>
  <c r="F32" i="5"/>
  <c r="G32" i="5"/>
  <c r="H32" i="5"/>
  <c r="I32" i="5"/>
  <c r="J32" i="5"/>
  <c r="K32" i="5"/>
  <c r="L32" i="5"/>
  <c r="M32" i="5"/>
  <c r="N32" i="5"/>
  <c r="O32" i="5"/>
  <c r="P32" i="5"/>
  <c r="Q32" i="5"/>
  <c r="R32" i="5"/>
  <c r="S32" i="5"/>
  <c r="T32" i="5"/>
  <c r="U32" i="5"/>
  <c r="V32" i="5"/>
  <c r="W32" i="5"/>
  <c r="X32" i="5"/>
  <c r="Y32" i="5"/>
  <c r="Z32" i="5"/>
  <c r="AA32" i="5"/>
  <c r="AB32" i="5"/>
  <c r="AC32" i="5"/>
  <c r="AD32" i="5"/>
  <c r="AE32" i="5"/>
  <c r="AF32" i="5"/>
  <c r="AG32" i="5"/>
  <c r="AH32" i="5"/>
  <c r="AI32" i="5"/>
  <c r="AJ32" i="5"/>
  <c r="AK32" i="5"/>
  <c r="AL32" i="5"/>
  <c r="AM32" i="5"/>
  <c r="AN32" i="5"/>
  <c r="AO32" i="5"/>
  <c r="AP32" i="5"/>
  <c r="AQ32" i="5"/>
  <c r="AR32" i="5"/>
  <c r="AS32" i="5"/>
  <c r="AT32" i="5"/>
  <c r="D32" i="5"/>
  <c r="E30" i="5"/>
  <c r="F30" i="5"/>
  <c r="G30" i="5"/>
  <c r="H30" i="5"/>
  <c r="I30" i="5"/>
  <c r="J30" i="5"/>
  <c r="K30" i="5"/>
  <c r="L30" i="5"/>
  <c r="M30" i="5"/>
  <c r="N30" i="5"/>
  <c r="O30" i="5"/>
  <c r="P30" i="5"/>
  <c r="Q30" i="5"/>
  <c r="R30" i="5"/>
  <c r="S30" i="5"/>
  <c r="T30" i="5"/>
  <c r="U30" i="5"/>
  <c r="V30" i="5"/>
  <c r="W30" i="5"/>
  <c r="X30" i="5"/>
  <c r="Y30" i="5"/>
  <c r="Z30" i="5"/>
  <c r="AA30" i="5"/>
  <c r="AB30" i="5"/>
  <c r="AC30" i="5"/>
  <c r="AD30" i="5"/>
  <c r="AE30" i="5"/>
  <c r="AF30" i="5"/>
  <c r="AG30" i="5"/>
  <c r="AH30" i="5"/>
  <c r="AI30" i="5"/>
  <c r="AJ30" i="5"/>
  <c r="AK30" i="5"/>
  <c r="AL30" i="5"/>
  <c r="AM30" i="5"/>
  <c r="AN30" i="5"/>
  <c r="AO30" i="5"/>
  <c r="AP30" i="5"/>
  <c r="AQ30" i="5"/>
  <c r="D30" i="5"/>
  <c r="AR30" i="5"/>
  <c r="AS30" i="5"/>
  <c r="AT30" i="5"/>
  <c r="F28" i="5"/>
  <c r="G28" i="5"/>
  <c r="H28" i="5"/>
  <c r="I28" i="5"/>
  <c r="J28" i="5"/>
  <c r="K28" i="5"/>
  <c r="L28" i="5"/>
  <c r="M28" i="5"/>
  <c r="N28" i="5"/>
  <c r="O28" i="5"/>
  <c r="P28" i="5"/>
  <c r="Q28" i="5"/>
  <c r="R28" i="5"/>
  <c r="S28" i="5"/>
  <c r="T28" i="5"/>
  <c r="U28" i="5"/>
  <c r="V28" i="5"/>
  <c r="W28" i="5"/>
  <c r="X28" i="5"/>
  <c r="Y28" i="5"/>
  <c r="Z28" i="5"/>
  <c r="AA28" i="5"/>
  <c r="AB28" i="5"/>
  <c r="AC28" i="5"/>
  <c r="AD28" i="5"/>
  <c r="AE28" i="5"/>
  <c r="AF28" i="5"/>
  <c r="AG28" i="5"/>
  <c r="AH28" i="5"/>
  <c r="AI28" i="5"/>
  <c r="AJ28" i="5"/>
  <c r="AK28" i="5"/>
  <c r="AL28" i="5"/>
  <c r="AM28" i="5"/>
  <c r="AN28" i="5"/>
  <c r="AO28" i="5"/>
  <c r="AP28" i="5"/>
  <c r="AQ28" i="5"/>
  <c r="D28" i="5"/>
  <c r="AW183" i="5" l="1"/>
  <c r="AV184" i="5"/>
  <c r="AW185" i="5"/>
  <c r="AW186" i="5"/>
  <c r="AW187" i="5"/>
  <c r="AW189" i="5"/>
  <c r="AW184" i="5"/>
  <c r="AW188" i="5"/>
  <c r="F62" i="3"/>
  <c r="F63" i="3"/>
  <c r="F64" i="3"/>
  <c r="F65" i="3"/>
  <c r="F66" i="3"/>
  <c r="F67" i="3"/>
  <c r="F68" i="3"/>
  <c r="F69" i="3"/>
  <c r="F54" i="1"/>
  <c r="F55" i="1"/>
  <c r="F56" i="1"/>
  <c r="F57" i="1"/>
  <c r="F58" i="1"/>
  <c r="F59" i="1"/>
  <c r="F60" i="1"/>
  <c r="F61" i="1"/>
  <c r="F62" i="1"/>
  <c r="F63" i="1"/>
  <c r="F64" i="1"/>
  <c r="F65" i="1"/>
  <c r="F66" i="1"/>
  <c r="F67" i="1"/>
  <c r="F68" i="1"/>
  <c r="AU183" i="5"/>
  <c r="AX183" i="5" s="1"/>
  <c r="AV183" i="5"/>
  <c r="AU184" i="5" l="1"/>
  <c r="AX184" i="5" s="1"/>
  <c r="AW80" i="5"/>
  <c r="AW81" i="5"/>
  <c r="AW82" i="5"/>
  <c r="AU80" i="5"/>
  <c r="AX80" i="5" s="1"/>
  <c r="AV80" i="5"/>
  <c r="AU81" i="5"/>
  <c r="AX81" i="5" s="1"/>
  <c r="AV81" i="5"/>
  <c r="AU82" i="5"/>
  <c r="AX82" i="5" s="1"/>
  <c r="AV82" i="5"/>
  <c r="AU83" i="5"/>
  <c r="AV83" i="5"/>
  <c r="AU84" i="5"/>
  <c r="AV84" i="5"/>
  <c r="AU85" i="5"/>
  <c r="AV85" i="5"/>
  <c r="AU86" i="5"/>
  <c r="AV86" i="5"/>
  <c r="AU87" i="5"/>
  <c r="AV87" i="5"/>
  <c r="AU88" i="5"/>
  <c r="AV88" i="5"/>
  <c r="AU89" i="5"/>
  <c r="AV89" i="5"/>
  <c r="AU90" i="5"/>
  <c r="AV90" i="5"/>
  <c r="AU101" i="5" l="1"/>
  <c r="AX101" i="5" s="1"/>
  <c r="AU100" i="5"/>
  <c r="AX100" i="5" s="1"/>
  <c r="AV100" i="5"/>
  <c r="AU102" i="5"/>
  <c r="AX102" i="5" s="1"/>
  <c r="AV102" i="5"/>
  <c r="AU103" i="5"/>
  <c r="AX103" i="5" s="1"/>
  <c r="AV103" i="5"/>
  <c r="AW100" i="5"/>
  <c r="AW101" i="5"/>
  <c r="AW102" i="5"/>
  <c r="AW103" i="5"/>
  <c r="AV101" i="5" l="1"/>
  <c r="AV189" i="5"/>
  <c r="AU189" i="5"/>
  <c r="AX189" i="5" s="1"/>
  <c r="F21" i="2" l="1"/>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31" i="5" l="1"/>
  <c r="E31" i="5"/>
  <c r="G31" i="5"/>
  <c r="H31" i="5"/>
  <c r="I31" i="5"/>
  <c r="J31" i="5"/>
  <c r="K31" i="5"/>
  <c r="L31" i="5"/>
  <c r="M31" i="5"/>
  <c r="N31" i="5"/>
  <c r="O31" i="5"/>
  <c r="P31" i="5"/>
  <c r="P38" i="5" s="1"/>
  <c r="Q31" i="5"/>
  <c r="R31" i="5"/>
  <c r="S31" i="5"/>
  <c r="T31" i="5"/>
  <c r="U31" i="5"/>
  <c r="V31" i="5"/>
  <c r="W31" i="5"/>
  <c r="X31" i="5"/>
  <c r="Y31" i="5"/>
  <c r="Z31" i="5"/>
  <c r="AA31" i="5"/>
  <c r="AB31" i="5"/>
  <c r="AC31" i="5"/>
  <c r="AD31" i="5"/>
  <c r="AE31" i="5"/>
  <c r="AF31" i="5"/>
  <c r="AG31" i="5"/>
  <c r="AH31" i="5"/>
  <c r="AI31" i="5"/>
  <c r="AJ31" i="5"/>
  <c r="AK31" i="5"/>
  <c r="AL31" i="5"/>
  <c r="AM31" i="5"/>
  <c r="AN31" i="5"/>
  <c r="AO31" i="5"/>
  <c r="AP31" i="5"/>
  <c r="AQ31" i="5"/>
  <c r="E29" i="5"/>
  <c r="F29" i="5"/>
  <c r="G29" i="5"/>
  <c r="H29" i="5"/>
  <c r="I29" i="5"/>
  <c r="J29" i="5"/>
  <c r="K29" i="5"/>
  <c r="L29" i="5"/>
  <c r="M29" i="5"/>
  <c r="N29" i="5"/>
  <c r="O29" i="5"/>
  <c r="P29" i="5"/>
  <c r="Q29" i="5"/>
  <c r="R29" i="5"/>
  <c r="S29" i="5"/>
  <c r="T29" i="5"/>
  <c r="U29" i="5"/>
  <c r="V29" i="5"/>
  <c r="W29" i="5"/>
  <c r="X29" i="5"/>
  <c r="Y29" i="5"/>
  <c r="Z29" i="5"/>
  <c r="AA29" i="5"/>
  <c r="AB29" i="5"/>
  <c r="AC29" i="5"/>
  <c r="AD29" i="5"/>
  <c r="AE29" i="5"/>
  <c r="AF29" i="5"/>
  <c r="AG29" i="5"/>
  <c r="AH29" i="5"/>
  <c r="AI29" i="5"/>
  <c r="AJ29" i="5"/>
  <c r="AK29" i="5"/>
  <c r="AL29" i="5"/>
  <c r="AM29" i="5"/>
  <c r="AN29" i="5"/>
  <c r="AO29" i="5"/>
  <c r="AP29" i="5"/>
  <c r="AQ29" i="5"/>
  <c r="D31" i="5"/>
  <c r="D29" i="5"/>
  <c r="E27" i="5"/>
  <c r="F27" i="5"/>
  <c r="G27" i="5"/>
  <c r="I27" i="5"/>
  <c r="J27" i="5"/>
  <c r="K27" i="5"/>
  <c r="L27" i="5"/>
  <c r="M27" i="5"/>
  <c r="M36" i="5" s="1"/>
  <c r="N27" i="5"/>
  <c r="O27" i="5"/>
  <c r="P27" i="5"/>
  <c r="Q27" i="5"/>
  <c r="Q36" i="5" s="1"/>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D27" i="5"/>
  <c r="M37" i="5" l="1"/>
  <c r="P36" i="5"/>
  <c r="P37" i="5"/>
  <c r="O38" i="5"/>
  <c r="Q37" i="5"/>
  <c r="O36" i="5"/>
  <c r="O37" i="5"/>
  <c r="N38" i="5"/>
  <c r="N36" i="5"/>
  <c r="N37" i="5"/>
  <c r="Q38" i="5"/>
  <c r="M38" i="5"/>
  <c r="L36" i="5"/>
  <c r="K36" i="5"/>
  <c r="L37" i="5"/>
  <c r="L38" i="5"/>
  <c r="K38" i="5"/>
  <c r="K37" i="5"/>
  <c r="J38" i="5"/>
  <c r="J37" i="5"/>
  <c r="I36" i="5"/>
  <c r="J36" i="5"/>
  <c r="D37" i="5"/>
  <c r="H37" i="5"/>
  <c r="I37" i="5"/>
  <c r="I38" i="5"/>
  <c r="H38" i="5"/>
  <c r="H36" i="5"/>
  <c r="G37" i="5"/>
  <c r="G38" i="5"/>
  <c r="D38" i="5"/>
  <c r="E38" i="5"/>
  <c r="F37" i="5"/>
  <c r="F38" i="5"/>
  <c r="E37" i="5"/>
  <c r="G36" i="5"/>
  <c r="F36" i="5"/>
  <c r="E36" i="5"/>
  <c r="D36" i="5"/>
  <c r="AW27" i="5"/>
  <c r="AX27" i="5" s="1"/>
  <c r="F9" i="5" s="1"/>
  <c r="AQ33" i="5"/>
  <c r="AI33" i="5"/>
  <c r="AE33" i="5"/>
  <c r="S33" i="5"/>
  <c r="K33" i="5"/>
  <c r="AK33" i="5"/>
  <c r="AO33" i="5"/>
  <c r="AG33" i="5"/>
  <c r="AC33" i="5"/>
  <c r="Y33" i="5"/>
  <c r="U33" i="5"/>
  <c r="Q33" i="5"/>
  <c r="M33" i="5"/>
  <c r="I33" i="5"/>
  <c r="E33" i="5"/>
  <c r="AW31" i="5"/>
  <c r="AX31" i="5" s="1"/>
  <c r="H9" i="5" s="1"/>
  <c r="AA33" i="5"/>
  <c r="O33" i="5"/>
  <c r="J33" i="5"/>
  <c r="R33" i="5"/>
  <c r="Z33" i="5"/>
  <c r="AH33" i="5"/>
  <c r="AP33" i="5"/>
  <c r="D33" i="5"/>
  <c r="H33" i="5"/>
  <c r="L33" i="5"/>
  <c r="P33" i="5"/>
  <c r="T33" i="5"/>
  <c r="X33" i="5"/>
  <c r="AB33" i="5"/>
  <c r="AF33" i="5"/>
  <c r="AJ33" i="5"/>
  <c r="AN33" i="5"/>
  <c r="AW29" i="5"/>
  <c r="F33" i="5"/>
  <c r="N33" i="5"/>
  <c r="V33" i="5"/>
  <c r="AD33" i="5"/>
  <c r="AL33" i="5"/>
  <c r="G33" i="5"/>
  <c r="W33" i="5"/>
  <c r="AM33" i="5"/>
  <c r="P39" i="5" l="1"/>
  <c r="Q39" i="5"/>
  <c r="O39" i="5"/>
  <c r="N39" i="5"/>
  <c r="M39" i="5"/>
  <c r="L39" i="5"/>
  <c r="K39" i="5"/>
  <c r="J39" i="5"/>
  <c r="I39" i="5"/>
  <c r="H39" i="5"/>
  <c r="G39" i="5"/>
  <c r="F39" i="5"/>
  <c r="E39" i="5"/>
  <c r="D39" i="5"/>
  <c r="AX29" i="5"/>
  <c r="G9" i="5" s="1"/>
  <c r="AW33" i="5"/>
  <c r="AX33" i="5" s="1"/>
  <c r="I9" i="5" s="1"/>
  <c r="F33" i="3" l="1"/>
  <c r="AV69" i="5"/>
  <c r="AV179" i="5"/>
  <c r="AV104" i="5"/>
  <c r="AV174" i="5"/>
  <c r="AV169" i="5"/>
  <c r="AW164" i="5"/>
  <c r="AV160" i="5"/>
  <c r="AV156" i="5"/>
  <c r="AV129" i="5"/>
  <c r="AV119" i="5"/>
  <c r="AW114" i="5"/>
  <c r="AW90" i="5"/>
  <c r="AW74" i="5"/>
  <c r="AW67" i="5"/>
  <c r="AW59" i="5"/>
  <c r="AV55" i="5"/>
  <c r="AV186" i="5"/>
  <c r="AV170" i="5"/>
  <c r="AV155" i="5"/>
  <c r="AW153" i="5"/>
  <c r="AV146" i="5"/>
  <c r="AV143" i="5"/>
  <c r="AW141" i="5"/>
  <c r="AV137" i="5"/>
  <c r="AV135" i="5"/>
  <c r="AV124" i="5"/>
  <c r="AV116" i="5"/>
  <c r="AV113" i="5"/>
  <c r="AW107" i="5"/>
  <c r="AW106" i="5"/>
  <c r="AV96" i="5"/>
  <c r="AV93" i="5"/>
  <c r="AW85" i="5"/>
  <c r="AW83" i="5"/>
  <c r="AV71" i="5"/>
  <c r="AV60" i="5"/>
  <c r="AW58" i="5"/>
  <c r="AW53" i="5"/>
  <c r="AV52" i="5"/>
  <c r="AV46" i="5"/>
  <c r="AW45" i="5"/>
  <c r="AW63" i="5"/>
  <c r="AV73" i="5"/>
  <c r="AV75" i="5"/>
  <c r="AV77" i="5"/>
  <c r="AW89" i="5"/>
  <c r="AW84" i="5"/>
  <c r="AW71" i="5"/>
  <c r="AW70" i="5"/>
  <c r="AW65" i="5"/>
  <c r="AV61" i="5"/>
  <c r="AV57" i="5"/>
  <c r="AW55" i="5"/>
  <c r="AW54" i="5"/>
  <c r="AV53" i="5"/>
  <c r="AW49" i="5"/>
  <c r="AW47" i="5"/>
  <c r="AW46" i="5"/>
  <c r="AW50" i="5"/>
  <c r="AW62" i="5"/>
  <c r="AW66" i="5"/>
  <c r="AW78" i="5"/>
  <c r="AV94" i="5"/>
  <c r="AV95" i="5"/>
  <c r="AV98" i="5"/>
  <c r="AV99" i="5"/>
  <c r="AV107" i="5"/>
  <c r="AV110" i="5"/>
  <c r="AV111" i="5"/>
  <c r="AV114" i="5"/>
  <c r="AV115" i="5"/>
  <c r="AV118" i="5"/>
  <c r="AV122" i="5"/>
  <c r="AV123" i="5"/>
  <c r="AV126" i="5"/>
  <c r="AV127" i="5"/>
  <c r="AV130" i="5"/>
  <c r="AV131" i="5"/>
  <c r="AV134" i="5"/>
  <c r="AV138" i="5"/>
  <c r="AV140" i="5"/>
  <c r="AV144" i="5"/>
  <c r="AV147" i="5"/>
  <c r="AV148" i="5"/>
  <c r="AV151" i="5"/>
  <c r="AW152" i="5"/>
  <c r="AV159" i="5"/>
  <c r="AV163" i="5"/>
  <c r="AV167" i="5"/>
  <c r="AV168" i="5"/>
  <c r="AV171" i="5"/>
  <c r="AV172" i="5"/>
  <c r="AV175" i="5"/>
  <c r="AW176" i="5"/>
  <c r="AV180" i="5"/>
  <c r="AV185" i="5"/>
  <c r="AV92" i="5"/>
  <c r="AV97" i="5"/>
  <c r="AV105" i="5"/>
  <c r="AV108" i="5"/>
  <c r="AV109" i="5"/>
  <c r="AV112" i="5"/>
  <c r="AV117" i="5"/>
  <c r="AV120" i="5"/>
  <c r="AV121" i="5"/>
  <c r="AV125" i="5"/>
  <c r="AV128" i="5"/>
  <c r="AV132" i="5"/>
  <c r="AV133" i="5"/>
  <c r="AV136" i="5"/>
  <c r="AV142" i="5"/>
  <c r="AV145" i="5"/>
  <c r="AV149" i="5"/>
  <c r="AV150" i="5"/>
  <c r="AV153" i="5"/>
  <c r="AV154" i="5"/>
  <c r="AV157" i="5"/>
  <c r="AV158" i="5"/>
  <c r="AV161" i="5"/>
  <c r="AV162" i="5"/>
  <c r="AV165" i="5"/>
  <c r="AV166" i="5"/>
  <c r="AV173" i="5"/>
  <c r="AV177" i="5"/>
  <c r="AV178" i="5"/>
  <c r="AV181" i="5"/>
  <c r="AV182" i="5"/>
  <c r="AV187" i="5"/>
  <c r="AV188" i="5"/>
  <c r="AV43" i="5"/>
  <c r="AV44" i="5"/>
  <c r="AV47" i="5"/>
  <c r="AV48" i="5"/>
  <c r="AV50" i="5"/>
  <c r="AV51" i="5"/>
  <c r="AV54" i="5"/>
  <c r="AV56" i="5"/>
  <c r="AV62" i="5"/>
  <c r="AV63" i="5"/>
  <c r="AV64" i="5"/>
  <c r="AV66" i="5"/>
  <c r="AV67" i="5"/>
  <c r="AV68" i="5"/>
  <c r="AV70" i="5"/>
  <c r="AV72" i="5"/>
  <c r="AV74" i="5"/>
  <c r="AV76" i="5"/>
  <c r="AV78" i="5"/>
  <c r="AV79" i="5"/>
  <c r="AV42" i="5"/>
  <c r="AW92" i="5"/>
  <c r="AW93" i="5"/>
  <c r="AW94" i="5"/>
  <c r="AW95" i="5"/>
  <c r="AW97" i="5"/>
  <c r="AW98" i="5"/>
  <c r="AW99" i="5"/>
  <c r="AW104" i="5"/>
  <c r="AW105" i="5"/>
  <c r="AW108" i="5"/>
  <c r="AW109" i="5"/>
  <c r="AW110" i="5"/>
  <c r="AW111" i="5"/>
  <c r="AW112" i="5"/>
  <c r="AW113" i="5"/>
  <c r="AW115" i="5"/>
  <c r="AW116" i="5"/>
  <c r="AW117" i="5"/>
  <c r="AW118" i="5"/>
  <c r="AW119" i="5"/>
  <c r="AW120" i="5"/>
  <c r="AW121" i="5"/>
  <c r="AW122" i="5"/>
  <c r="AW123" i="5"/>
  <c r="AW125" i="5"/>
  <c r="AW126" i="5"/>
  <c r="AW127" i="5"/>
  <c r="AW128" i="5"/>
  <c r="AW130" i="5"/>
  <c r="AW131" i="5"/>
  <c r="AW132" i="5"/>
  <c r="AW133" i="5"/>
  <c r="AW134" i="5"/>
  <c r="AW136" i="5"/>
  <c r="AW137" i="5"/>
  <c r="AW138" i="5"/>
  <c r="AW142" i="5"/>
  <c r="AW145" i="5"/>
  <c r="AW146" i="5"/>
  <c r="AW149" i="5"/>
  <c r="AW150" i="5"/>
  <c r="AW154" i="5"/>
  <c r="AW157" i="5"/>
  <c r="AW158" i="5"/>
  <c r="AW161" i="5"/>
  <c r="AW162" i="5"/>
  <c r="AW165" i="5"/>
  <c r="AW166" i="5"/>
  <c r="AW170" i="5"/>
  <c r="AW173" i="5"/>
  <c r="AW174" i="5"/>
  <c r="AW177" i="5"/>
  <c r="AW178" i="5"/>
  <c r="AW181" i="5"/>
  <c r="AW182" i="5"/>
  <c r="AW43" i="5"/>
  <c r="AW44" i="5"/>
  <c r="AW48" i="5"/>
  <c r="AW51" i="5"/>
  <c r="AW52" i="5"/>
  <c r="AW56" i="5"/>
  <c r="AW60" i="5"/>
  <c r="AW61" i="5"/>
  <c r="AW64" i="5"/>
  <c r="AW68" i="5"/>
  <c r="AW69" i="5"/>
  <c r="AW72" i="5"/>
  <c r="AW76" i="5"/>
  <c r="AW77" i="5"/>
  <c r="AW79" i="5"/>
  <c r="AW86" i="5"/>
  <c r="AW87" i="5"/>
  <c r="AW88" i="5"/>
  <c r="AW42" i="5"/>
  <c r="E15" i="1"/>
  <c r="E15" i="2"/>
  <c r="E15" i="3"/>
  <c r="O22" i="5" l="1"/>
  <c r="AW75" i="5"/>
  <c r="AW169" i="5"/>
  <c r="AW129" i="5"/>
  <c r="AV59" i="5"/>
  <c r="AW124" i="5"/>
  <c r="AW96" i="5"/>
  <c r="AV58" i="5"/>
  <c r="AW135" i="5"/>
  <c r="AV141" i="5"/>
  <c r="AV106" i="5"/>
  <c r="AV45" i="5"/>
  <c r="AW73" i="5"/>
  <c r="AW57" i="5"/>
  <c r="AV65" i="5"/>
  <c r="AV49" i="5"/>
  <c r="AW180" i="5"/>
  <c r="AW172" i="5"/>
  <c r="AW168" i="5"/>
  <c r="AW160" i="5"/>
  <c r="AW156" i="5"/>
  <c r="AW148" i="5"/>
  <c r="AW144" i="5"/>
  <c r="AW140" i="5"/>
  <c r="AW179" i="5"/>
  <c r="AW175" i="5"/>
  <c r="AW171" i="5"/>
  <c r="AW167" i="5"/>
  <c r="AW163" i="5"/>
  <c r="AW159" i="5"/>
  <c r="AW155" i="5"/>
  <c r="AW151" i="5"/>
  <c r="AW147" i="5"/>
  <c r="AW143" i="5"/>
  <c r="AV176" i="5"/>
  <c r="AV164" i="5"/>
  <c r="AV152" i="5"/>
  <c r="AS191" i="5"/>
  <c r="F20" i="1"/>
  <c r="AS196" i="5"/>
  <c r="AS195" i="5"/>
  <c r="AS194" i="5"/>
  <c r="AS193" i="5"/>
  <c r="AS192" i="5"/>
  <c r="E4" i="1"/>
  <c r="AU93" i="5"/>
  <c r="AX93" i="5" s="1"/>
  <c r="AU94" i="5"/>
  <c r="AX94" i="5" s="1"/>
  <c r="AU95" i="5"/>
  <c r="AX95" i="5" s="1"/>
  <c r="AU96" i="5"/>
  <c r="AU97" i="5"/>
  <c r="AX97" i="5" s="1"/>
  <c r="AU98" i="5"/>
  <c r="AX98" i="5" s="1"/>
  <c r="AU99" i="5"/>
  <c r="AU104" i="5"/>
  <c r="AU105" i="5"/>
  <c r="AX105" i="5" s="1"/>
  <c r="AU106" i="5"/>
  <c r="AX106" i="5" s="1"/>
  <c r="AU107" i="5"/>
  <c r="AX107" i="5" s="1"/>
  <c r="AU108" i="5"/>
  <c r="AU109" i="5"/>
  <c r="AU110" i="5"/>
  <c r="AX110" i="5" s="1"/>
  <c r="AU111" i="5"/>
  <c r="AX111" i="5" s="1"/>
  <c r="AU112" i="5"/>
  <c r="AX112" i="5" s="1"/>
  <c r="AU113" i="5"/>
  <c r="AX113" i="5" s="1"/>
  <c r="AU114" i="5"/>
  <c r="AX114" i="5" s="1"/>
  <c r="AU115" i="5"/>
  <c r="AX115" i="5" s="1"/>
  <c r="AU116" i="5"/>
  <c r="AX116" i="5" s="1"/>
  <c r="AU117" i="5"/>
  <c r="AX117" i="5" s="1"/>
  <c r="AU118" i="5"/>
  <c r="AX118" i="5" s="1"/>
  <c r="AU119" i="5"/>
  <c r="AX119" i="5" s="1"/>
  <c r="AU120" i="5"/>
  <c r="AX120" i="5" s="1"/>
  <c r="AU121" i="5"/>
  <c r="AX121" i="5" s="1"/>
  <c r="AU122" i="5"/>
  <c r="AU123" i="5"/>
  <c r="AX123" i="5" s="1"/>
  <c r="AU124" i="5"/>
  <c r="AX124" i="5" s="1"/>
  <c r="AU125" i="5"/>
  <c r="AX125" i="5" s="1"/>
  <c r="AU126" i="5"/>
  <c r="AX126" i="5" s="1"/>
  <c r="AU127" i="5"/>
  <c r="AX127" i="5" s="1"/>
  <c r="AU128" i="5"/>
  <c r="AX128" i="5" s="1"/>
  <c r="AU129" i="5"/>
  <c r="AX129" i="5" s="1"/>
  <c r="AU130" i="5"/>
  <c r="AU131" i="5"/>
  <c r="AX131" i="5" s="1"/>
  <c r="AU132" i="5"/>
  <c r="AX132" i="5" s="1"/>
  <c r="AU133" i="5"/>
  <c r="AX133" i="5" s="1"/>
  <c r="AU134" i="5"/>
  <c r="AX134" i="5" s="1"/>
  <c r="AU135" i="5"/>
  <c r="AX135" i="5" s="1"/>
  <c r="AU136" i="5"/>
  <c r="AX136" i="5" s="1"/>
  <c r="AU137" i="5"/>
  <c r="AX137" i="5" s="1"/>
  <c r="AU138" i="5"/>
  <c r="AU140" i="5"/>
  <c r="AU141" i="5"/>
  <c r="AX141" i="5" s="1"/>
  <c r="AU142" i="5"/>
  <c r="AX142" i="5" s="1"/>
  <c r="AU143" i="5"/>
  <c r="AX143" i="5" s="1"/>
  <c r="AU144" i="5"/>
  <c r="AX144" i="5" s="1"/>
  <c r="AU145" i="5"/>
  <c r="AX145" i="5" s="1"/>
  <c r="AU146" i="5"/>
  <c r="AU147" i="5"/>
  <c r="AU148" i="5"/>
  <c r="AX148" i="5" s="1"/>
  <c r="AU149" i="5"/>
  <c r="AU150" i="5"/>
  <c r="AX150" i="5" s="1"/>
  <c r="AU151" i="5"/>
  <c r="AX151" i="5" s="1"/>
  <c r="AU152" i="5"/>
  <c r="AX152" i="5" s="1"/>
  <c r="AU153" i="5"/>
  <c r="AX153" i="5" s="1"/>
  <c r="AU154" i="5"/>
  <c r="AX154" i="5" s="1"/>
  <c r="AU155" i="5"/>
  <c r="AX155" i="5" s="1"/>
  <c r="AU156" i="5"/>
  <c r="AU157" i="5"/>
  <c r="AX157" i="5" s="1"/>
  <c r="AU158" i="5"/>
  <c r="AX158" i="5" s="1"/>
  <c r="AU159" i="5"/>
  <c r="AX159" i="5" s="1"/>
  <c r="AU160" i="5"/>
  <c r="AX160" i="5" s="1"/>
  <c r="AU161" i="5"/>
  <c r="AX161" i="5" s="1"/>
  <c r="AU162" i="5"/>
  <c r="AX162" i="5" s="1"/>
  <c r="AU163" i="5"/>
  <c r="AX163" i="5" s="1"/>
  <c r="AU164" i="5"/>
  <c r="AX164" i="5" s="1"/>
  <c r="AU165" i="5"/>
  <c r="AX165" i="5" s="1"/>
  <c r="AU166" i="5"/>
  <c r="AU167" i="5"/>
  <c r="AU168" i="5"/>
  <c r="AX168" i="5" s="1"/>
  <c r="AU169" i="5"/>
  <c r="AU170" i="5"/>
  <c r="AX170" i="5" s="1"/>
  <c r="AU171" i="5"/>
  <c r="AX171" i="5" s="1"/>
  <c r="AU172" i="5"/>
  <c r="AX172" i="5" s="1"/>
  <c r="AU173" i="5"/>
  <c r="AX173" i="5" s="1"/>
  <c r="AU174" i="5"/>
  <c r="AX174" i="5" s="1"/>
  <c r="AU175" i="5"/>
  <c r="AX175" i="5" s="1"/>
  <c r="AU176" i="5"/>
  <c r="AU177" i="5"/>
  <c r="AU178" i="5"/>
  <c r="AX178" i="5" s="1"/>
  <c r="AU179" i="5"/>
  <c r="AX179" i="5" s="1"/>
  <c r="AU180" i="5"/>
  <c r="AX180" i="5" s="1"/>
  <c r="AU181" i="5"/>
  <c r="AX181" i="5" s="1"/>
  <c r="AU182" i="5"/>
  <c r="AX182" i="5" s="1"/>
  <c r="AU185" i="5"/>
  <c r="AX185" i="5" s="1"/>
  <c r="AU186" i="5"/>
  <c r="AX186" i="5" s="1"/>
  <c r="AU187" i="5"/>
  <c r="AX187" i="5" s="1"/>
  <c r="AU188" i="5"/>
  <c r="AX188" i="5" s="1"/>
  <c r="AU92" i="5"/>
  <c r="AU43" i="5"/>
  <c r="AX43" i="5" s="1"/>
  <c r="AU44" i="5"/>
  <c r="AX44" i="5" s="1"/>
  <c r="AU45" i="5"/>
  <c r="AU46" i="5"/>
  <c r="AX46" i="5" s="1"/>
  <c r="AU47" i="5"/>
  <c r="AX47" i="5" s="1"/>
  <c r="AU48" i="5"/>
  <c r="AX48" i="5" s="1"/>
  <c r="AU49" i="5"/>
  <c r="AU50" i="5"/>
  <c r="AX50" i="5" s="1"/>
  <c r="AU51" i="5"/>
  <c r="AX51" i="5" s="1"/>
  <c r="AU52" i="5"/>
  <c r="AX52" i="5" s="1"/>
  <c r="AU53" i="5"/>
  <c r="AX53" i="5" s="1"/>
  <c r="AU54" i="5"/>
  <c r="AX54" i="5" s="1"/>
  <c r="AU55" i="5"/>
  <c r="AX55" i="5" s="1"/>
  <c r="AU56" i="5"/>
  <c r="AX56" i="5" s="1"/>
  <c r="AU57" i="5"/>
  <c r="AX57" i="5" s="1"/>
  <c r="AU58" i="5"/>
  <c r="AX58" i="5" s="1"/>
  <c r="AU59" i="5"/>
  <c r="AX59" i="5" s="1"/>
  <c r="AU60" i="5"/>
  <c r="AX60" i="5" s="1"/>
  <c r="AU61" i="5"/>
  <c r="AX61" i="5" s="1"/>
  <c r="AU62" i="5"/>
  <c r="AX62" i="5" s="1"/>
  <c r="AU63" i="5"/>
  <c r="AX63" i="5" s="1"/>
  <c r="AU64" i="5"/>
  <c r="AX64" i="5" s="1"/>
  <c r="AU65" i="5"/>
  <c r="AX65" i="5" s="1"/>
  <c r="AU66" i="5"/>
  <c r="AX66" i="5" s="1"/>
  <c r="AU67" i="5"/>
  <c r="AX67" i="5" s="1"/>
  <c r="AU68" i="5"/>
  <c r="AX68" i="5" s="1"/>
  <c r="AU69" i="5"/>
  <c r="AX69" i="5" s="1"/>
  <c r="AU70" i="5"/>
  <c r="AX70" i="5" s="1"/>
  <c r="AU71" i="5"/>
  <c r="AX71" i="5" s="1"/>
  <c r="AU72" i="5"/>
  <c r="AX72" i="5" s="1"/>
  <c r="AU73" i="5"/>
  <c r="AX73" i="5" s="1"/>
  <c r="AU74" i="5"/>
  <c r="AX74" i="5" s="1"/>
  <c r="AU75" i="5"/>
  <c r="AX75" i="5" s="1"/>
  <c r="AU76" i="5"/>
  <c r="AU77" i="5"/>
  <c r="AU78" i="5"/>
  <c r="AX78" i="5" s="1"/>
  <c r="AU79" i="5"/>
  <c r="AX79" i="5" s="1"/>
  <c r="AX83" i="5"/>
  <c r="AX84" i="5"/>
  <c r="AX85" i="5"/>
  <c r="AX86" i="5"/>
  <c r="AX87" i="5"/>
  <c r="AX88" i="5"/>
  <c r="AX89" i="5"/>
  <c r="AX90" i="5"/>
  <c r="AU42" i="5"/>
  <c r="F21" i="3"/>
  <c r="F22" i="3"/>
  <c r="F23" i="3"/>
  <c r="F24" i="3"/>
  <c r="F25" i="3"/>
  <c r="F26" i="3"/>
  <c r="F27" i="3"/>
  <c r="F28" i="3"/>
  <c r="F29" i="3"/>
  <c r="F30" i="3"/>
  <c r="F31" i="3"/>
  <c r="F32"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20" i="3"/>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20" i="2"/>
  <c r="E13" i="3"/>
  <c r="E12" i="3"/>
  <c r="E11" i="3"/>
  <c r="E9" i="3"/>
  <c r="E8" i="3"/>
  <c r="E7" i="3"/>
  <c r="E6" i="3"/>
  <c r="E5" i="3"/>
  <c r="E4" i="3"/>
  <c r="E13" i="2"/>
  <c r="E12" i="2"/>
  <c r="E11" i="2"/>
  <c r="E9" i="2"/>
  <c r="E8" i="2"/>
  <c r="E7" i="2"/>
  <c r="E6" i="2"/>
  <c r="E5" i="2"/>
  <c r="E4" i="2"/>
  <c r="E8" i="1"/>
  <c r="E7" i="1"/>
  <c r="E13" i="1"/>
  <c r="E12" i="1"/>
  <c r="E11" i="1"/>
  <c r="E9" i="1"/>
  <c r="E6" i="1"/>
  <c r="E5" i="1"/>
  <c r="AV32" i="5" l="1"/>
  <c r="AU32" i="5"/>
  <c r="AX169" i="5"/>
  <c r="H22" i="5"/>
  <c r="AX77" i="5"/>
  <c r="F22" i="5"/>
  <c r="AX99" i="5"/>
  <c r="G14" i="5"/>
  <c r="F8" i="1"/>
  <c r="G8" i="1" s="1"/>
  <c r="O11" i="5"/>
  <c r="O13" i="5"/>
  <c r="O14" i="5"/>
  <c r="O19" i="5"/>
  <c r="O15" i="5"/>
  <c r="O20" i="5"/>
  <c r="O18" i="5"/>
  <c r="O12" i="5"/>
  <c r="O16" i="5"/>
  <c r="F17" i="2"/>
  <c r="F17" i="3"/>
  <c r="F17" i="1"/>
  <c r="H17" i="1" s="1"/>
  <c r="AX49" i="5"/>
  <c r="I16" i="5"/>
  <c r="F6" i="3"/>
  <c r="G6" i="3" s="1"/>
  <c r="F16" i="5"/>
  <c r="F13" i="5"/>
  <c r="AX138" i="5"/>
  <c r="G22" i="5"/>
  <c r="F11" i="5"/>
  <c r="F12" i="5"/>
  <c r="F20" i="5"/>
  <c r="AX76" i="5"/>
  <c r="I22" i="5"/>
  <c r="AX177" i="5"/>
  <c r="F15" i="5"/>
  <c r="F19" i="5"/>
  <c r="AX149" i="5"/>
  <c r="H14" i="5"/>
  <c r="AX176" i="5"/>
  <c r="H15" i="5"/>
  <c r="AX156" i="5"/>
  <c r="H19" i="5"/>
  <c r="AX140" i="5"/>
  <c r="H18" i="5"/>
  <c r="H12" i="5"/>
  <c r="AX166" i="5"/>
  <c r="H16" i="5"/>
  <c r="AX146" i="5"/>
  <c r="H11" i="5"/>
  <c r="AX167" i="5"/>
  <c r="H20" i="5"/>
  <c r="AX147" i="5"/>
  <c r="H13" i="5"/>
  <c r="AX108" i="5"/>
  <c r="I13" i="5"/>
  <c r="G13" i="5"/>
  <c r="AX104" i="5"/>
  <c r="I20" i="5"/>
  <c r="G20" i="5"/>
  <c r="AX96" i="5"/>
  <c r="I12" i="5"/>
  <c r="G12" i="5"/>
  <c r="I19" i="5"/>
  <c r="G19" i="5"/>
  <c r="AX130" i="5"/>
  <c r="I14" i="5"/>
  <c r="AX122" i="5"/>
  <c r="G15" i="5"/>
  <c r="I15" i="5"/>
  <c r="AX109" i="5"/>
  <c r="G16" i="5"/>
  <c r="AX92" i="5"/>
  <c r="I11" i="5"/>
  <c r="G18" i="5"/>
  <c r="I18" i="5"/>
  <c r="G11" i="5"/>
  <c r="AX42" i="5"/>
  <c r="F14" i="5"/>
  <c r="F18" i="5"/>
  <c r="AX45" i="5"/>
  <c r="F15" i="2"/>
  <c r="G15" i="2" s="1"/>
  <c r="F15" i="3"/>
  <c r="G15" i="3" s="1"/>
  <c r="F15" i="1"/>
  <c r="G15" i="1" s="1"/>
  <c r="F9" i="2"/>
  <c r="G9" i="2" s="1"/>
  <c r="F5" i="2"/>
  <c r="G5" i="2" s="1"/>
  <c r="F11" i="1"/>
  <c r="G11" i="1" s="1"/>
  <c r="F7" i="2"/>
  <c r="G7" i="2" s="1"/>
  <c r="F13" i="2"/>
  <c r="G13" i="2" s="1"/>
  <c r="F9" i="3"/>
  <c r="G9" i="3" s="1"/>
  <c r="F8" i="3"/>
  <c r="G8" i="3" s="1"/>
  <c r="F13" i="1"/>
  <c r="G13" i="1" s="1"/>
  <c r="F7" i="1"/>
  <c r="F5" i="1"/>
  <c r="G5" i="1" s="1"/>
  <c r="F6" i="2"/>
  <c r="G6" i="2" s="1"/>
  <c r="F12" i="3"/>
  <c r="G12" i="3" s="1"/>
  <c r="F11" i="3"/>
  <c r="G11" i="3" s="1"/>
  <c r="F70" i="1"/>
  <c r="F8" i="2"/>
  <c r="G8" i="2" s="1"/>
  <c r="F4" i="3"/>
  <c r="G4" i="3" s="1"/>
  <c r="F71" i="3"/>
  <c r="F7" i="3"/>
  <c r="G7" i="3" s="1"/>
  <c r="F9" i="1"/>
  <c r="G9" i="1" s="1"/>
  <c r="F4" i="1"/>
  <c r="F12" i="1"/>
  <c r="G12" i="1" s="1"/>
  <c r="F6" i="1"/>
  <c r="F13" i="3"/>
  <c r="G13" i="3" s="1"/>
  <c r="F5" i="3"/>
  <c r="G5" i="3" s="1"/>
  <c r="F11" i="2"/>
  <c r="G11" i="2" s="1"/>
  <c r="F12" i="2"/>
  <c r="G12" i="2" s="1"/>
  <c r="F68" i="2"/>
  <c r="F4" i="2"/>
  <c r="G4" i="2" s="1"/>
  <c r="G4" i="1" l="1"/>
  <c r="P11" i="5"/>
  <c r="Q11" i="5" s="1"/>
  <c r="O8" i="5"/>
  <c r="N8" i="5"/>
  <c r="G17" i="3"/>
  <c r="H17" i="3"/>
  <c r="G17" i="2"/>
  <c r="H17" i="2"/>
  <c r="G17" i="1"/>
  <c r="AU30" i="5"/>
  <c r="AV30" i="5"/>
  <c r="G7" i="1"/>
  <c r="P14" i="5"/>
  <c r="Q14" i="5" s="1"/>
  <c r="P13" i="5"/>
  <c r="Q13" i="5" s="1"/>
  <c r="P22" i="5"/>
  <c r="Q22" i="5" s="1"/>
  <c r="P16" i="5"/>
  <c r="Q16" i="5" s="1"/>
  <c r="P18" i="5"/>
  <c r="Q18" i="5" s="1"/>
  <c r="P15" i="5"/>
  <c r="Q15" i="5" s="1"/>
  <c r="G6" i="1"/>
  <c r="P20" i="5"/>
  <c r="Q20" i="5" s="1"/>
  <c r="P12" i="5"/>
  <c r="Q12" i="5" s="1"/>
  <c r="P19" i="5"/>
  <c r="Q19" i="5" s="1"/>
</calcChain>
</file>

<file path=xl/comments1.xml><?xml version="1.0" encoding="utf-8"?>
<comments xmlns="http://schemas.openxmlformats.org/spreadsheetml/2006/main">
  <authors>
    <author>Neil Ogden</author>
  </authors>
  <commentList>
    <comment ref="AR52" authorId="0">
      <text>
        <r>
          <rPr>
            <b/>
            <sz val="9"/>
            <color indexed="81"/>
            <rFont val="Tahoma"/>
            <family val="2"/>
          </rPr>
          <t>Neil Ogden:</t>
        </r>
        <r>
          <rPr>
            <sz val="9"/>
            <color indexed="81"/>
            <rFont val="Tahoma"/>
            <family val="2"/>
          </rPr>
          <t xml:space="preserve">
Note actual question is 1 mark Number &amp; 2 marks RPR.</t>
        </r>
      </text>
    </comment>
    <comment ref="AS52" authorId="0">
      <text>
        <r>
          <rPr>
            <b/>
            <sz val="9"/>
            <color indexed="81"/>
            <rFont val="Tahoma"/>
            <family val="2"/>
          </rPr>
          <t>Neil Ogden:</t>
        </r>
        <r>
          <rPr>
            <sz val="9"/>
            <color indexed="81"/>
            <rFont val="Tahoma"/>
            <family val="2"/>
          </rPr>
          <t xml:space="preserve">
Note actual question is 1 mark AO1, 1 mark AO2 &amp; 1 mark AO3.</t>
        </r>
      </text>
    </comment>
    <comment ref="AS63" authorId="0">
      <text>
        <r>
          <rPr>
            <b/>
            <sz val="9"/>
            <color indexed="81"/>
            <rFont val="Tahoma"/>
            <family val="2"/>
          </rPr>
          <t>Neil Ogden:</t>
        </r>
        <r>
          <rPr>
            <sz val="9"/>
            <color indexed="81"/>
            <rFont val="Tahoma"/>
            <family val="2"/>
          </rPr>
          <t xml:space="preserve">
Note actual question is 2 marks AO1, 1 mark AO2 &amp; 1 mark AO3.</t>
        </r>
      </text>
    </comment>
    <comment ref="AS65" authorId="0">
      <text>
        <r>
          <rPr>
            <b/>
            <sz val="9"/>
            <color indexed="81"/>
            <rFont val="Tahoma"/>
            <family val="2"/>
          </rPr>
          <t>Neil Ogden:</t>
        </r>
        <r>
          <rPr>
            <sz val="9"/>
            <color indexed="81"/>
            <rFont val="Tahoma"/>
            <family val="2"/>
          </rPr>
          <t xml:space="preserve">
Note actual question is 1 mark AO1 &amp; 2 marks AO2.</t>
        </r>
      </text>
    </comment>
    <comment ref="AS67" authorId="0">
      <text>
        <r>
          <rPr>
            <b/>
            <sz val="9"/>
            <color indexed="81"/>
            <rFont val="Tahoma"/>
            <family val="2"/>
          </rPr>
          <t>Neil Ogden:</t>
        </r>
        <r>
          <rPr>
            <sz val="9"/>
            <color indexed="81"/>
            <rFont val="Tahoma"/>
            <family val="2"/>
          </rPr>
          <t xml:space="preserve">
Note actual question is 1 mark AO1 &amp; 1 mark AO2.</t>
        </r>
      </text>
    </comment>
    <comment ref="AS69" authorId="0">
      <text>
        <r>
          <rPr>
            <b/>
            <sz val="9"/>
            <color indexed="81"/>
            <rFont val="Tahoma"/>
            <family val="2"/>
          </rPr>
          <t>Neil Ogden:</t>
        </r>
        <r>
          <rPr>
            <sz val="9"/>
            <color indexed="81"/>
            <rFont val="Tahoma"/>
            <family val="2"/>
          </rPr>
          <t xml:space="preserve">
Note actual question is 1 mark AO1 &amp; 1 mark AO3.</t>
        </r>
      </text>
    </comment>
    <comment ref="AS71" authorId="0">
      <text>
        <r>
          <rPr>
            <b/>
            <sz val="9"/>
            <color indexed="81"/>
            <rFont val="Tahoma"/>
            <family val="2"/>
          </rPr>
          <t>Neil Ogden:</t>
        </r>
        <r>
          <rPr>
            <sz val="9"/>
            <color indexed="81"/>
            <rFont val="Tahoma"/>
            <family val="2"/>
          </rPr>
          <t xml:space="preserve">
Note actual question is 2 marks AO1 &amp; 1 mark AO2.</t>
        </r>
      </text>
    </comment>
    <comment ref="AS76" authorId="0">
      <text>
        <r>
          <rPr>
            <b/>
            <sz val="9"/>
            <color indexed="81"/>
            <rFont val="Tahoma"/>
            <family val="2"/>
          </rPr>
          <t>Neil Ogden:</t>
        </r>
        <r>
          <rPr>
            <sz val="9"/>
            <color indexed="81"/>
            <rFont val="Tahoma"/>
            <family val="2"/>
          </rPr>
          <t xml:space="preserve">
Note actual question is 3 marks AO1 &amp; 2 marks AO3.</t>
        </r>
      </text>
    </comment>
    <comment ref="AS77" authorId="0">
      <text>
        <r>
          <rPr>
            <b/>
            <sz val="9"/>
            <color indexed="81"/>
            <rFont val="Tahoma"/>
            <family val="2"/>
          </rPr>
          <t>Neil Ogden:</t>
        </r>
        <r>
          <rPr>
            <sz val="9"/>
            <color indexed="81"/>
            <rFont val="Tahoma"/>
            <family val="2"/>
          </rPr>
          <t xml:space="preserve">
Note actual question is 3 marks AO2 &amp; 2 marks AO3.</t>
        </r>
      </text>
    </comment>
    <comment ref="AS78" authorId="0">
      <text>
        <r>
          <rPr>
            <b/>
            <sz val="9"/>
            <color indexed="81"/>
            <rFont val="Tahoma"/>
            <family val="2"/>
          </rPr>
          <t>Neil Ogden:</t>
        </r>
        <r>
          <rPr>
            <sz val="9"/>
            <color indexed="81"/>
            <rFont val="Tahoma"/>
            <family val="2"/>
          </rPr>
          <t xml:space="preserve">
Note actual question is 2 marks AO1 &amp; 1 mark AO3.</t>
        </r>
      </text>
    </comment>
    <comment ref="AS80" authorId="0">
      <text>
        <r>
          <rPr>
            <b/>
            <sz val="9"/>
            <color indexed="81"/>
            <rFont val="Tahoma"/>
            <family val="2"/>
          </rPr>
          <t>Neil Ogden:</t>
        </r>
        <r>
          <rPr>
            <sz val="9"/>
            <color indexed="81"/>
            <rFont val="Tahoma"/>
            <family val="2"/>
          </rPr>
          <t xml:space="preserve">
Note actual question is 1 mark AO1 &amp; 3 marks AO3.</t>
        </r>
      </text>
    </comment>
    <comment ref="AS83" authorId="0">
      <text>
        <r>
          <rPr>
            <b/>
            <sz val="9"/>
            <color indexed="81"/>
            <rFont val="Tahoma"/>
            <family val="2"/>
          </rPr>
          <t>Neil Ogden:</t>
        </r>
        <r>
          <rPr>
            <sz val="9"/>
            <color indexed="81"/>
            <rFont val="Tahoma"/>
            <family val="2"/>
          </rPr>
          <t xml:space="preserve">
Note actual question is 1 mark AO1 &amp; 2 marks AO3.</t>
        </r>
      </text>
    </comment>
    <comment ref="AR84" authorId="0">
      <text>
        <r>
          <rPr>
            <b/>
            <sz val="9"/>
            <color indexed="81"/>
            <rFont val="Tahoma"/>
            <family val="2"/>
          </rPr>
          <t>Neil Ogden:</t>
        </r>
        <r>
          <rPr>
            <sz val="9"/>
            <color indexed="81"/>
            <rFont val="Tahoma"/>
            <family val="2"/>
          </rPr>
          <t xml:space="preserve">
Note actual question is 1 mark Number &amp; 4 marks Geometry and measures.</t>
        </r>
      </text>
    </comment>
    <comment ref="AS84" authorId="0">
      <text>
        <r>
          <rPr>
            <b/>
            <sz val="9"/>
            <color indexed="81"/>
            <rFont val="Tahoma"/>
            <family val="2"/>
          </rPr>
          <t>Neil Ogden:</t>
        </r>
        <r>
          <rPr>
            <sz val="9"/>
            <color indexed="81"/>
            <rFont val="Tahoma"/>
            <family val="2"/>
          </rPr>
          <t xml:space="preserve">
Note actual question is 2 marks AO1, 1 mark AO2 &amp; 2 marks AO3.</t>
        </r>
      </text>
    </comment>
    <comment ref="AS85" authorId="0">
      <text>
        <r>
          <rPr>
            <b/>
            <sz val="9"/>
            <color indexed="81"/>
            <rFont val="Tahoma"/>
            <family val="2"/>
          </rPr>
          <t>Neil Ogden:</t>
        </r>
        <r>
          <rPr>
            <sz val="9"/>
            <color indexed="81"/>
            <rFont val="Tahoma"/>
            <family val="2"/>
          </rPr>
          <t xml:space="preserve">
Note actual question is 1 mark AO1 &amp; 1 mark AO3.</t>
        </r>
      </text>
    </comment>
    <comment ref="AS86" authorId="0">
      <text>
        <r>
          <rPr>
            <b/>
            <sz val="9"/>
            <color indexed="81"/>
            <rFont val="Tahoma"/>
            <family val="2"/>
          </rPr>
          <t>Neil Ogden:</t>
        </r>
        <r>
          <rPr>
            <sz val="9"/>
            <color indexed="81"/>
            <rFont val="Tahoma"/>
            <family val="2"/>
          </rPr>
          <t xml:space="preserve">
Note actual question is 1 mark AO1 &amp; 3 marks AO3.</t>
        </r>
      </text>
    </comment>
    <comment ref="AS89" authorId="0">
      <text>
        <r>
          <rPr>
            <b/>
            <sz val="9"/>
            <color indexed="81"/>
            <rFont val="Tahoma"/>
            <family val="2"/>
          </rPr>
          <t>Neil Ogden:</t>
        </r>
        <r>
          <rPr>
            <sz val="9"/>
            <color indexed="81"/>
            <rFont val="Tahoma"/>
            <family val="2"/>
          </rPr>
          <t xml:space="preserve">
Note actual question is 2 marks AO1 &amp; 3 marks AO3.</t>
        </r>
      </text>
    </comment>
    <comment ref="AS98" authorId="0">
      <text>
        <r>
          <rPr>
            <b/>
            <sz val="9"/>
            <color indexed="81"/>
            <rFont val="Tahoma"/>
            <family val="2"/>
          </rPr>
          <t>Neil Ogden:</t>
        </r>
        <r>
          <rPr>
            <sz val="9"/>
            <color indexed="81"/>
            <rFont val="Tahoma"/>
            <family val="2"/>
          </rPr>
          <t xml:space="preserve">
Note actual question is 1 mark AO1 &amp; 1 mark AO3.</t>
        </r>
      </text>
    </comment>
    <comment ref="AS99" authorId="0">
      <text>
        <r>
          <rPr>
            <b/>
            <sz val="9"/>
            <color indexed="81"/>
            <rFont val="Tahoma"/>
            <family val="2"/>
          </rPr>
          <t>Neil Ogden:</t>
        </r>
        <r>
          <rPr>
            <sz val="9"/>
            <color indexed="81"/>
            <rFont val="Tahoma"/>
            <family val="2"/>
          </rPr>
          <t xml:space="preserve">
Note actual question is 2 marks AO1 &amp; 1 mark AO3.</t>
        </r>
      </text>
    </comment>
    <comment ref="AS100" authorId="0">
      <text>
        <r>
          <rPr>
            <b/>
            <sz val="9"/>
            <color indexed="81"/>
            <rFont val="Tahoma"/>
            <family val="2"/>
          </rPr>
          <t>Neil Ogden:</t>
        </r>
        <r>
          <rPr>
            <sz val="9"/>
            <color indexed="81"/>
            <rFont val="Tahoma"/>
            <family val="2"/>
          </rPr>
          <t xml:space="preserve">
Note actual question is 1 mark AO1 &amp; 2 marks AO3.</t>
        </r>
      </text>
    </comment>
    <comment ref="AR101" authorId="0">
      <text>
        <r>
          <rPr>
            <b/>
            <sz val="9"/>
            <color indexed="81"/>
            <rFont val="Tahoma"/>
            <family val="2"/>
          </rPr>
          <t>Neil Ogden:</t>
        </r>
        <r>
          <rPr>
            <sz val="9"/>
            <color indexed="81"/>
            <rFont val="Tahoma"/>
            <family val="2"/>
          </rPr>
          <t xml:space="preserve">
Note actual question is 1 mark RPR &amp; 1 mark Geometry &amp; measures.</t>
        </r>
      </text>
    </comment>
    <comment ref="AR103" authorId="0">
      <text>
        <r>
          <rPr>
            <b/>
            <sz val="9"/>
            <color indexed="81"/>
            <rFont val="Tahoma"/>
            <family val="2"/>
          </rPr>
          <t>Neil Ogden:</t>
        </r>
        <r>
          <rPr>
            <sz val="9"/>
            <color indexed="81"/>
            <rFont val="Tahoma"/>
            <family val="2"/>
          </rPr>
          <t xml:space="preserve">
Note actual question is 1 mark RPR &amp; 1 mark Geometry &amp; measures.</t>
        </r>
      </text>
    </comment>
    <comment ref="AS108" authorId="0">
      <text>
        <r>
          <rPr>
            <b/>
            <sz val="9"/>
            <color indexed="81"/>
            <rFont val="Tahoma"/>
            <family val="2"/>
          </rPr>
          <t>Neil Ogden:</t>
        </r>
        <r>
          <rPr>
            <sz val="9"/>
            <color indexed="81"/>
            <rFont val="Tahoma"/>
            <family val="2"/>
          </rPr>
          <t xml:space="preserve">
Note actual question is 1 mark AO1, 2 marks AO2 &amp; 1 mark AO3.</t>
        </r>
      </text>
    </comment>
    <comment ref="AR109" authorId="0">
      <text>
        <r>
          <rPr>
            <b/>
            <sz val="9"/>
            <color indexed="81"/>
            <rFont val="Tahoma"/>
            <family val="2"/>
          </rPr>
          <t>Neil Ogden:</t>
        </r>
        <r>
          <rPr>
            <sz val="9"/>
            <color indexed="81"/>
            <rFont val="Tahoma"/>
            <family val="2"/>
          </rPr>
          <t xml:space="preserve">
Note actual question is 2 marks Number &amp; 2 marks Probability.</t>
        </r>
      </text>
    </comment>
    <comment ref="AS109" authorId="0">
      <text>
        <r>
          <rPr>
            <b/>
            <sz val="9"/>
            <color indexed="81"/>
            <rFont val="Tahoma"/>
            <family val="2"/>
          </rPr>
          <t>Neil Ogden:</t>
        </r>
        <r>
          <rPr>
            <sz val="9"/>
            <color indexed="81"/>
            <rFont val="Tahoma"/>
            <family val="2"/>
          </rPr>
          <t xml:space="preserve">
Note actual question is 1 mark AO1 &amp; 3 marks AO3.</t>
        </r>
      </text>
    </comment>
    <comment ref="AR114" authorId="0">
      <text>
        <r>
          <rPr>
            <b/>
            <sz val="9"/>
            <color indexed="81"/>
            <rFont val="Tahoma"/>
            <family val="2"/>
          </rPr>
          <t>Neil Ogden:</t>
        </r>
        <r>
          <rPr>
            <sz val="9"/>
            <color indexed="81"/>
            <rFont val="Tahoma"/>
            <family val="2"/>
          </rPr>
          <t xml:space="preserve">
Note actual question is 1 mark Number &amp; 2 marks RPR.</t>
        </r>
      </text>
    </comment>
    <comment ref="AS114" authorId="0">
      <text>
        <r>
          <rPr>
            <b/>
            <sz val="9"/>
            <color indexed="81"/>
            <rFont val="Tahoma"/>
            <family val="2"/>
          </rPr>
          <t>Neil Ogden:</t>
        </r>
        <r>
          <rPr>
            <sz val="9"/>
            <color indexed="81"/>
            <rFont val="Tahoma"/>
            <family val="2"/>
          </rPr>
          <t xml:space="preserve">
Note actual question is 2 marks AO1 &amp; 1 mark AO3.</t>
        </r>
      </text>
    </comment>
    <comment ref="AS119" authorId="0">
      <text>
        <r>
          <rPr>
            <b/>
            <sz val="9"/>
            <color indexed="81"/>
            <rFont val="Tahoma"/>
            <family val="2"/>
          </rPr>
          <t>Neil Ogden:</t>
        </r>
        <r>
          <rPr>
            <sz val="9"/>
            <color indexed="81"/>
            <rFont val="Tahoma"/>
            <family val="2"/>
          </rPr>
          <t xml:space="preserve">
Note actual question is 1 mark AO1 &amp; 2 marks AO3.</t>
        </r>
      </text>
    </comment>
    <comment ref="AS121" authorId="0">
      <text>
        <r>
          <rPr>
            <b/>
            <sz val="9"/>
            <color indexed="81"/>
            <rFont val="Tahoma"/>
            <family val="2"/>
          </rPr>
          <t>Neil Ogden:</t>
        </r>
        <r>
          <rPr>
            <sz val="9"/>
            <color indexed="81"/>
            <rFont val="Tahoma"/>
            <family val="2"/>
          </rPr>
          <t xml:space="preserve">
Note actual question is 1 mark AO1 &amp; 1 mark AO3.</t>
        </r>
      </text>
    </comment>
    <comment ref="AS122" authorId="0">
      <text>
        <r>
          <rPr>
            <b/>
            <sz val="9"/>
            <color indexed="81"/>
            <rFont val="Tahoma"/>
            <family val="2"/>
          </rPr>
          <t>Neil Ogden:</t>
        </r>
        <r>
          <rPr>
            <sz val="9"/>
            <color indexed="81"/>
            <rFont val="Tahoma"/>
            <family val="2"/>
          </rPr>
          <t xml:space="preserve">
Note actual question is 1 mark AO1 &amp; 2 marks AO2.</t>
        </r>
      </text>
    </comment>
    <comment ref="AR124" authorId="0">
      <text>
        <r>
          <rPr>
            <b/>
            <sz val="9"/>
            <color indexed="81"/>
            <rFont val="Tahoma"/>
            <family val="2"/>
          </rPr>
          <t>Neil Ogden:</t>
        </r>
        <r>
          <rPr>
            <sz val="9"/>
            <color indexed="81"/>
            <rFont val="Tahoma"/>
            <family val="2"/>
          </rPr>
          <t xml:space="preserve">
Note actual question is 1 mark Number, 2 marks RPR &amp; 2 marks Geometry &amp; measures.</t>
        </r>
      </text>
    </comment>
    <comment ref="AS124" authorId="0">
      <text>
        <r>
          <rPr>
            <b/>
            <sz val="9"/>
            <color indexed="81"/>
            <rFont val="Tahoma"/>
            <family val="2"/>
          </rPr>
          <t>Neil Ogden:</t>
        </r>
        <r>
          <rPr>
            <sz val="9"/>
            <color indexed="81"/>
            <rFont val="Tahoma"/>
            <family val="2"/>
          </rPr>
          <t xml:space="preserve">
Note actual question is 1 mark AO1 &amp; 4 marks AO3.</t>
        </r>
      </text>
    </comment>
    <comment ref="AS126" authorId="0">
      <text>
        <r>
          <rPr>
            <b/>
            <sz val="9"/>
            <color indexed="81"/>
            <rFont val="Tahoma"/>
            <family val="2"/>
          </rPr>
          <t>Neil Ogden:</t>
        </r>
        <r>
          <rPr>
            <sz val="9"/>
            <color indexed="81"/>
            <rFont val="Tahoma"/>
            <family val="2"/>
          </rPr>
          <t xml:space="preserve">
Note actual question is 1 mark AO1, 1 mark AO2 &amp; 1 mark AO3.</t>
        </r>
      </text>
    </comment>
    <comment ref="AS128" authorId="0">
      <text>
        <r>
          <rPr>
            <b/>
            <sz val="9"/>
            <color indexed="81"/>
            <rFont val="Tahoma"/>
            <family val="2"/>
          </rPr>
          <t>Neil Ogden:</t>
        </r>
        <r>
          <rPr>
            <sz val="9"/>
            <color indexed="81"/>
            <rFont val="Tahoma"/>
            <family val="2"/>
          </rPr>
          <t xml:space="preserve">
Note actual question is 2 marks AO1 &amp; 1 mark AO2.</t>
        </r>
      </text>
    </comment>
    <comment ref="AS129" authorId="0">
      <text>
        <r>
          <rPr>
            <b/>
            <sz val="9"/>
            <color indexed="81"/>
            <rFont val="Tahoma"/>
            <family val="2"/>
          </rPr>
          <t>Neil Ogden:</t>
        </r>
        <r>
          <rPr>
            <sz val="9"/>
            <color indexed="81"/>
            <rFont val="Tahoma"/>
            <family val="2"/>
          </rPr>
          <t xml:space="preserve">
Note actual question is 2 marks AO1 &amp; 1 mark AO2.</t>
        </r>
      </text>
    </comment>
    <comment ref="AS133" authorId="0">
      <text>
        <r>
          <rPr>
            <b/>
            <sz val="9"/>
            <color indexed="81"/>
            <rFont val="Tahoma"/>
            <family val="2"/>
          </rPr>
          <t>Neil Ogden:</t>
        </r>
        <r>
          <rPr>
            <sz val="9"/>
            <color indexed="81"/>
            <rFont val="Tahoma"/>
            <family val="2"/>
          </rPr>
          <t xml:space="preserve">
Note actual question is 2 marks AO1 &amp; 2 marks AO3.</t>
        </r>
      </text>
    </comment>
    <comment ref="AS134" authorId="0">
      <text>
        <r>
          <rPr>
            <b/>
            <sz val="9"/>
            <color indexed="81"/>
            <rFont val="Tahoma"/>
            <family val="2"/>
          </rPr>
          <t>Neil Ogden:</t>
        </r>
        <r>
          <rPr>
            <sz val="9"/>
            <color indexed="81"/>
            <rFont val="Tahoma"/>
            <family val="2"/>
          </rPr>
          <t xml:space="preserve">
Note actual question is 1 mark AO1 &amp; 1 mark AO3.</t>
        </r>
      </text>
    </comment>
    <comment ref="AS135" authorId="0">
      <text>
        <r>
          <rPr>
            <b/>
            <sz val="9"/>
            <color indexed="81"/>
            <rFont val="Tahoma"/>
            <family val="2"/>
          </rPr>
          <t>Neil Ogden:</t>
        </r>
        <r>
          <rPr>
            <sz val="9"/>
            <color indexed="81"/>
            <rFont val="Tahoma"/>
            <family val="2"/>
          </rPr>
          <t xml:space="preserve">
Note actual question is 1 mark AO1 &amp; 2 marks AO3.</t>
        </r>
      </text>
    </comment>
    <comment ref="AR136" authorId="0">
      <text>
        <r>
          <rPr>
            <b/>
            <sz val="9"/>
            <color indexed="81"/>
            <rFont val="Tahoma"/>
            <family val="2"/>
          </rPr>
          <t>Neil Ogden:</t>
        </r>
        <r>
          <rPr>
            <sz val="9"/>
            <color indexed="81"/>
            <rFont val="Tahoma"/>
            <family val="2"/>
          </rPr>
          <t xml:space="preserve">
Note actual question is 2 marks Statistics &amp; 1 mark Probability.</t>
        </r>
      </text>
    </comment>
    <comment ref="AS136" authorId="0">
      <text>
        <r>
          <rPr>
            <b/>
            <sz val="9"/>
            <color indexed="81"/>
            <rFont val="Tahoma"/>
            <family val="2"/>
          </rPr>
          <t>Neil Ogden:</t>
        </r>
        <r>
          <rPr>
            <sz val="9"/>
            <color indexed="81"/>
            <rFont val="Tahoma"/>
            <family val="2"/>
          </rPr>
          <t xml:space="preserve">
Note actual question is 1 mark AO1 &amp; 2 marks AO3.</t>
        </r>
      </text>
    </comment>
    <comment ref="AS137" authorId="0">
      <text>
        <r>
          <rPr>
            <b/>
            <sz val="9"/>
            <color indexed="81"/>
            <rFont val="Tahoma"/>
            <family val="2"/>
          </rPr>
          <t>Neil Ogden:</t>
        </r>
        <r>
          <rPr>
            <sz val="9"/>
            <color indexed="81"/>
            <rFont val="Tahoma"/>
            <family val="2"/>
          </rPr>
          <t xml:space="preserve">
Note actual question is 1 mark AO1, 1 mark AO2 &amp; 1 mark AO3.</t>
        </r>
      </text>
    </comment>
    <comment ref="AR140" authorId="0">
      <text>
        <r>
          <rPr>
            <b/>
            <sz val="9"/>
            <color indexed="81"/>
            <rFont val="Tahoma"/>
            <family val="2"/>
          </rPr>
          <t>Neil Ogden:</t>
        </r>
        <r>
          <rPr>
            <sz val="9"/>
            <color indexed="81"/>
            <rFont val="Tahoma"/>
            <family val="2"/>
          </rPr>
          <t xml:space="preserve">
Note actual question is 1 mark Number &amp; 2 marks RPR.</t>
        </r>
      </text>
    </comment>
    <comment ref="AR141" authorId="0">
      <text>
        <r>
          <rPr>
            <b/>
            <sz val="9"/>
            <color indexed="81"/>
            <rFont val="Tahoma"/>
            <family val="2"/>
          </rPr>
          <t>Neil Ogden:</t>
        </r>
        <r>
          <rPr>
            <sz val="9"/>
            <color indexed="81"/>
            <rFont val="Tahoma"/>
            <family val="2"/>
          </rPr>
          <t xml:space="preserve">
Note actual question is 1 mark Number &amp; 1 mark RPR.</t>
        </r>
      </text>
    </comment>
    <comment ref="AS157" authorId="0">
      <text>
        <r>
          <rPr>
            <b/>
            <sz val="9"/>
            <color indexed="81"/>
            <rFont val="Tahoma"/>
            <family val="2"/>
          </rPr>
          <t>Neil Ogden:</t>
        </r>
        <r>
          <rPr>
            <sz val="9"/>
            <color indexed="81"/>
            <rFont val="Tahoma"/>
            <family val="2"/>
          </rPr>
          <t xml:space="preserve">
Note actual question is 2 marks AO1 &amp; 2 marks AO3.</t>
        </r>
      </text>
    </comment>
    <comment ref="AR159" authorId="0">
      <text>
        <r>
          <rPr>
            <b/>
            <sz val="9"/>
            <color indexed="81"/>
            <rFont val="Tahoma"/>
            <family val="2"/>
          </rPr>
          <t>Neil Ogden:</t>
        </r>
        <r>
          <rPr>
            <sz val="9"/>
            <color indexed="81"/>
            <rFont val="Tahoma"/>
            <family val="2"/>
          </rPr>
          <t xml:space="preserve">
Note actual question is 2 marks RPR &amp; 2 marks Statistics.</t>
        </r>
      </text>
    </comment>
    <comment ref="AS159" authorId="0">
      <text>
        <r>
          <rPr>
            <b/>
            <sz val="9"/>
            <color indexed="81"/>
            <rFont val="Tahoma"/>
            <family val="2"/>
          </rPr>
          <t>Neil Ogden:</t>
        </r>
        <r>
          <rPr>
            <sz val="9"/>
            <color indexed="81"/>
            <rFont val="Tahoma"/>
            <family val="2"/>
          </rPr>
          <t xml:space="preserve">
Note actual question is 2 marks AO1 &amp; 2 marks AO3.</t>
        </r>
      </text>
    </comment>
    <comment ref="AR166" authorId="0">
      <text>
        <r>
          <rPr>
            <b/>
            <sz val="9"/>
            <color indexed="81"/>
            <rFont val="Tahoma"/>
            <family val="2"/>
          </rPr>
          <t>Neil Ogden:</t>
        </r>
        <r>
          <rPr>
            <sz val="9"/>
            <color indexed="81"/>
            <rFont val="Tahoma"/>
            <family val="2"/>
          </rPr>
          <t xml:space="preserve">
Note actual question is 1 mark Number &amp; 1 mark RPR.</t>
        </r>
      </text>
    </comment>
    <comment ref="AS166" authorId="0">
      <text>
        <r>
          <rPr>
            <b/>
            <sz val="9"/>
            <color indexed="81"/>
            <rFont val="Tahoma"/>
            <family val="2"/>
          </rPr>
          <t>Neil Ogden:</t>
        </r>
        <r>
          <rPr>
            <sz val="9"/>
            <color indexed="81"/>
            <rFont val="Tahoma"/>
            <family val="2"/>
          </rPr>
          <t xml:space="preserve">
Note actual question is 1 mark AO1 &amp; 1 mark AO3.</t>
        </r>
      </text>
    </comment>
    <comment ref="AS167" authorId="0">
      <text>
        <r>
          <rPr>
            <b/>
            <sz val="9"/>
            <color indexed="81"/>
            <rFont val="Tahoma"/>
            <family val="2"/>
          </rPr>
          <t>Neil Ogden:</t>
        </r>
        <r>
          <rPr>
            <sz val="9"/>
            <color indexed="81"/>
            <rFont val="Tahoma"/>
            <family val="2"/>
          </rPr>
          <t xml:space="preserve">
Note actual question is 1 mark AO1 &amp; 1 mark AO2.</t>
        </r>
      </text>
    </comment>
    <comment ref="AS168" authorId="0">
      <text>
        <r>
          <rPr>
            <b/>
            <sz val="9"/>
            <color indexed="81"/>
            <rFont val="Tahoma"/>
            <family val="2"/>
          </rPr>
          <t>Neil Ogden:</t>
        </r>
        <r>
          <rPr>
            <sz val="9"/>
            <color indexed="81"/>
            <rFont val="Tahoma"/>
            <family val="2"/>
          </rPr>
          <t xml:space="preserve">
Note actual question is 1 mark AO1, 1 mark AO2 &amp; 1 mark AO3.</t>
        </r>
      </text>
    </comment>
    <comment ref="AS169" authorId="0">
      <text>
        <r>
          <rPr>
            <b/>
            <sz val="9"/>
            <color indexed="81"/>
            <rFont val="Tahoma"/>
            <family val="2"/>
          </rPr>
          <t>Neil Ogden:</t>
        </r>
        <r>
          <rPr>
            <sz val="9"/>
            <color indexed="81"/>
            <rFont val="Tahoma"/>
            <family val="2"/>
          </rPr>
          <t xml:space="preserve">
Note actual question is 1 mark AO1 &amp; 1 mark AO2.</t>
        </r>
      </text>
    </comment>
    <comment ref="AS170" authorId="0">
      <text>
        <r>
          <rPr>
            <b/>
            <sz val="9"/>
            <color indexed="81"/>
            <rFont val="Tahoma"/>
            <family val="2"/>
          </rPr>
          <t>Neil Ogden:</t>
        </r>
        <r>
          <rPr>
            <sz val="9"/>
            <color indexed="81"/>
            <rFont val="Tahoma"/>
            <family val="2"/>
          </rPr>
          <t xml:space="preserve">
Note actual question is 1 mark AO2 &amp; 1 mark AO3.</t>
        </r>
      </text>
    </comment>
    <comment ref="AR173" authorId="0">
      <text>
        <r>
          <rPr>
            <b/>
            <sz val="9"/>
            <color indexed="81"/>
            <rFont val="Tahoma"/>
            <family val="2"/>
          </rPr>
          <t>Neil Ogden:</t>
        </r>
        <r>
          <rPr>
            <sz val="9"/>
            <color indexed="81"/>
            <rFont val="Tahoma"/>
            <family val="2"/>
          </rPr>
          <t xml:space="preserve">
Note actual question is 2 marks Number &amp; 2 marks RPR.</t>
        </r>
      </text>
    </comment>
    <comment ref="AS173" authorId="0">
      <text>
        <r>
          <rPr>
            <b/>
            <sz val="9"/>
            <color indexed="81"/>
            <rFont val="Tahoma"/>
            <family val="2"/>
          </rPr>
          <t>Neil Ogden:</t>
        </r>
        <r>
          <rPr>
            <sz val="9"/>
            <color indexed="81"/>
            <rFont val="Tahoma"/>
            <family val="2"/>
          </rPr>
          <t xml:space="preserve">
Note actual question is 1 mark AO1, 1 mark AO2 &amp; 2 marks AO3.</t>
        </r>
      </text>
    </comment>
    <comment ref="AS175" authorId="0">
      <text>
        <r>
          <rPr>
            <b/>
            <sz val="9"/>
            <color indexed="81"/>
            <rFont val="Tahoma"/>
            <family val="2"/>
          </rPr>
          <t>Neil Ogden:</t>
        </r>
        <r>
          <rPr>
            <sz val="9"/>
            <color indexed="81"/>
            <rFont val="Tahoma"/>
            <family val="2"/>
          </rPr>
          <t xml:space="preserve">
Note actual question is 1 mark AO2 &amp; 1 mark AO3.</t>
        </r>
      </text>
    </comment>
    <comment ref="AR180" authorId="0">
      <text>
        <r>
          <rPr>
            <b/>
            <sz val="9"/>
            <color indexed="81"/>
            <rFont val="Tahoma"/>
            <family val="2"/>
          </rPr>
          <t>Neil Ogden:</t>
        </r>
        <r>
          <rPr>
            <sz val="9"/>
            <color indexed="81"/>
            <rFont val="Tahoma"/>
            <family val="2"/>
          </rPr>
          <t xml:space="preserve">
Note actual question is 2 marks RPR &amp; 3 marks Geometry and measures.</t>
        </r>
      </text>
    </comment>
    <comment ref="AS180" authorId="0">
      <text>
        <r>
          <rPr>
            <b/>
            <sz val="9"/>
            <color indexed="81"/>
            <rFont val="Tahoma"/>
            <family val="2"/>
          </rPr>
          <t>Neil Ogden:</t>
        </r>
        <r>
          <rPr>
            <sz val="9"/>
            <color indexed="81"/>
            <rFont val="Tahoma"/>
            <family val="2"/>
          </rPr>
          <t xml:space="preserve">
Note actual question is 3 marks AO2 &amp; 2 marks AO3.</t>
        </r>
      </text>
    </comment>
    <comment ref="AS181" authorId="0">
      <text>
        <r>
          <rPr>
            <b/>
            <sz val="9"/>
            <color indexed="81"/>
            <rFont val="Tahoma"/>
            <family val="2"/>
          </rPr>
          <t>Neil Ogden:</t>
        </r>
        <r>
          <rPr>
            <sz val="9"/>
            <color indexed="81"/>
            <rFont val="Tahoma"/>
            <family val="2"/>
          </rPr>
          <t xml:space="preserve">
Note actual question is 1 mark AO1, 1 mark AO2 &amp; 2 marks AO3.</t>
        </r>
      </text>
    </comment>
    <comment ref="AS182" authorId="0">
      <text>
        <r>
          <rPr>
            <b/>
            <sz val="9"/>
            <color indexed="81"/>
            <rFont val="Tahoma"/>
            <family val="2"/>
          </rPr>
          <t>Neil Ogden:</t>
        </r>
        <r>
          <rPr>
            <sz val="9"/>
            <color indexed="81"/>
            <rFont val="Tahoma"/>
            <family val="2"/>
          </rPr>
          <t xml:space="preserve">
Note actual question is 1 mark AO1 &amp; 2 marks AO3.</t>
        </r>
      </text>
    </comment>
    <comment ref="AR184" authorId="0">
      <text>
        <r>
          <rPr>
            <b/>
            <sz val="9"/>
            <color indexed="81"/>
            <rFont val="Tahoma"/>
            <family val="2"/>
          </rPr>
          <t>Neil Ogden:</t>
        </r>
        <r>
          <rPr>
            <sz val="9"/>
            <color indexed="81"/>
            <rFont val="Tahoma"/>
            <family val="2"/>
          </rPr>
          <t xml:space="preserve">
Note actual question is 1 mark Number &amp; 1 mark Probability.</t>
        </r>
      </text>
    </comment>
    <comment ref="AR185" authorId="0">
      <text>
        <r>
          <rPr>
            <b/>
            <sz val="9"/>
            <color indexed="81"/>
            <rFont val="Tahoma"/>
            <family val="2"/>
          </rPr>
          <t>Neil Ogden:</t>
        </r>
        <r>
          <rPr>
            <sz val="9"/>
            <color indexed="81"/>
            <rFont val="Tahoma"/>
            <family val="2"/>
          </rPr>
          <t xml:space="preserve">
Note actual question is 1 mark Number &amp; 2 marks Probability.</t>
        </r>
      </text>
    </comment>
    <comment ref="AR189" authorId="0">
      <text>
        <r>
          <rPr>
            <b/>
            <sz val="9"/>
            <color indexed="81"/>
            <rFont val="Tahoma"/>
            <family val="2"/>
          </rPr>
          <t>Neil Ogden:</t>
        </r>
        <r>
          <rPr>
            <sz val="9"/>
            <color indexed="81"/>
            <rFont val="Tahoma"/>
            <family val="2"/>
          </rPr>
          <t xml:space="preserve">
Note actual question is 1 marks RPR &amp; 4 marks Geometry and measures.</t>
        </r>
      </text>
    </comment>
    <comment ref="AS189" authorId="0">
      <text>
        <r>
          <rPr>
            <b/>
            <sz val="9"/>
            <color indexed="81"/>
            <rFont val="Tahoma"/>
            <family val="2"/>
          </rPr>
          <t>Neil Ogden:</t>
        </r>
        <r>
          <rPr>
            <sz val="9"/>
            <color indexed="81"/>
            <rFont val="Tahoma"/>
            <family val="2"/>
          </rPr>
          <t xml:space="preserve">
Note actual question is 1 mark AO1 &amp; 4 marks AO3.</t>
        </r>
      </text>
    </comment>
  </commentList>
</comments>
</file>

<file path=xl/comments2.xml><?xml version="1.0" encoding="utf-8"?>
<comments xmlns="http://schemas.openxmlformats.org/spreadsheetml/2006/main">
  <authors>
    <author>Neil Ogden</author>
  </authors>
  <commentList>
    <comment ref="D30" authorId="0">
      <text>
        <r>
          <rPr>
            <b/>
            <sz val="9"/>
            <color indexed="81"/>
            <rFont val="Tahoma"/>
            <family val="2"/>
          </rPr>
          <t>Neil Ogden:</t>
        </r>
        <r>
          <rPr>
            <sz val="9"/>
            <color indexed="81"/>
            <rFont val="Tahoma"/>
            <family val="2"/>
          </rPr>
          <t xml:space="preserve">
Note actual question is 1 mark Number &amp; 2 marks RPR.</t>
        </r>
      </text>
    </comment>
    <comment ref="E30" authorId="0">
      <text>
        <r>
          <rPr>
            <b/>
            <sz val="9"/>
            <color indexed="81"/>
            <rFont val="Tahoma"/>
            <family val="2"/>
          </rPr>
          <t>Neil Ogden:</t>
        </r>
        <r>
          <rPr>
            <sz val="9"/>
            <color indexed="81"/>
            <rFont val="Tahoma"/>
            <family val="2"/>
          </rPr>
          <t xml:space="preserve">
Note actual question is 1 mark AO1, 1 mark AO2 &amp; 1 mark AO3.</t>
        </r>
      </text>
    </comment>
    <comment ref="E41" authorId="0">
      <text>
        <r>
          <rPr>
            <b/>
            <sz val="9"/>
            <color indexed="81"/>
            <rFont val="Tahoma"/>
            <family val="2"/>
          </rPr>
          <t>Neil Ogden:</t>
        </r>
        <r>
          <rPr>
            <sz val="9"/>
            <color indexed="81"/>
            <rFont val="Tahoma"/>
            <family val="2"/>
          </rPr>
          <t xml:space="preserve">
Note actual question is 2 marks AO1, 1 mark AO2 &amp; 1 mark AO3.</t>
        </r>
      </text>
    </comment>
    <comment ref="E43" authorId="0">
      <text>
        <r>
          <rPr>
            <b/>
            <sz val="9"/>
            <color indexed="81"/>
            <rFont val="Tahoma"/>
            <family val="2"/>
          </rPr>
          <t>Neil Ogden:</t>
        </r>
        <r>
          <rPr>
            <sz val="9"/>
            <color indexed="81"/>
            <rFont val="Tahoma"/>
            <family val="2"/>
          </rPr>
          <t xml:space="preserve">
Note actual question is 1 mark AO1 &amp; 2 marks AO2.</t>
        </r>
      </text>
    </comment>
    <comment ref="E45" authorId="0">
      <text>
        <r>
          <rPr>
            <b/>
            <sz val="9"/>
            <color indexed="81"/>
            <rFont val="Tahoma"/>
            <family val="2"/>
          </rPr>
          <t>Neil Ogden:</t>
        </r>
        <r>
          <rPr>
            <sz val="9"/>
            <color indexed="81"/>
            <rFont val="Tahoma"/>
            <family val="2"/>
          </rPr>
          <t xml:space="preserve">
Note actual question is 1 mark AO1 &amp; 1 mark AO2.</t>
        </r>
      </text>
    </comment>
    <comment ref="E47" authorId="0">
      <text>
        <r>
          <rPr>
            <b/>
            <sz val="9"/>
            <color indexed="81"/>
            <rFont val="Tahoma"/>
            <family val="2"/>
          </rPr>
          <t>Neil Ogden:</t>
        </r>
        <r>
          <rPr>
            <sz val="9"/>
            <color indexed="81"/>
            <rFont val="Tahoma"/>
            <family val="2"/>
          </rPr>
          <t xml:space="preserve">
Note actual question is 1 mark AO1 &amp; 1 mark AO3.</t>
        </r>
      </text>
    </comment>
    <comment ref="E49" authorId="0">
      <text>
        <r>
          <rPr>
            <b/>
            <sz val="9"/>
            <color indexed="81"/>
            <rFont val="Tahoma"/>
            <family val="2"/>
          </rPr>
          <t>Neil Ogden:</t>
        </r>
        <r>
          <rPr>
            <sz val="9"/>
            <color indexed="81"/>
            <rFont val="Tahoma"/>
            <family val="2"/>
          </rPr>
          <t xml:space="preserve">
Note actual question is 2 marks AO1 &amp; 1 mark AO2.</t>
        </r>
      </text>
    </comment>
    <comment ref="E54" authorId="0">
      <text>
        <r>
          <rPr>
            <b/>
            <sz val="9"/>
            <color indexed="81"/>
            <rFont val="Tahoma"/>
            <family val="2"/>
          </rPr>
          <t>Neil Ogden:</t>
        </r>
        <r>
          <rPr>
            <sz val="9"/>
            <color indexed="81"/>
            <rFont val="Tahoma"/>
            <family val="2"/>
          </rPr>
          <t xml:space="preserve">
Note actual question is 3 marks AO1 &amp; 2 marks AO3.</t>
        </r>
      </text>
    </comment>
    <comment ref="E55" authorId="0">
      <text>
        <r>
          <rPr>
            <b/>
            <sz val="9"/>
            <color indexed="81"/>
            <rFont val="Tahoma"/>
            <family val="2"/>
          </rPr>
          <t>Neil Ogden:</t>
        </r>
        <r>
          <rPr>
            <sz val="9"/>
            <color indexed="81"/>
            <rFont val="Tahoma"/>
            <family val="2"/>
          </rPr>
          <t xml:space="preserve">
Note actual question is 3 marks AO2 &amp; 2 marks AO3.</t>
        </r>
      </text>
    </comment>
    <comment ref="E56" authorId="0">
      <text>
        <r>
          <rPr>
            <b/>
            <sz val="9"/>
            <color indexed="81"/>
            <rFont val="Tahoma"/>
            <family val="2"/>
          </rPr>
          <t>Neil Ogden:</t>
        </r>
        <r>
          <rPr>
            <sz val="9"/>
            <color indexed="81"/>
            <rFont val="Tahoma"/>
            <family val="2"/>
          </rPr>
          <t xml:space="preserve">
Note actual question is 2 marks AO1 &amp; 1 mark AO3.</t>
        </r>
      </text>
    </comment>
    <comment ref="E58" authorId="0">
      <text>
        <r>
          <rPr>
            <b/>
            <sz val="9"/>
            <color indexed="81"/>
            <rFont val="Tahoma"/>
            <family val="2"/>
          </rPr>
          <t>Neil Ogden:</t>
        </r>
        <r>
          <rPr>
            <sz val="9"/>
            <color indexed="81"/>
            <rFont val="Tahoma"/>
            <family val="2"/>
          </rPr>
          <t xml:space="preserve">
Note actual question is 1 mark AO1 &amp; 3 marks AO3.</t>
        </r>
      </text>
    </comment>
    <comment ref="E61" authorId="0">
      <text>
        <r>
          <rPr>
            <b/>
            <sz val="9"/>
            <color indexed="81"/>
            <rFont val="Tahoma"/>
            <family val="2"/>
          </rPr>
          <t>Neil Ogden:</t>
        </r>
        <r>
          <rPr>
            <sz val="9"/>
            <color indexed="81"/>
            <rFont val="Tahoma"/>
            <family val="2"/>
          </rPr>
          <t xml:space="preserve">
Note actual question is 1 mark AO1 &amp; 2 marks AO3.</t>
        </r>
      </text>
    </comment>
    <comment ref="D62" authorId="0">
      <text>
        <r>
          <rPr>
            <b/>
            <sz val="9"/>
            <color indexed="81"/>
            <rFont val="Tahoma"/>
            <family val="2"/>
          </rPr>
          <t>Neil Ogden:</t>
        </r>
        <r>
          <rPr>
            <sz val="9"/>
            <color indexed="81"/>
            <rFont val="Tahoma"/>
            <family val="2"/>
          </rPr>
          <t xml:space="preserve">
Note actual question is 1 mark Number &amp; 4 marks Geometry and measures.</t>
        </r>
      </text>
    </comment>
    <comment ref="E62" authorId="0">
      <text>
        <r>
          <rPr>
            <b/>
            <sz val="9"/>
            <color indexed="81"/>
            <rFont val="Tahoma"/>
            <family val="2"/>
          </rPr>
          <t>Neil Ogden:</t>
        </r>
        <r>
          <rPr>
            <sz val="9"/>
            <color indexed="81"/>
            <rFont val="Tahoma"/>
            <family val="2"/>
          </rPr>
          <t xml:space="preserve">
Note actual question is 2 marks AO1, 1 mark AO2 &amp; 2 marks AO3.</t>
        </r>
      </text>
    </comment>
    <comment ref="E63" authorId="0">
      <text>
        <r>
          <rPr>
            <b/>
            <sz val="9"/>
            <color indexed="81"/>
            <rFont val="Tahoma"/>
            <family val="2"/>
          </rPr>
          <t>Neil Ogden:</t>
        </r>
        <r>
          <rPr>
            <sz val="9"/>
            <color indexed="81"/>
            <rFont val="Tahoma"/>
            <family val="2"/>
          </rPr>
          <t xml:space="preserve">
Note actual question is 1 mark AO1 &amp; 1 mark AO3.</t>
        </r>
      </text>
    </comment>
    <comment ref="E64" authorId="0">
      <text>
        <r>
          <rPr>
            <b/>
            <sz val="9"/>
            <color indexed="81"/>
            <rFont val="Tahoma"/>
            <family val="2"/>
          </rPr>
          <t>Neil Ogden:</t>
        </r>
        <r>
          <rPr>
            <sz val="9"/>
            <color indexed="81"/>
            <rFont val="Tahoma"/>
            <family val="2"/>
          </rPr>
          <t xml:space="preserve">
Note actual question is 1 mark AO1 &amp; 3 marks AO3.</t>
        </r>
      </text>
    </comment>
    <comment ref="E67" authorId="0">
      <text>
        <r>
          <rPr>
            <b/>
            <sz val="9"/>
            <color indexed="81"/>
            <rFont val="Tahoma"/>
            <family val="2"/>
          </rPr>
          <t>Neil Ogden:</t>
        </r>
        <r>
          <rPr>
            <sz val="9"/>
            <color indexed="81"/>
            <rFont val="Tahoma"/>
            <family val="2"/>
          </rPr>
          <t xml:space="preserve">
Note actual question is 2 marks AO1 &amp; 3 marks AO3.</t>
        </r>
      </text>
    </comment>
  </commentList>
</comments>
</file>

<file path=xl/comments3.xml><?xml version="1.0" encoding="utf-8"?>
<comments xmlns="http://schemas.openxmlformats.org/spreadsheetml/2006/main">
  <authors>
    <author>Neil Ogden</author>
  </authors>
  <commentList>
    <comment ref="E26" authorId="0">
      <text>
        <r>
          <rPr>
            <b/>
            <sz val="9"/>
            <color indexed="81"/>
            <rFont val="Tahoma"/>
            <family val="2"/>
          </rPr>
          <t>Neil Ogden:</t>
        </r>
        <r>
          <rPr>
            <sz val="9"/>
            <color indexed="81"/>
            <rFont val="Tahoma"/>
            <family val="2"/>
          </rPr>
          <t xml:space="preserve">
Note actual question is 1 mark AO1 &amp; 1 mark AO3.</t>
        </r>
      </text>
    </comment>
    <comment ref="E27" authorId="0">
      <text>
        <r>
          <rPr>
            <b/>
            <sz val="9"/>
            <color indexed="81"/>
            <rFont val="Tahoma"/>
            <family val="2"/>
          </rPr>
          <t>Neil Ogden:</t>
        </r>
        <r>
          <rPr>
            <sz val="9"/>
            <color indexed="81"/>
            <rFont val="Tahoma"/>
            <family val="2"/>
          </rPr>
          <t xml:space="preserve">
Note actual question is 2 marks AO1 &amp; 1 mark AO3.</t>
        </r>
      </text>
    </comment>
    <comment ref="E28" authorId="0">
      <text>
        <r>
          <rPr>
            <b/>
            <sz val="9"/>
            <color indexed="81"/>
            <rFont val="Tahoma"/>
            <family val="2"/>
          </rPr>
          <t>Neil Ogden:</t>
        </r>
        <r>
          <rPr>
            <sz val="9"/>
            <color indexed="81"/>
            <rFont val="Tahoma"/>
            <family val="2"/>
          </rPr>
          <t xml:space="preserve">
Note actual question is 1 mark AO1 &amp; 2 marks AO3.</t>
        </r>
      </text>
    </comment>
    <comment ref="D29" authorId="0">
      <text>
        <r>
          <rPr>
            <b/>
            <sz val="9"/>
            <color indexed="81"/>
            <rFont val="Tahoma"/>
            <family val="2"/>
          </rPr>
          <t>Neil Ogden:</t>
        </r>
        <r>
          <rPr>
            <sz val="9"/>
            <color indexed="81"/>
            <rFont val="Tahoma"/>
            <family val="2"/>
          </rPr>
          <t xml:space="preserve">
Note actual question is 1 mark RPR &amp; 1 mark Geometry &amp; measures.</t>
        </r>
      </text>
    </comment>
    <comment ref="D31" authorId="0">
      <text>
        <r>
          <rPr>
            <b/>
            <sz val="9"/>
            <color indexed="81"/>
            <rFont val="Tahoma"/>
            <family val="2"/>
          </rPr>
          <t>Neil Ogden:</t>
        </r>
        <r>
          <rPr>
            <sz val="9"/>
            <color indexed="81"/>
            <rFont val="Tahoma"/>
            <family val="2"/>
          </rPr>
          <t xml:space="preserve">
Note actual question is 1 mark RPR &amp; 1 mark Geometry &amp; measures.</t>
        </r>
      </text>
    </comment>
    <comment ref="E36" authorId="0">
      <text>
        <r>
          <rPr>
            <b/>
            <sz val="9"/>
            <color indexed="81"/>
            <rFont val="Tahoma"/>
            <family val="2"/>
          </rPr>
          <t>Neil Ogden:</t>
        </r>
        <r>
          <rPr>
            <sz val="9"/>
            <color indexed="81"/>
            <rFont val="Tahoma"/>
            <family val="2"/>
          </rPr>
          <t xml:space="preserve">
Note actual question is 1 mark AO1, 2 marks AO2 &amp; 1 mark AO3.</t>
        </r>
      </text>
    </comment>
    <comment ref="D37" authorId="0">
      <text>
        <r>
          <rPr>
            <b/>
            <sz val="9"/>
            <color indexed="81"/>
            <rFont val="Tahoma"/>
            <family val="2"/>
          </rPr>
          <t>Neil Ogden:</t>
        </r>
        <r>
          <rPr>
            <sz val="9"/>
            <color indexed="81"/>
            <rFont val="Tahoma"/>
            <family val="2"/>
          </rPr>
          <t xml:space="preserve">
Note actual question is 2 marks Number &amp; 2 marks Probability.</t>
        </r>
      </text>
    </comment>
    <comment ref="E37" authorId="0">
      <text>
        <r>
          <rPr>
            <b/>
            <sz val="9"/>
            <color indexed="81"/>
            <rFont val="Tahoma"/>
            <family val="2"/>
          </rPr>
          <t>Neil Ogden:</t>
        </r>
        <r>
          <rPr>
            <sz val="9"/>
            <color indexed="81"/>
            <rFont val="Tahoma"/>
            <family val="2"/>
          </rPr>
          <t xml:space="preserve">
Note actual question is 1 mark AO1 &amp; 3 marks AO3.</t>
        </r>
      </text>
    </comment>
    <comment ref="D42" authorId="0">
      <text>
        <r>
          <rPr>
            <b/>
            <sz val="9"/>
            <color indexed="81"/>
            <rFont val="Tahoma"/>
            <family val="2"/>
          </rPr>
          <t>Neil Ogden:</t>
        </r>
        <r>
          <rPr>
            <sz val="9"/>
            <color indexed="81"/>
            <rFont val="Tahoma"/>
            <family val="2"/>
          </rPr>
          <t xml:space="preserve">
Note actual question is 1 mark Number &amp; 2 marks RPR.</t>
        </r>
      </text>
    </comment>
    <comment ref="E42" authorId="0">
      <text>
        <r>
          <rPr>
            <b/>
            <sz val="9"/>
            <color indexed="81"/>
            <rFont val="Tahoma"/>
            <family val="2"/>
          </rPr>
          <t>Neil Ogden:</t>
        </r>
        <r>
          <rPr>
            <sz val="9"/>
            <color indexed="81"/>
            <rFont val="Tahoma"/>
            <family val="2"/>
          </rPr>
          <t xml:space="preserve">
Note actual question is 2 marks AO1 &amp; 1 mark AO3.</t>
        </r>
      </text>
    </comment>
    <comment ref="E47" authorId="0">
      <text>
        <r>
          <rPr>
            <b/>
            <sz val="9"/>
            <color indexed="81"/>
            <rFont val="Tahoma"/>
            <family val="2"/>
          </rPr>
          <t>Neil Ogden:</t>
        </r>
        <r>
          <rPr>
            <sz val="9"/>
            <color indexed="81"/>
            <rFont val="Tahoma"/>
            <family val="2"/>
          </rPr>
          <t xml:space="preserve">
Note actual question is 1 mark AO1 &amp; 2 marks AO3.</t>
        </r>
      </text>
    </comment>
    <comment ref="E49" authorId="0">
      <text>
        <r>
          <rPr>
            <b/>
            <sz val="9"/>
            <color indexed="81"/>
            <rFont val="Tahoma"/>
            <family val="2"/>
          </rPr>
          <t>Neil Ogden:</t>
        </r>
        <r>
          <rPr>
            <sz val="9"/>
            <color indexed="81"/>
            <rFont val="Tahoma"/>
            <family val="2"/>
          </rPr>
          <t xml:space="preserve">
Note actual question is 1 mark AO1 &amp; 1 mark AO3.</t>
        </r>
      </text>
    </comment>
    <comment ref="E50" authorId="0">
      <text>
        <r>
          <rPr>
            <b/>
            <sz val="9"/>
            <color indexed="81"/>
            <rFont val="Tahoma"/>
            <family val="2"/>
          </rPr>
          <t>Neil Ogden:</t>
        </r>
        <r>
          <rPr>
            <sz val="9"/>
            <color indexed="81"/>
            <rFont val="Tahoma"/>
            <family val="2"/>
          </rPr>
          <t xml:space="preserve">
Note actual question is 1 mark AO1 &amp; 2 marks AO2.</t>
        </r>
      </text>
    </comment>
    <comment ref="D52" authorId="0">
      <text>
        <r>
          <rPr>
            <b/>
            <sz val="9"/>
            <color indexed="81"/>
            <rFont val="Tahoma"/>
            <family val="2"/>
          </rPr>
          <t>Neil Ogden:</t>
        </r>
        <r>
          <rPr>
            <sz val="9"/>
            <color indexed="81"/>
            <rFont val="Tahoma"/>
            <family val="2"/>
          </rPr>
          <t xml:space="preserve">
Note actual question is 1 mark Number, 2 marks RPR &amp; 2 marks Geometry &amp; measures.</t>
        </r>
      </text>
    </comment>
    <comment ref="E52" authorId="0">
      <text>
        <r>
          <rPr>
            <b/>
            <sz val="9"/>
            <color indexed="81"/>
            <rFont val="Tahoma"/>
            <family val="2"/>
          </rPr>
          <t>Neil Ogden:</t>
        </r>
        <r>
          <rPr>
            <sz val="9"/>
            <color indexed="81"/>
            <rFont val="Tahoma"/>
            <family val="2"/>
          </rPr>
          <t xml:space="preserve">
Note actual question is 1 mark AO1 &amp; 4 marks AO3.</t>
        </r>
      </text>
    </comment>
    <comment ref="E54" authorId="0">
      <text>
        <r>
          <rPr>
            <b/>
            <sz val="9"/>
            <color indexed="81"/>
            <rFont val="Tahoma"/>
            <family val="2"/>
          </rPr>
          <t>Neil Ogden:</t>
        </r>
        <r>
          <rPr>
            <sz val="9"/>
            <color indexed="81"/>
            <rFont val="Tahoma"/>
            <family val="2"/>
          </rPr>
          <t xml:space="preserve">
Note actual question is 1 mark AO1, 1 mark AO2 &amp; 1 mark AO3.</t>
        </r>
      </text>
    </comment>
    <comment ref="E56" authorId="0">
      <text>
        <r>
          <rPr>
            <b/>
            <sz val="9"/>
            <color indexed="81"/>
            <rFont val="Tahoma"/>
            <family val="2"/>
          </rPr>
          <t>Neil Ogden:</t>
        </r>
        <r>
          <rPr>
            <sz val="9"/>
            <color indexed="81"/>
            <rFont val="Tahoma"/>
            <family val="2"/>
          </rPr>
          <t xml:space="preserve">
Note actual question is 2 marks AO1 &amp; 1 mark AO2.</t>
        </r>
      </text>
    </comment>
    <comment ref="E57" authorId="0">
      <text>
        <r>
          <rPr>
            <b/>
            <sz val="9"/>
            <color indexed="81"/>
            <rFont val="Tahoma"/>
            <family val="2"/>
          </rPr>
          <t>Neil Ogden:</t>
        </r>
        <r>
          <rPr>
            <sz val="9"/>
            <color indexed="81"/>
            <rFont val="Tahoma"/>
            <family val="2"/>
          </rPr>
          <t xml:space="preserve">
Note actual question is 2 marks AO1 &amp; 1 mark AO2.</t>
        </r>
      </text>
    </comment>
    <comment ref="E61" authorId="0">
      <text>
        <r>
          <rPr>
            <b/>
            <sz val="9"/>
            <color indexed="81"/>
            <rFont val="Tahoma"/>
            <family val="2"/>
          </rPr>
          <t>Neil Ogden:</t>
        </r>
        <r>
          <rPr>
            <sz val="9"/>
            <color indexed="81"/>
            <rFont val="Tahoma"/>
            <family val="2"/>
          </rPr>
          <t xml:space="preserve">
Note actual question is 2 marks AO1 &amp; 2 marks AO3.</t>
        </r>
      </text>
    </comment>
    <comment ref="E62" authorId="0">
      <text>
        <r>
          <rPr>
            <b/>
            <sz val="9"/>
            <color indexed="81"/>
            <rFont val="Tahoma"/>
            <family val="2"/>
          </rPr>
          <t>Neil Ogden:</t>
        </r>
        <r>
          <rPr>
            <sz val="9"/>
            <color indexed="81"/>
            <rFont val="Tahoma"/>
            <family val="2"/>
          </rPr>
          <t xml:space="preserve">
Note actual question is 1 mark AO1 &amp; 1 mark AO3.</t>
        </r>
      </text>
    </comment>
    <comment ref="E63" authorId="0">
      <text>
        <r>
          <rPr>
            <b/>
            <sz val="9"/>
            <color indexed="81"/>
            <rFont val="Tahoma"/>
            <family val="2"/>
          </rPr>
          <t>Neil Ogden:</t>
        </r>
        <r>
          <rPr>
            <sz val="9"/>
            <color indexed="81"/>
            <rFont val="Tahoma"/>
            <family val="2"/>
          </rPr>
          <t xml:space="preserve">
Note actual question is 1 mark AO1 &amp; 2 marks AO3.</t>
        </r>
      </text>
    </comment>
    <comment ref="D64" authorId="0">
      <text>
        <r>
          <rPr>
            <b/>
            <sz val="9"/>
            <color indexed="81"/>
            <rFont val="Tahoma"/>
            <family val="2"/>
          </rPr>
          <t>Neil Ogden:</t>
        </r>
        <r>
          <rPr>
            <sz val="9"/>
            <color indexed="81"/>
            <rFont val="Tahoma"/>
            <family val="2"/>
          </rPr>
          <t xml:space="preserve">
Note actual question is 2 marks Statistics &amp; 1 mark Probability.</t>
        </r>
      </text>
    </comment>
    <comment ref="E64" authorId="0">
      <text>
        <r>
          <rPr>
            <b/>
            <sz val="9"/>
            <color indexed="81"/>
            <rFont val="Tahoma"/>
            <family val="2"/>
          </rPr>
          <t>Neil Ogden:</t>
        </r>
        <r>
          <rPr>
            <sz val="9"/>
            <color indexed="81"/>
            <rFont val="Tahoma"/>
            <family val="2"/>
          </rPr>
          <t xml:space="preserve">
Note actual question is 1 mark AO1 &amp; 2 marks AO3.</t>
        </r>
      </text>
    </comment>
    <comment ref="E65" authorId="0">
      <text>
        <r>
          <rPr>
            <b/>
            <sz val="9"/>
            <color indexed="81"/>
            <rFont val="Tahoma"/>
            <family val="2"/>
          </rPr>
          <t>Neil Ogden:</t>
        </r>
        <r>
          <rPr>
            <sz val="9"/>
            <color indexed="81"/>
            <rFont val="Tahoma"/>
            <family val="2"/>
          </rPr>
          <t xml:space="preserve">
Note actual question is 1 mark AO1, 1 mark AO2 &amp; 1 mark AO3.</t>
        </r>
      </text>
    </comment>
  </commentList>
</comments>
</file>

<file path=xl/comments4.xml><?xml version="1.0" encoding="utf-8"?>
<comments xmlns="http://schemas.openxmlformats.org/spreadsheetml/2006/main">
  <authors>
    <author>Neil Ogden</author>
  </authors>
  <commentList>
    <comment ref="D20" authorId="0">
      <text>
        <r>
          <rPr>
            <b/>
            <sz val="9"/>
            <color indexed="81"/>
            <rFont val="Tahoma"/>
            <family val="2"/>
          </rPr>
          <t>Neil Ogden:</t>
        </r>
        <r>
          <rPr>
            <sz val="9"/>
            <color indexed="81"/>
            <rFont val="Tahoma"/>
            <family val="2"/>
          </rPr>
          <t xml:space="preserve">
Note actual question is 1 mark Number &amp; 2 marks RPR.</t>
        </r>
      </text>
    </comment>
    <comment ref="D21" authorId="0">
      <text>
        <r>
          <rPr>
            <b/>
            <sz val="9"/>
            <color indexed="81"/>
            <rFont val="Tahoma"/>
            <family val="2"/>
          </rPr>
          <t>Neil Ogden:</t>
        </r>
        <r>
          <rPr>
            <sz val="9"/>
            <color indexed="81"/>
            <rFont val="Tahoma"/>
            <family val="2"/>
          </rPr>
          <t xml:space="preserve">
Note actual question is 1 mark Number &amp; 1 mark RPR.</t>
        </r>
      </text>
    </comment>
    <comment ref="E37" authorId="0">
      <text>
        <r>
          <rPr>
            <b/>
            <sz val="9"/>
            <color indexed="81"/>
            <rFont val="Tahoma"/>
            <family val="2"/>
          </rPr>
          <t>Neil Ogden:</t>
        </r>
        <r>
          <rPr>
            <sz val="9"/>
            <color indexed="81"/>
            <rFont val="Tahoma"/>
            <family val="2"/>
          </rPr>
          <t xml:space="preserve">
Note actual question is 2 marks AO1 &amp; 2 marks AO3.</t>
        </r>
      </text>
    </comment>
    <comment ref="D39" authorId="0">
      <text>
        <r>
          <rPr>
            <b/>
            <sz val="9"/>
            <color indexed="81"/>
            <rFont val="Tahoma"/>
            <family val="2"/>
          </rPr>
          <t>Neil Ogden:</t>
        </r>
        <r>
          <rPr>
            <sz val="9"/>
            <color indexed="81"/>
            <rFont val="Tahoma"/>
            <family val="2"/>
          </rPr>
          <t xml:space="preserve">
Note actual question is 2 marks RPR &amp; 2 marks Statistics.</t>
        </r>
      </text>
    </comment>
    <comment ref="E39" authorId="0">
      <text>
        <r>
          <rPr>
            <b/>
            <sz val="9"/>
            <color indexed="81"/>
            <rFont val="Tahoma"/>
            <family val="2"/>
          </rPr>
          <t>Neil Ogden:</t>
        </r>
        <r>
          <rPr>
            <sz val="9"/>
            <color indexed="81"/>
            <rFont val="Tahoma"/>
            <family val="2"/>
          </rPr>
          <t xml:space="preserve">
Note actual question is 2 marks AO1 &amp; 2 marks AO3.</t>
        </r>
      </text>
    </comment>
    <comment ref="D46" authorId="0">
      <text>
        <r>
          <rPr>
            <b/>
            <sz val="9"/>
            <color indexed="81"/>
            <rFont val="Tahoma"/>
            <family val="2"/>
          </rPr>
          <t>Neil Ogden:</t>
        </r>
        <r>
          <rPr>
            <sz val="9"/>
            <color indexed="81"/>
            <rFont val="Tahoma"/>
            <family val="2"/>
          </rPr>
          <t xml:space="preserve">
Note actual question is 1 mark Number &amp; 1 mark RPR.</t>
        </r>
      </text>
    </comment>
    <comment ref="E46" authorId="0">
      <text>
        <r>
          <rPr>
            <b/>
            <sz val="9"/>
            <color indexed="81"/>
            <rFont val="Tahoma"/>
            <family val="2"/>
          </rPr>
          <t>Neil Ogden:</t>
        </r>
        <r>
          <rPr>
            <sz val="9"/>
            <color indexed="81"/>
            <rFont val="Tahoma"/>
            <family val="2"/>
          </rPr>
          <t xml:space="preserve">
Note actual question is 1 mark AO1 &amp; 1 mark AO3.</t>
        </r>
      </text>
    </comment>
    <comment ref="E47" authorId="0">
      <text>
        <r>
          <rPr>
            <b/>
            <sz val="9"/>
            <color indexed="81"/>
            <rFont val="Tahoma"/>
            <family val="2"/>
          </rPr>
          <t>Neil Ogden:</t>
        </r>
        <r>
          <rPr>
            <sz val="9"/>
            <color indexed="81"/>
            <rFont val="Tahoma"/>
            <family val="2"/>
          </rPr>
          <t xml:space="preserve">
Note actual question is 1 mark AO1 &amp; 1 mark AO2.</t>
        </r>
      </text>
    </comment>
    <comment ref="E48" authorId="0">
      <text>
        <r>
          <rPr>
            <b/>
            <sz val="9"/>
            <color indexed="81"/>
            <rFont val="Tahoma"/>
            <family val="2"/>
          </rPr>
          <t>Neil Ogden:</t>
        </r>
        <r>
          <rPr>
            <sz val="9"/>
            <color indexed="81"/>
            <rFont val="Tahoma"/>
            <family val="2"/>
          </rPr>
          <t xml:space="preserve">
Note actual question is 1 mark AO1, 1 mark AO2 &amp; 1 mark AO3.</t>
        </r>
      </text>
    </comment>
    <comment ref="E49" authorId="0">
      <text>
        <r>
          <rPr>
            <b/>
            <sz val="9"/>
            <color indexed="81"/>
            <rFont val="Tahoma"/>
            <family val="2"/>
          </rPr>
          <t>Neil Ogden:</t>
        </r>
        <r>
          <rPr>
            <sz val="9"/>
            <color indexed="81"/>
            <rFont val="Tahoma"/>
            <family val="2"/>
          </rPr>
          <t xml:space="preserve">
Note actual question is 1 mark AO1 &amp; 1 mark AO2.</t>
        </r>
      </text>
    </comment>
    <comment ref="E50" authorId="0">
      <text>
        <r>
          <rPr>
            <b/>
            <sz val="9"/>
            <color indexed="81"/>
            <rFont val="Tahoma"/>
            <family val="2"/>
          </rPr>
          <t>Neil Ogden:</t>
        </r>
        <r>
          <rPr>
            <sz val="9"/>
            <color indexed="81"/>
            <rFont val="Tahoma"/>
            <family val="2"/>
          </rPr>
          <t xml:space="preserve">
Note actual question is 1 mark AO2 &amp; 1 mark AO3.</t>
        </r>
      </text>
    </comment>
    <comment ref="D53" authorId="0">
      <text>
        <r>
          <rPr>
            <b/>
            <sz val="9"/>
            <color indexed="81"/>
            <rFont val="Tahoma"/>
            <family val="2"/>
          </rPr>
          <t>Neil Ogden:</t>
        </r>
        <r>
          <rPr>
            <sz val="9"/>
            <color indexed="81"/>
            <rFont val="Tahoma"/>
            <family val="2"/>
          </rPr>
          <t xml:space="preserve">
Note actual question is 2 marks Number &amp; 2 marks RPR.</t>
        </r>
      </text>
    </comment>
    <comment ref="E53" authorId="0">
      <text>
        <r>
          <rPr>
            <b/>
            <sz val="9"/>
            <color indexed="81"/>
            <rFont val="Tahoma"/>
            <family val="2"/>
          </rPr>
          <t>Neil Ogden:</t>
        </r>
        <r>
          <rPr>
            <sz val="9"/>
            <color indexed="81"/>
            <rFont val="Tahoma"/>
            <family val="2"/>
          </rPr>
          <t xml:space="preserve">
Note actual question is 1 mark AO1, 1 mark AO2 &amp; 2 marks AO3.</t>
        </r>
      </text>
    </comment>
    <comment ref="E55" authorId="0">
      <text>
        <r>
          <rPr>
            <b/>
            <sz val="9"/>
            <color indexed="81"/>
            <rFont val="Tahoma"/>
            <family val="2"/>
          </rPr>
          <t>Neil Ogden:</t>
        </r>
        <r>
          <rPr>
            <sz val="9"/>
            <color indexed="81"/>
            <rFont val="Tahoma"/>
            <family val="2"/>
          </rPr>
          <t xml:space="preserve">
Note actual question is 1 mark AO2 &amp; 1 mark AO3.</t>
        </r>
      </text>
    </comment>
    <comment ref="D60" authorId="0">
      <text>
        <r>
          <rPr>
            <b/>
            <sz val="9"/>
            <color indexed="81"/>
            <rFont val="Tahoma"/>
            <family val="2"/>
          </rPr>
          <t>Neil Ogden:</t>
        </r>
        <r>
          <rPr>
            <sz val="9"/>
            <color indexed="81"/>
            <rFont val="Tahoma"/>
            <family val="2"/>
          </rPr>
          <t xml:space="preserve">
Note actual question is 2 marks RPR &amp; 3 marks Geometry and measures.</t>
        </r>
      </text>
    </comment>
    <comment ref="E60" authorId="0">
      <text>
        <r>
          <rPr>
            <b/>
            <sz val="9"/>
            <color indexed="81"/>
            <rFont val="Tahoma"/>
            <family val="2"/>
          </rPr>
          <t>Neil Ogden:</t>
        </r>
        <r>
          <rPr>
            <sz val="9"/>
            <color indexed="81"/>
            <rFont val="Tahoma"/>
            <family val="2"/>
          </rPr>
          <t xml:space="preserve">
Note actual question is 3 marks AO2 &amp; 2 marks AO3.</t>
        </r>
      </text>
    </comment>
    <comment ref="E61" authorId="0">
      <text>
        <r>
          <rPr>
            <b/>
            <sz val="9"/>
            <color indexed="81"/>
            <rFont val="Tahoma"/>
            <family val="2"/>
          </rPr>
          <t>Neil Ogden:</t>
        </r>
        <r>
          <rPr>
            <sz val="9"/>
            <color indexed="81"/>
            <rFont val="Tahoma"/>
            <family val="2"/>
          </rPr>
          <t xml:space="preserve">
Note actual question is 1 mark AO1, 1 mark AO2 &amp; 2 marks AO3.</t>
        </r>
      </text>
    </comment>
    <comment ref="E62" authorId="0">
      <text>
        <r>
          <rPr>
            <b/>
            <sz val="9"/>
            <color indexed="81"/>
            <rFont val="Tahoma"/>
            <family val="2"/>
          </rPr>
          <t>Neil Ogden:</t>
        </r>
        <r>
          <rPr>
            <sz val="9"/>
            <color indexed="81"/>
            <rFont val="Tahoma"/>
            <family val="2"/>
          </rPr>
          <t xml:space="preserve">
Note actual question is 1 mark AO1 &amp; 2 marks AO3.</t>
        </r>
      </text>
    </comment>
    <comment ref="D64" authorId="0">
      <text>
        <r>
          <rPr>
            <b/>
            <sz val="9"/>
            <color indexed="81"/>
            <rFont val="Tahoma"/>
            <family val="2"/>
          </rPr>
          <t>Neil Ogden:</t>
        </r>
        <r>
          <rPr>
            <sz val="9"/>
            <color indexed="81"/>
            <rFont val="Tahoma"/>
            <family val="2"/>
          </rPr>
          <t xml:space="preserve">
Note actual question is 1 mark Number &amp; 1 mark Probability.</t>
        </r>
      </text>
    </comment>
    <comment ref="D65" authorId="0">
      <text>
        <r>
          <rPr>
            <b/>
            <sz val="9"/>
            <color indexed="81"/>
            <rFont val="Tahoma"/>
            <family val="2"/>
          </rPr>
          <t>Neil Ogden:</t>
        </r>
        <r>
          <rPr>
            <sz val="9"/>
            <color indexed="81"/>
            <rFont val="Tahoma"/>
            <family val="2"/>
          </rPr>
          <t xml:space="preserve">
Note actual question is 1 mark Number &amp; 2 marks Probability.</t>
        </r>
      </text>
    </comment>
    <comment ref="D69" authorId="0">
      <text>
        <r>
          <rPr>
            <b/>
            <sz val="9"/>
            <color indexed="81"/>
            <rFont val="Tahoma"/>
            <family val="2"/>
          </rPr>
          <t>Neil Ogden:</t>
        </r>
        <r>
          <rPr>
            <sz val="9"/>
            <color indexed="81"/>
            <rFont val="Tahoma"/>
            <family val="2"/>
          </rPr>
          <t xml:space="preserve">
Note actual question is 1 marks RPR &amp; 4 marks Geometry and measures.</t>
        </r>
      </text>
    </comment>
    <comment ref="E69" authorId="0">
      <text>
        <r>
          <rPr>
            <b/>
            <sz val="9"/>
            <color indexed="81"/>
            <rFont val="Tahoma"/>
            <family val="2"/>
          </rPr>
          <t>Neil Ogden:</t>
        </r>
        <r>
          <rPr>
            <sz val="9"/>
            <color indexed="81"/>
            <rFont val="Tahoma"/>
            <family val="2"/>
          </rPr>
          <t xml:space="preserve">
Note actual question is 1 mark AO1 &amp; 4 marks AO3.</t>
        </r>
      </text>
    </comment>
  </commentList>
</comments>
</file>

<file path=xl/sharedStrings.xml><?xml version="1.0" encoding="utf-8"?>
<sst xmlns="http://schemas.openxmlformats.org/spreadsheetml/2006/main" count="1265" uniqueCount="311">
  <si>
    <t>Question</t>
  </si>
  <si>
    <t>Common with Higher?</t>
  </si>
  <si>
    <t>Mark</t>
  </si>
  <si>
    <t>Topic</t>
  </si>
  <si>
    <t>AO</t>
  </si>
  <si>
    <t>Mark scored</t>
  </si>
  <si>
    <t>Statistics</t>
  </si>
  <si>
    <t>AO2</t>
  </si>
  <si>
    <t>Geometry and measures</t>
  </si>
  <si>
    <t>AO1</t>
  </si>
  <si>
    <t>AO3</t>
  </si>
  <si>
    <t>Number</t>
  </si>
  <si>
    <t>Algebra</t>
  </si>
  <si>
    <t>x</t>
  </si>
  <si>
    <t>Max</t>
  </si>
  <si>
    <t>% of max</t>
  </si>
  <si>
    <t>1a</t>
  </si>
  <si>
    <t>1b</t>
  </si>
  <si>
    <t>1c</t>
  </si>
  <si>
    <t>2b</t>
  </si>
  <si>
    <t>3b</t>
  </si>
  <si>
    <t>5ai</t>
  </si>
  <si>
    <t>5aii</t>
  </si>
  <si>
    <t>5b</t>
  </si>
  <si>
    <t>6a</t>
  </si>
  <si>
    <t>6b</t>
  </si>
  <si>
    <t>10b</t>
  </si>
  <si>
    <t>11a</t>
  </si>
  <si>
    <t>11b</t>
  </si>
  <si>
    <t>14a</t>
  </si>
  <si>
    <t>14b</t>
  </si>
  <si>
    <t>16b</t>
  </si>
  <si>
    <t>17a</t>
  </si>
  <si>
    <t>17b</t>
  </si>
  <si>
    <t>18a</t>
  </si>
  <si>
    <t>18b</t>
  </si>
  <si>
    <t>20b</t>
  </si>
  <si>
    <t>Ratio, proportion and rates of change</t>
  </si>
  <si>
    <t>Probability</t>
  </si>
  <si>
    <t>RPR</t>
  </si>
  <si>
    <t>Total mark</t>
  </si>
  <si>
    <t>4a</t>
  </si>
  <si>
    <t>4b</t>
  </si>
  <si>
    <t>7b</t>
  </si>
  <si>
    <t>8a</t>
  </si>
  <si>
    <t>8b</t>
  </si>
  <si>
    <t>11c</t>
  </si>
  <si>
    <t>12b</t>
  </si>
  <si>
    <t>17bi</t>
  </si>
  <si>
    <t>17bii</t>
  </si>
  <si>
    <t>2c</t>
  </si>
  <si>
    <t>5bi</t>
  </si>
  <si>
    <t>5bii</t>
  </si>
  <si>
    <t>5c</t>
  </si>
  <si>
    <t>19a</t>
  </si>
  <si>
    <t>19b</t>
  </si>
  <si>
    <t>J560/01</t>
  </si>
  <si>
    <t>J560/02</t>
  </si>
  <si>
    <t>J560/03</t>
  </si>
  <si>
    <t>Total Number marks</t>
  </si>
  <si>
    <t>Total Algebra marks</t>
  </si>
  <si>
    <t>Total RPR marks</t>
  </si>
  <si>
    <t>Total G&amp;M marks</t>
  </si>
  <si>
    <t>Total Probability marks</t>
  </si>
  <si>
    <t>Total Statistics marks</t>
  </si>
  <si>
    <t>Total</t>
  </si>
  <si>
    <t>Overall</t>
  </si>
  <si>
    <t>Overlap question</t>
  </si>
  <si>
    <t>Marks received</t>
  </si>
  <si>
    <t>Marks available</t>
  </si>
  <si>
    <t>Overlap questions</t>
  </si>
  <si>
    <t>Class Average mark</t>
  </si>
  <si>
    <t>Class Average %</t>
  </si>
  <si>
    <t>Class average</t>
  </si>
  <si>
    <t>Total (/300)</t>
  </si>
  <si>
    <t>Max Mark</t>
  </si>
  <si>
    <t>Description</t>
  </si>
  <si>
    <t>4ai</t>
  </si>
  <si>
    <t>10ai</t>
  </si>
  <si>
    <t>4aii</t>
  </si>
  <si>
    <t>10aii</t>
  </si>
  <si>
    <t>13b</t>
  </si>
  <si>
    <t>13a</t>
  </si>
  <si>
    <t>3a</t>
  </si>
  <si>
    <t>6ai</t>
  </si>
  <si>
    <t>6aii</t>
  </si>
  <si>
    <t>8c</t>
  </si>
  <si>
    <t>12a</t>
  </si>
  <si>
    <t>1ai</t>
  </si>
  <si>
    <t>1aii</t>
  </si>
  <si>
    <t>2ai</t>
  </si>
  <si>
    <t>2aii</t>
  </si>
  <si>
    <t>3c</t>
  </si>
  <si>
    <t>7a</t>
  </si>
  <si>
    <t>7c</t>
  </si>
  <si>
    <t>9a</t>
  </si>
  <si>
    <t>9bi</t>
  </si>
  <si>
    <t>9bii</t>
  </si>
  <si>
    <t>13c</t>
  </si>
  <si>
    <t>14c</t>
  </si>
  <si>
    <t>22a</t>
  </si>
  <si>
    <t>22b</t>
  </si>
  <si>
    <t>23a</t>
  </si>
  <si>
    <t>23b</t>
  </si>
  <si>
    <t>24a</t>
  </si>
  <si>
    <t>24b</t>
  </si>
  <si>
    <t>5a</t>
  </si>
  <si>
    <t>8ai</t>
  </si>
  <si>
    <t>8aii</t>
  </si>
  <si>
    <t>21a</t>
  </si>
  <si>
    <t>21b</t>
  </si>
  <si>
    <t>4c</t>
  </si>
  <si>
    <t>6bi</t>
  </si>
  <si>
    <t>6bii</t>
  </si>
  <si>
    <t>6biii</t>
  </si>
  <si>
    <t>16ai</t>
  </si>
  <si>
    <t>16aii</t>
  </si>
  <si>
    <t>16aiii</t>
  </si>
  <si>
    <t>17ai</t>
  </si>
  <si>
    <t>17aii</t>
  </si>
  <si>
    <t>20ai</t>
  </si>
  <si>
    <t>20aii</t>
  </si>
  <si>
    <t>21c</t>
  </si>
  <si>
    <t>Measure angle</t>
  </si>
  <si>
    <t>Angle terminology</t>
  </si>
  <si>
    <t>Line terminology</t>
  </si>
  <si>
    <t>Use inequalities</t>
  </si>
  <si>
    <t>Rounding</t>
  </si>
  <si>
    <t>Fraction to decimal conversion</t>
  </si>
  <si>
    <t>Identify an even number</t>
  </si>
  <si>
    <t>Identify a square number</t>
  </si>
  <si>
    <t>Identify prime numbers</t>
  </si>
  <si>
    <t>Fraction and percentage problem in context</t>
  </si>
  <si>
    <t>Identify coordinates</t>
  </si>
  <si>
    <t>Plot a point</t>
  </si>
  <si>
    <t>Draw a straight line from an equation</t>
  </si>
  <si>
    <t>Work out a percentage of a value</t>
  </si>
  <si>
    <t>Simplify algebra</t>
  </si>
  <si>
    <t>Factorise algebra</t>
  </si>
  <si>
    <t>Solve quadratic by factorising</t>
  </si>
  <si>
    <t>Proportion in context</t>
  </si>
  <si>
    <t>Interpret pie chart</t>
  </si>
  <si>
    <t>Complete pie chart</t>
  </si>
  <si>
    <t>Complete table</t>
  </si>
  <si>
    <t>Percentage in context</t>
  </si>
  <si>
    <t>Number problem with interpretation of result</t>
  </si>
  <si>
    <t>Average speed problem</t>
  </si>
  <si>
    <t>Interpret map scale</t>
  </si>
  <si>
    <t>Ratio and fractions problem</t>
  </si>
  <si>
    <t>Write a number in standard form</t>
  </si>
  <si>
    <t>Write standard form as an ordinary number</t>
  </si>
  <si>
    <t>Interpret standard form</t>
  </si>
  <si>
    <t>Number problem in context</t>
  </si>
  <si>
    <t>Use construction to identify positions</t>
  </si>
  <si>
    <t>Compound interest</t>
  </si>
  <si>
    <t>Prime factors</t>
  </si>
  <si>
    <t>Problem with lowest common multiples</t>
  </si>
  <si>
    <t>Complete tree diagram</t>
  </si>
  <si>
    <t>Interpret tree diagram</t>
  </si>
  <si>
    <t>Reverse percentage problem</t>
  </si>
  <si>
    <t>Compound shape perimeter</t>
  </si>
  <si>
    <t>Bearings with compass directions and isosceles triangle</t>
  </si>
  <si>
    <t>Bearings with compass directions and trigonometry</t>
  </si>
  <si>
    <t>Complete time series graph</t>
  </si>
  <si>
    <t>Make comments on time series graph</t>
  </si>
  <si>
    <t>State an assumption</t>
  </si>
  <si>
    <t>Simultaneous equations problem in context</t>
  </si>
  <si>
    <t>Complete tally table</t>
  </si>
  <si>
    <t>Calculate percentage</t>
  </si>
  <si>
    <t>Fraction addition</t>
  </si>
  <si>
    <t>Fraction of a value</t>
  </si>
  <si>
    <t>Interpret fractions</t>
  </si>
  <si>
    <t>Identify a fraction</t>
  </si>
  <si>
    <t>Evaluate working</t>
  </si>
  <si>
    <t>Distance on a scale drawing</t>
  </si>
  <si>
    <t>Bearing on a scale drawing</t>
  </si>
  <si>
    <t>Mark a position on a scale drawing</t>
  </si>
  <si>
    <t>Multiply out algebra</t>
  </si>
  <si>
    <t>Solve simple linear equation</t>
  </si>
  <si>
    <t>Angles between straight lines terminology</t>
  </si>
  <si>
    <t xml:space="preserve">Isosceles triangle angles and angles in a triangle </t>
  </si>
  <si>
    <t>Probability problem with coins</t>
  </si>
  <si>
    <t>Calculate square root</t>
  </si>
  <si>
    <t>Calculate negative power</t>
  </si>
  <si>
    <t>Order of operations</t>
  </si>
  <si>
    <t>Identify power</t>
  </si>
  <si>
    <t>Calculate hourly earnings</t>
  </si>
  <si>
    <t>Interpret percentage reduction</t>
  </si>
  <si>
    <t>Calculate amended wage</t>
  </si>
  <si>
    <t>Set up an expression (distance)</t>
  </si>
  <si>
    <t>Set up an expression (area)</t>
  </si>
  <si>
    <t>Geometry and algebra problem</t>
  </si>
  <si>
    <t>Complete terms of a Fibonacci sequence</t>
  </si>
  <si>
    <t>Identify initial term of a Fibonacci sequence</t>
  </si>
  <si>
    <t>Complete terms of an algebraic Fibonacci sequence</t>
  </si>
  <si>
    <t>Evaluate rounding</t>
  </si>
  <si>
    <t>Proportion and area problem</t>
  </si>
  <si>
    <t>Construct plan view</t>
  </si>
  <si>
    <t>Calculate volume from scale drawings</t>
  </si>
  <si>
    <t>Fraction multiplication, with simplification</t>
  </si>
  <si>
    <t>Calculate average speed from distance-time graph</t>
  </si>
  <si>
    <t>Estimate with ratio</t>
  </si>
  <si>
    <t>Rearrange equation</t>
  </si>
  <si>
    <t>Factorise quadratic expression</t>
  </si>
  <si>
    <t>Factorise simple quadratic expression</t>
  </si>
  <si>
    <t>Calculate original values given mode, mean and range</t>
  </si>
  <si>
    <t>Find a ratio given two other connected ratios</t>
  </si>
  <si>
    <t>Find a population given ratios</t>
  </si>
  <si>
    <t>Use a survey to establish a value, with assumptions</t>
  </si>
  <si>
    <t>Use Pythagoras' theorem</t>
  </si>
  <si>
    <t>Congruent triangles</t>
  </si>
  <si>
    <t>Complete bar chart</t>
  </si>
  <si>
    <t>Complete table of fractions, decimals and percentages</t>
  </si>
  <si>
    <t>Percentage to fraction conversion</t>
  </si>
  <si>
    <t>Ratio as a fraction</t>
  </si>
  <si>
    <t>Simple interest calculation</t>
  </si>
  <si>
    <t>Identify a power</t>
  </si>
  <si>
    <t>Identify square roots</t>
  </si>
  <si>
    <t>Expand and simplify algebra</t>
  </si>
  <si>
    <t>Use kinematics formula</t>
  </si>
  <si>
    <t>Change the subject of a formula</t>
  </si>
  <si>
    <t>Substitute values in an expression</t>
  </si>
  <si>
    <t>Use probability scale</t>
  </si>
  <si>
    <t>Interpret Venn diagram</t>
  </si>
  <si>
    <t>Calculate probability from Venn diagram</t>
  </si>
  <si>
    <t>Currency conversion</t>
  </si>
  <si>
    <t>Currency conversion problem</t>
  </si>
  <si>
    <t>Complete terms of a sequence</t>
  </si>
  <si>
    <r>
      <t xml:space="preserve">Identify </t>
    </r>
    <r>
      <rPr>
        <i/>
        <sz val="10"/>
        <color theme="1"/>
        <rFont val="Arial"/>
        <family val="2"/>
      </rPr>
      <t>n</t>
    </r>
    <r>
      <rPr>
        <sz val="10"/>
        <color theme="1"/>
        <rFont val="Arial"/>
        <family val="2"/>
      </rPr>
      <t>th term of a Fibonacci sequence</t>
    </r>
  </si>
  <si>
    <r>
      <t xml:space="preserve">Ratio 1 : </t>
    </r>
    <r>
      <rPr>
        <i/>
        <sz val="10"/>
        <color theme="1"/>
        <rFont val="Arial"/>
        <family val="2"/>
      </rPr>
      <t>n</t>
    </r>
  </si>
  <si>
    <t>Solve simple proportion problem</t>
  </si>
  <si>
    <t>Estimate cost</t>
  </si>
  <si>
    <t>Calculate perimeter of rectilinear shape</t>
  </si>
  <si>
    <t>Error interval</t>
  </si>
  <si>
    <t>Error intervals problem</t>
  </si>
  <si>
    <t>Translation</t>
  </si>
  <si>
    <t>Describe single transformation</t>
  </si>
  <si>
    <t>Percentage problem in context</t>
  </si>
  <si>
    <t>Identify outlier</t>
  </si>
  <si>
    <t>Interpret scatter diagram</t>
  </si>
  <si>
    <t>Limitation of scatter diagram</t>
  </si>
  <si>
    <t>Loci construction</t>
  </si>
  <si>
    <t>HCF/LCM problem</t>
  </si>
  <si>
    <t>Population density problem</t>
  </si>
  <si>
    <t>Probability problem with spinner</t>
  </si>
  <si>
    <t>Find probability</t>
  </si>
  <si>
    <t>Draw graph</t>
  </si>
  <si>
    <t>Solve quadratic by using graph</t>
  </si>
  <si>
    <t>Volume/mass/density problem</t>
  </si>
  <si>
    <t>grade</t>
  </si>
  <si>
    <t>Grade</t>
  </si>
  <si>
    <t>u</t>
  </si>
  <si>
    <t>Overall summer 2017 Foundation J560 grade boundaries</t>
  </si>
  <si>
    <t>Summer 2017 J560/01 grade boundaries</t>
  </si>
  <si>
    <t>Summer 2017 J560/03 grade boundaries</t>
  </si>
  <si>
    <t>Summer 2017 J560/02 grade boundaries</t>
  </si>
  <si>
    <t>U</t>
  </si>
  <si>
    <t>Class position</t>
  </si>
  <si>
    <t>total (/100)</t>
  </si>
  <si>
    <t>Table 1: Whole class performance</t>
  </si>
  <si>
    <t>↓</t>
  </si>
  <si>
    <t>Student 5 data</t>
  </si>
  <si>
    <t>Student 6 data</t>
  </si>
  <si>
    <t>Student 7 data</t>
  </si>
  <si>
    <t>Student 8 data</t>
  </si>
  <si>
    <t>Student 9 data</t>
  </si>
  <si>
    <t>Student 10 data</t>
  </si>
  <si>
    <t>Student 11 data</t>
  </si>
  <si>
    <t>Student 12 data</t>
  </si>
  <si>
    <t>Student 13 data</t>
  </si>
  <si>
    <t>Student 14 data</t>
  </si>
  <si>
    <t>Student 15 data</t>
  </si>
  <si>
    <t>Student 16 data</t>
  </si>
  <si>
    <t>Student 17 data</t>
  </si>
  <si>
    <t>Student 18 data</t>
  </si>
  <si>
    <t>Student 19 data</t>
  </si>
  <si>
    <t>Student 20 data</t>
  </si>
  <si>
    <t>Student 21 data</t>
  </si>
  <si>
    <t>Student 22 data</t>
  </si>
  <si>
    <t>Student 23 data</t>
  </si>
  <si>
    <t>Student 24 data</t>
  </si>
  <si>
    <t>Student 25 data</t>
  </si>
  <si>
    <t>Student 26 data</t>
  </si>
  <si>
    <t>Student 27 data</t>
  </si>
  <si>
    <t>Student 28 data</t>
  </si>
  <si>
    <t>Student 29 data</t>
  </si>
  <si>
    <t>Student 30 data</t>
  </si>
  <si>
    <t>Student 31 data</t>
  </si>
  <si>
    <t>Student 32 data</t>
  </si>
  <si>
    <t>Student 33 data</t>
  </si>
  <si>
    <t>Student 34 data</t>
  </si>
  <si>
    <t>Student 35 data</t>
  </si>
  <si>
    <t>Student 36 data</t>
  </si>
  <si>
    <t>Student 37 data</t>
  </si>
  <si>
    <t>Student 38 data</t>
  </si>
  <si>
    <t>Student 39 data</t>
  </si>
  <si>
    <t>Student 40 data</t>
  </si>
  <si>
    <t>More than 1 'x' has been entered into row 24 of the 'Student data' worksheet!
Please go back to the 'Student data' worksheet and ensure only a single 'x' is entered in row 24 in order to use this worksheet properly.</t>
  </si>
  <si>
    <r>
      <rPr>
        <b/>
        <sz val="12"/>
        <rFont val="Arial"/>
        <family val="2"/>
      </rPr>
      <t xml:space="preserve">No data should need to be added to this worksheet. </t>
    </r>
    <r>
      <rPr>
        <sz val="12"/>
        <rFont val="Arial"/>
        <family val="2"/>
      </rPr>
      <t>To look at individual student data, on the 'Student data' worksheet add a x to row 24 for that student. Their performance statistics for the whole paper can then be read off from the grid underneath, or for the whole tier on the 'Student data' worksheet .</t>
    </r>
  </si>
  <si>
    <r>
      <rPr>
        <b/>
        <sz val="12"/>
        <rFont val="Arial"/>
        <family val="2"/>
      </rPr>
      <t>No data should need to be added to this worksheet.</t>
    </r>
    <r>
      <rPr>
        <sz val="12"/>
        <rFont val="Arial"/>
        <family val="2"/>
      </rPr>
      <t xml:space="preserve"> To look at individual student data, on the 'Student data' worksheet add a x to row 24 for that student. Their performance statistics for the whole paper can then be read off from the grid underneath, or for the whole tier on the 'Student data' worksheet .</t>
    </r>
  </si>
  <si>
    <t>More than 1 'x' has been entered into row 24!</t>
  </si>
  <si>
    <t>Table 2: To look at individual student data, add a x to row 24 in the column for that student. Student data will then appear here for the whole tier &amp; for individual papers on worksheets 2-4.</t>
  </si>
  <si>
    <r>
      <rPr>
        <b/>
        <u/>
        <sz val="12"/>
        <rFont val="Arial"/>
        <family val="2"/>
      </rPr>
      <t>Instructions</t>
    </r>
    <r>
      <rPr>
        <b/>
        <sz val="12"/>
        <rFont val="Arial"/>
        <family val="2"/>
      </rPr>
      <t xml:space="preserve">
</t>
    </r>
    <r>
      <rPr>
        <b/>
        <sz val="12"/>
        <rFont val="Calibri"/>
        <family val="2"/>
      </rPr>
      <t>•</t>
    </r>
    <r>
      <rPr>
        <b/>
        <sz val="12"/>
        <rFont val="Arial"/>
        <family val="2"/>
      </rPr>
      <t>Enter student marks into the grid below (rows 42-189), one column per student, for each question of OCR GCSE (9-1) Mathematics J560/01, J560/02 &amp; J560/03 summer 2017 question papers.
•The grid below has conditional formatting to highlight marks entered that are greater than the maximum mark available for the question; if copying data into this grid from another source please use 'paste&gt;paste values' to preserve formatting.
•Average marks in each area for the whole class can be read from Table 1 below, or you can review an individual student's data by selecting them in row 24 and then looking to Table 2 plus worksheets 2-4 (J560/01, J560/02 and J560/03).
•Please note performance percentage breakdowns will be estimates, due to the fact many questions assess multiple content areas and Assessment Objectives. Please refer to comments for individual questions in columns D and E of worksheets 2-4.</t>
    </r>
  </si>
  <si>
    <r>
      <rPr>
        <b/>
        <sz val="11"/>
        <color indexed="8"/>
        <rFont val="Arial"/>
        <family val="2"/>
      </rPr>
      <t>Add x to look at individual student</t>
    </r>
    <r>
      <rPr>
        <b/>
        <sz val="11"/>
        <color indexed="8"/>
        <rFont val="Calibri"/>
        <family val="2"/>
      </rPr>
      <t>→</t>
    </r>
  </si>
  <si>
    <t>Total mark for J560/01</t>
  </si>
  <si>
    <t>Total mark for J560/02</t>
  </si>
  <si>
    <t>Total mark for J560/03</t>
  </si>
  <si>
    <t>Student 1 data</t>
  </si>
  <si>
    <t>Student 2 data</t>
  </si>
  <si>
    <t>Student 3 data</t>
  </si>
  <si>
    <t>Student 4 data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</si>
</sst>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1"/>
      <color theme="1"/>
      <name val="Calibri"/>
      <family val="2"/>
      <scheme val="minor"/>
    </font>
    <font>
      <sz val="12"/>
      <name val="Arial"/>
      <family val="2"/>
    </font>
    <font>
      <b/>
      <sz val="12"/>
      <name val="Arial"/>
      <family val="2"/>
    </font>
    <font>
      <b/>
      <sz val="11"/>
      <name val="Arial"/>
      <family val="2"/>
    </font>
    <font>
      <u/>
      <sz val="10"/>
      <color indexed="12"/>
      <name val="Arial"/>
      <family val="2"/>
    </font>
    <font>
      <sz val="11"/>
      <name val="Arial"/>
      <family val="2"/>
    </font>
    <font>
      <b/>
      <sz val="10"/>
      <name val="Arial"/>
      <family val="2"/>
    </font>
    <font>
      <b/>
      <sz val="9"/>
      <color indexed="81"/>
      <name val="Tahoma"/>
      <family val="2"/>
    </font>
    <font>
      <sz val="9"/>
      <color indexed="81"/>
      <name val="Tahoma"/>
      <family val="2"/>
    </font>
    <font>
      <b/>
      <sz val="48"/>
      <name val="Arial"/>
      <family val="2"/>
    </font>
    <font>
      <sz val="48"/>
      <name val="Arial"/>
      <family val="2"/>
    </font>
    <font>
      <b/>
      <sz val="16"/>
      <color theme="0"/>
      <name val="Calibri"/>
      <family val="2"/>
      <scheme val="minor"/>
    </font>
    <font>
      <sz val="11"/>
      <color theme="1"/>
      <name val="Arial"/>
      <family val="2"/>
    </font>
    <font>
      <b/>
      <sz val="11"/>
      <color theme="1"/>
      <name val="Arial"/>
      <family val="2"/>
    </font>
    <font>
      <u/>
      <sz val="11"/>
      <color indexed="12"/>
      <name val="Arial"/>
      <family val="2"/>
    </font>
    <font>
      <b/>
      <u/>
      <sz val="12"/>
      <name val="Arial"/>
      <family val="2"/>
    </font>
    <font>
      <b/>
      <sz val="11"/>
      <name val="Calibri"/>
      <family val="2"/>
    </font>
    <font>
      <b/>
      <sz val="12"/>
      <name val="Calibri"/>
      <family val="2"/>
    </font>
    <font>
      <b/>
      <sz val="12"/>
      <color theme="0"/>
      <name val="Calibri"/>
      <family val="2"/>
      <scheme val="minor"/>
    </font>
    <font>
      <sz val="12"/>
      <color theme="0"/>
      <name val="Calibri"/>
      <family val="2"/>
      <scheme val="minor"/>
    </font>
    <font>
      <b/>
      <sz val="11"/>
      <color indexed="8"/>
      <name val="Arial"/>
      <family val="2"/>
    </font>
    <font>
      <b/>
      <sz val="11"/>
      <color indexed="8"/>
      <name val="Calibri"/>
      <family val="2"/>
    </font>
    <font>
      <sz val="11"/>
      <color indexed="8"/>
      <name val="Calibri"/>
      <family val="2"/>
    </font>
    <font>
      <sz val="11"/>
      <color indexed="8"/>
      <name val="Arial"/>
      <family val="2"/>
    </font>
    <font>
      <sz val="10"/>
      <color theme="1"/>
      <name val="Arial"/>
      <family val="2"/>
    </font>
    <font>
      <i/>
      <sz val="10"/>
      <color theme="1"/>
      <name val="Arial"/>
      <family val="2"/>
    </font>
    <font>
      <b/>
      <sz val="11"/>
      <color theme="1"/>
      <name val="Calibri"/>
      <family val="2"/>
      <scheme val="minor"/>
    </font>
    <font>
      <sz val="12"/>
      <color indexed="8"/>
      <name val="Calibri"/>
      <family val="2"/>
    </font>
    <font>
      <sz val="12"/>
      <color theme="1"/>
      <name val="Calibri"/>
      <family val="2"/>
      <scheme val="minor"/>
    </font>
    <font>
      <sz val="12"/>
      <color indexed="8"/>
      <name val="Arial"/>
      <family val="2"/>
    </font>
    <font>
      <sz val="13.5"/>
      <color indexed="8"/>
      <name val="Calibri"/>
      <family val="2"/>
    </font>
    <font>
      <b/>
      <sz val="13.5"/>
      <name val="Arial"/>
      <family val="2"/>
    </font>
    <font>
      <sz val="13.5"/>
      <color theme="1"/>
      <name val="Calibri"/>
      <family val="2"/>
      <scheme val="minor"/>
    </font>
    <font>
      <sz val="13.5"/>
      <color indexed="8"/>
      <name val="Arial"/>
      <family val="2"/>
    </font>
  </fonts>
  <fills count="25">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rgb="FFC000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indexed="42"/>
        <bgColor indexed="64"/>
      </patternFill>
    </fill>
    <fill>
      <patternFill patternType="solid">
        <fgColor indexed="22"/>
        <bgColor indexed="64"/>
      </patternFill>
    </fill>
    <fill>
      <patternFill patternType="solid">
        <fgColor indexed="23"/>
        <bgColor indexed="64"/>
      </patternFill>
    </fill>
    <fill>
      <patternFill patternType="solid">
        <fgColor rgb="FFFFFFCC"/>
        <bgColor indexed="64"/>
      </patternFill>
    </fill>
    <fill>
      <patternFill patternType="solid">
        <fgColor rgb="FFCCFF99"/>
        <bgColor indexed="64"/>
      </patternFill>
    </fill>
    <fill>
      <patternFill patternType="solid">
        <fgColor rgb="FFFFCCFF"/>
        <bgColor indexed="64"/>
      </patternFill>
    </fill>
    <fill>
      <patternFill patternType="solid">
        <fgColor rgb="FFFF99FF"/>
        <bgColor indexed="64"/>
      </patternFill>
    </fill>
    <fill>
      <patternFill patternType="solid">
        <fgColor rgb="FFCCFFCC"/>
        <bgColor indexed="64"/>
      </patternFill>
    </fill>
    <fill>
      <patternFill patternType="solid">
        <fgColor rgb="FF99FF99"/>
        <bgColor indexed="64"/>
      </patternFill>
    </fill>
    <fill>
      <patternFill patternType="solid">
        <fgColor rgb="FFFFFF66"/>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dotted">
        <color indexed="64"/>
      </right>
      <top/>
      <bottom/>
      <diagonal/>
    </border>
    <border>
      <left style="dotted">
        <color indexed="64"/>
      </left>
      <right style="dotted">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dotted">
        <color indexed="64"/>
      </left>
      <right style="dotted">
        <color indexed="64"/>
      </right>
      <top/>
      <bottom/>
      <diagonal/>
    </border>
    <border>
      <left/>
      <right style="thin">
        <color indexed="64"/>
      </right>
      <top/>
      <bottom/>
      <diagonal/>
    </border>
    <border>
      <left/>
      <right style="thin">
        <color auto="1"/>
      </right>
      <top style="thin">
        <color auto="1"/>
      </top>
      <bottom/>
      <diagonal/>
    </border>
    <border>
      <left/>
      <right/>
      <top/>
      <bottom style="thin">
        <color auto="1"/>
      </bottom>
      <diagonal/>
    </border>
    <border>
      <left style="thin">
        <color indexed="64"/>
      </left>
      <right style="thick">
        <color auto="1"/>
      </right>
      <top style="thin">
        <color indexed="64"/>
      </top>
      <bottom style="thin">
        <color indexed="64"/>
      </bottom>
      <diagonal/>
    </border>
    <border>
      <left style="thick">
        <color auto="1"/>
      </left>
      <right style="thick">
        <color auto="1"/>
      </right>
      <top/>
      <bottom/>
      <diagonal/>
    </border>
    <border>
      <left style="thick">
        <color auto="1"/>
      </left>
      <right style="thin">
        <color indexed="64"/>
      </right>
      <top style="thin">
        <color indexed="64"/>
      </top>
      <bottom style="thin">
        <color indexed="64"/>
      </bottom>
      <diagonal/>
    </border>
    <border>
      <left style="dotted">
        <color indexed="64"/>
      </left>
      <right style="thick">
        <color auto="1"/>
      </right>
      <top style="thin">
        <color indexed="64"/>
      </top>
      <bottom style="thin">
        <color indexed="64"/>
      </bottom>
      <diagonal/>
    </border>
    <border>
      <left style="thick">
        <color auto="1"/>
      </left>
      <right style="dotted">
        <color indexed="64"/>
      </right>
      <top style="thin">
        <color indexed="64"/>
      </top>
      <bottom style="thin">
        <color indexed="64"/>
      </bottom>
      <diagonal/>
    </border>
    <border>
      <left style="thick">
        <color auto="1"/>
      </left>
      <right style="dotted">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ck">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style="medium">
        <color indexed="64"/>
      </right>
      <top style="thick">
        <color indexed="64"/>
      </top>
      <bottom style="medium">
        <color indexed="64"/>
      </bottom>
      <diagonal/>
    </border>
    <border>
      <left style="dotted">
        <color auto="1"/>
      </left>
      <right style="dotted">
        <color auto="1"/>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dotted">
        <color indexed="64"/>
      </left>
      <right style="dotted">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medium">
        <color indexed="64"/>
      </right>
      <top/>
      <bottom style="thick">
        <color indexed="64"/>
      </bottom>
      <diagonal/>
    </border>
    <border>
      <left style="medium">
        <color indexed="64"/>
      </left>
      <right style="medium">
        <color indexed="64"/>
      </right>
      <top style="thick">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ck">
        <color indexed="64"/>
      </left>
      <right style="dashed">
        <color indexed="64"/>
      </right>
      <top style="thick">
        <color indexed="64"/>
      </top>
      <bottom/>
      <diagonal/>
    </border>
    <border>
      <left style="dashed">
        <color indexed="64"/>
      </left>
      <right style="dashed">
        <color indexed="64"/>
      </right>
      <top style="thick">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auto="1"/>
      </top>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dotted">
        <color indexed="64"/>
      </left>
      <right style="medium">
        <color auto="1"/>
      </right>
      <top style="thin">
        <color indexed="64"/>
      </top>
      <bottom style="thin">
        <color indexed="64"/>
      </bottom>
      <diagonal/>
    </border>
    <border>
      <left style="thin">
        <color indexed="64"/>
      </left>
      <right style="thin">
        <color indexed="64"/>
      </right>
      <top style="thin">
        <color indexed="64"/>
      </top>
      <bottom style="medium">
        <color auto="1"/>
      </bottom>
      <diagonal/>
    </border>
    <border>
      <left style="thin">
        <color indexed="64"/>
      </left>
      <right style="thin">
        <color indexed="64"/>
      </right>
      <top/>
      <bottom style="thin">
        <color indexed="64"/>
      </bottom>
      <diagonal/>
    </border>
    <border>
      <left style="thick">
        <color auto="1"/>
      </left>
      <right style="thin">
        <color indexed="64"/>
      </right>
      <top style="thin">
        <color indexed="64"/>
      </top>
      <bottom/>
      <diagonal/>
    </border>
    <border>
      <left style="thick">
        <color auto="1"/>
      </left>
      <right style="thin">
        <color indexed="64"/>
      </right>
      <top/>
      <bottom style="thin">
        <color indexed="64"/>
      </bottom>
      <diagonal/>
    </border>
    <border>
      <left/>
      <right/>
      <top/>
      <bottom style="thick">
        <color indexed="64"/>
      </bottom>
      <diagonal/>
    </border>
    <border>
      <left style="thin">
        <color indexed="64"/>
      </left>
      <right style="thick">
        <color indexed="64"/>
      </right>
      <top style="thick">
        <color indexed="64"/>
      </top>
      <bottom/>
      <diagonal/>
    </border>
    <border>
      <left style="thin">
        <color indexed="64"/>
      </left>
      <right style="thick">
        <color indexed="64"/>
      </right>
      <top/>
      <bottom style="thick">
        <color indexed="64"/>
      </bottom>
      <diagonal/>
    </border>
    <border>
      <left style="thick">
        <color auto="1"/>
      </left>
      <right/>
      <top/>
      <bottom/>
      <diagonal/>
    </border>
    <border>
      <left style="medium">
        <color indexed="64"/>
      </left>
      <right style="medium">
        <color indexed="64"/>
      </right>
      <top style="thick">
        <color indexed="64"/>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301">
    <xf numFmtId="0" fontId="0" fillId="0" borderId="0" xfId="0"/>
    <xf numFmtId="0" fontId="0" fillId="0" borderId="0" xfId="0" applyProtection="1">
      <protection hidden="1"/>
    </xf>
    <xf numFmtId="0" fontId="5" fillId="4" borderId="1" xfId="0" applyFont="1" applyFill="1" applyBorder="1" applyAlignment="1" applyProtection="1">
      <alignment horizontal="center"/>
      <protection hidden="1"/>
    </xf>
    <xf numFmtId="0" fontId="5" fillId="5" borderId="1" xfId="0" applyFont="1" applyFill="1" applyBorder="1" applyAlignment="1" applyProtection="1">
      <alignment horizontal="center"/>
      <protection hidden="1"/>
    </xf>
    <xf numFmtId="0" fontId="5" fillId="6" borderId="1" xfId="0" applyFont="1" applyFill="1" applyBorder="1" applyAlignment="1" applyProtection="1">
      <alignment horizontal="center"/>
      <protection hidden="1"/>
    </xf>
    <xf numFmtId="0" fontId="5" fillId="7" borderId="1" xfId="0" applyFont="1" applyFill="1" applyBorder="1" applyAlignment="1" applyProtection="1">
      <alignment horizontal="center"/>
      <protection hidden="1"/>
    </xf>
    <xf numFmtId="0" fontId="5" fillId="2" borderId="1" xfId="0" applyFont="1" applyFill="1" applyBorder="1" applyAlignment="1" applyProtection="1">
      <alignment horizontal="center"/>
      <protection hidden="1"/>
    </xf>
    <xf numFmtId="0" fontId="5" fillId="12" borderId="1" xfId="0" applyFont="1" applyFill="1" applyBorder="1" applyAlignment="1" applyProtection="1">
      <alignment horizontal="center"/>
      <protection hidden="1"/>
    </xf>
    <xf numFmtId="0" fontId="3" fillId="0" borderId="4" xfId="0" applyFont="1" applyBorder="1" applyAlignment="1" applyProtection="1">
      <alignment horizontal="right"/>
      <protection hidden="1"/>
    </xf>
    <xf numFmtId="0" fontId="5" fillId="0" borderId="5" xfId="0" applyFont="1" applyBorder="1" applyAlignment="1" applyProtection="1">
      <alignment horizontal="center"/>
      <protection hidden="1"/>
    </xf>
    <xf numFmtId="0" fontId="5" fillId="8" borderId="1" xfId="0" applyFont="1" applyFill="1" applyBorder="1" applyAlignment="1" applyProtection="1">
      <alignment horizontal="center"/>
      <protection hidden="1"/>
    </xf>
    <xf numFmtId="0" fontId="5" fillId="9" borderId="1" xfId="0" applyFont="1" applyFill="1" applyBorder="1" applyAlignment="1" applyProtection="1">
      <alignment horizontal="center"/>
      <protection hidden="1"/>
    </xf>
    <xf numFmtId="0" fontId="5" fillId="10" borderId="1" xfId="0" applyFont="1" applyFill="1" applyBorder="1" applyAlignment="1" applyProtection="1">
      <alignment horizontal="center"/>
      <protection hidden="1"/>
    </xf>
    <xf numFmtId="0" fontId="13" fillId="13" borderId="0" xfId="0" applyFont="1" applyFill="1" applyAlignment="1" applyProtection="1">
      <alignment horizontal="right"/>
      <protection hidden="1"/>
    </xf>
    <xf numFmtId="0" fontId="0" fillId="0" borderId="2" xfId="0" applyBorder="1" applyProtection="1">
      <protection hidden="1"/>
    </xf>
    <xf numFmtId="0" fontId="5" fillId="0" borderId="3" xfId="0" applyFont="1" applyBorder="1" applyAlignment="1" applyProtection="1">
      <alignment horizontal="center"/>
      <protection hidden="1"/>
    </xf>
    <xf numFmtId="0" fontId="5" fillId="0" borderId="0" xfId="0" applyFont="1" applyBorder="1" applyAlignment="1" applyProtection="1">
      <alignment horizontal="center"/>
      <protection hidden="1"/>
    </xf>
    <xf numFmtId="0" fontId="1" fillId="0" borderId="0" xfId="0" applyFont="1" applyFill="1" applyAlignment="1" applyProtection="1">
      <alignment horizontal="left" vertical="center" wrapText="1"/>
      <protection hidden="1"/>
    </xf>
    <xf numFmtId="0" fontId="0" fillId="0" borderId="0" xfId="0" applyAlignment="1" applyProtection="1">
      <alignment horizontal="center"/>
      <protection hidden="1"/>
    </xf>
    <xf numFmtId="0" fontId="3" fillId="0" borderId="1" xfId="0" applyFont="1" applyBorder="1" applyAlignment="1" applyProtection="1">
      <alignment horizontal="center" vertical="top" wrapText="1"/>
      <protection hidden="1"/>
    </xf>
    <xf numFmtId="0" fontId="5" fillId="0" borderId="0" xfId="0" applyFont="1" applyBorder="1" applyProtection="1">
      <protection hidden="1"/>
    </xf>
    <xf numFmtId="0" fontId="0" fillId="0" borderId="0" xfId="0" applyAlignment="1" applyProtection="1">
      <alignment wrapText="1"/>
      <protection hidden="1"/>
    </xf>
    <xf numFmtId="0" fontId="3" fillId="3" borderId="1" xfId="0" applyFont="1" applyFill="1" applyBorder="1" applyAlignment="1" applyProtection="1">
      <alignment horizontal="center" vertical="center" wrapText="1"/>
      <protection hidden="1"/>
    </xf>
    <xf numFmtId="0" fontId="5" fillId="0" borderId="1" xfId="0" applyFont="1" applyBorder="1" applyAlignment="1" applyProtection="1">
      <alignment horizontal="center" vertical="center"/>
      <protection hidden="1"/>
    </xf>
    <xf numFmtId="0" fontId="5" fillId="0" borderId="1" xfId="0" applyFont="1" applyBorder="1" applyAlignment="1" applyProtection="1">
      <alignment horizontal="center"/>
      <protection hidden="1"/>
    </xf>
    <xf numFmtId="0" fontId="3" fillId="4" borderId="0" xfId="0" applyFont="1" applyFill="1" applyBorder="1" applyAlignment="1" applyProtection="1">
      <alignment horizontal="right"/>
      <protection hidden="1"/>
    </xf>
    <xf numFmtId="0" fontId="3" fillId="5" borderId="0" xfId="0" applyFont="1" applyFill="1" applyBorder="1" applyAlignment="1" applyProtection="1">
      <alignment horizontal="right" vertical="center"/>
      <protection hidden="1"/>
    </xf>
    <xf numFmtId="0" fontId="3" fillId="6" borderId="0" xfId="0" applyFont="1" applyFill="1" applyBorder="1" applyAlignment="1" applyProtection="1">
      <alignment horizontal="right" vertical="center"/>
      <protection hidden="1"/>
    </xf>
    <xf numFmtId="0" fontId="3" fillId="7" borderId="0" xfId="0" applyFont="1" applyFill="1" applyBorder="1" applyAlignment="1" applyProtection="1">
      <alignment horizontal="right" vertical="center"/>
      <protection hidden="1"/>
    </xf>
    <xf numFmtId="0" fontId="3" fillId="2" borderId="0" xfId="0" applyFont="1" applyFill="1" applyBorder="1" applyAlignment="1" applyProtection="1">
      <alignment horizontal="right" vertical="center"/>
      <protection hidden="1"/>
    </xf>
    <xf numFmtId="0" fontId="3" fillId="0" borderId="1" xfId="0" applyFont="1" applyBorder="1" applyAlignment="1" applyProtection="1">
      <alignment horizontal="center" vertical="center" wrapText="1"/>
      <protection hidden="1"/>
    </xf>
    <xf numFmtId="0" fontId="3" fillId="12" borderId="0" xfId="0" applyFont="1" applyFill="1" applyBorder="1" applyAlignment="1" applyProtection="1">
      <alignment horizontal="right" vertical="center"/>
      <protection hidden="1"/>
    </xf>
    <xf numFmtId="0" fontId="3" fillId="8" borderId="0" xfId="0" applyFont="1" applyFill="1" applyBorder="1" applyAlignment="1" applyProtection="1">
      <alignment horizontal="right" vertical="center"/>
      <protection hidden="1"/>
    </xf>
    <xf numFmtId="0" fontId="3" fillId="9" borderId="0" xfId="0" applyFont="1" applyFill="1" applyBorder="1" applyAlignment="1" applyProtection="1">
      <alignment horizontal="right" vertical="center"/>
      <protection hidden="1"/>
    </xf>
    <xf numFmtId="0" fontId="3" fillId="10" borderId="0" xfId="0" applyFont="1" applyFill="1" applyBorder="1" applyAlignment="1" applyProtection="1">
      <alignment horizontal="right" vertical="center"/>
      <protection hidden="1"/>
    </xf>
    <xf numFmtId="10" fontId="0" fillId="0" borderId="0" xfId="0" applyNumberFormat="1" applyBorder="1" applyProtection="1">
      <protection hidden="1"/>
    </xf>
    <xf numFmtId="0" fontId="3" fillId="0" borderId="1" xfId="0" applyFont="1" applyFill="1" applyBorder="1" applyAlignment="1" applyProtection="1">
      <alignment horizontal="center" vertical="center" wrapText="1"/>
      <protection hidden="1"/>
    </xf>
    <xf numFmtId="0" fontId="4" fillId="0" borderId="0" xfId="1" applyBorder="1" applyAlignment="1" applyProtection="1">
      <alignment horizontal="center" vertical="center" wrapText="1"/>
      <protection hidden="1"/>
    </xf>
    <xf numFmtId="0" fontId="5" fillId="0" borderId="0" xfId="0" applyFont="1" applyBorder="1" applyAlignment="1" applyProtection="1">
      <alignment horizontal="center" vertical="center" wrapText="1"/>
      <protection hidden="1"/>
    </xf>
    <xf numFmtId="0" fontId="5" fillId="0" borderId="0" xfId="0" applyFont="1" applyBorder="1" applyAlignment="1" applyProtection="1">
      <alignment horizontal="center" vertical="center"/>
      <protection hidden="1"/>
    </xf>
    <xf numFmtId="0" fontId="3" fillId="0" borderId="0" xfId="0" applyFont="1" applyBorder="1" applyAlignment="1" applyProtection="1">
      <alignment horizontal="right"/>
      <protection hidden="1"/>
    </xf>
    <xf numFmtId="0" fontId="5" fillId="3" borderId="1" xfId="1" applyFont="1" applyFill="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5" fillId="0" borderId="1" xfId="1" applyFont="1" applyFill="1" applyBorder="1" applyAlignment="1" applyProtection="1">
      <alignment horizontal="center" vertical="center" wrapText="1"/>
      <protection hidden="1"/>
    </xf>
    <xf numFmtId="0" fontId="12" fillId="0" borderId="1" xfId="0" applyFont="1" applyBorder="1" applyAlignment="1" applyProtection="1">
      <alignment horizontal="center" vertical="center"/>
      <protection hidden="1"/>
    </xf>
    <xf numFmtId="10" fontId="12" fillId="0" borderId="5" xfId="0" applyNumberFormat="1" applyFont="1" applyBorder="1" applyProtection="1">
      <protection hidden="1"/>
    </xf>
    <xf numFmtId="0" fontId="12" fillId="0" borderId="5" xfId="0" applyFont="1" applyBorder="1" applyProtection="1">
      <protection hidden="1"/>
    </xf>
    <xf numFmtId="0" fontId="12" fillId="13" borderId="1" xfId="0" applyFont="1" applyFill="1" applyBorder="1" applyAlignment="1" applyProtection="1">
      <alignment horizontal="center" vertical="center"/>
      <protection hidden="1"/>
    </xf>
    <xf numFmtId="0" fontId="12" fillId="0" borderId="0" xfId="0" applyFont="1" applyProtection="1">
      <protection hidden="1"/>
    </xf>
    <xf numFmtId="0" fontId="23" fillId="0" borderId="43" xfId="0" applyFont="1" applyBorder="1" applyProtection="1">
      <protection hidden="1"/>
    </xf>
    <xf numFmtId="0" fontId="5" fillId="15" borderId="3" xfId="0" applyFont="1" applyFill="1" applyBorder="1" applyAlignment="1" applyProtection="1">
      <alignment horizontal="center"/>
      <protection hidden="1"/>
    </xf>
    <xf numFmtId="0" fontId="3" fillId="15" borderId="0" xfId="0" applyFont="1" applyFill="1" applyBorder="1" applyAlignment="1" applyProtection="1">
      <alignment horizontal="right"/>
      <protection hidden="1"/>
    </xf>
    <xf numFmtId="0" fontId="23" fillId="15" borderId="3" xfId="0" applyFont="1" applyFill="1" applyBorder="1" applyAlignment="1" applyProtection="1">
      <alignment horizontal="center"/>
      <protection hidden="1"/>
    </xf>
    <xf numFmtId="0" fontId="0" fillId="0" borderId="0" xfId="0" applyBorder="1" applyProtection="1">
      <protection hidden="1"/>
    </xf>
    <xf numFmtId="0" fontId="0" fillId="0" borderId="0" xfId="0" applyProtection="1">
      <protection locked="0" hidden="1"/>
    </xf>
    <xf numFmtId="0" fontId="3" fillId="0" borderId="0" xfId="0" applyFont="1" applyFill="1" applyBorder="1" applyAlignment="1" applyProtection="1">
      <alignment horizontal="center" vertical="top" wrapText="1"/>
      <protection locked="0" hidden="1"/>
    </xf>
    <xf numFmtId="0" fontId="0" fillId="0" borderId="13" xfId="0" applyBorder="1" applyProtection="1">
      <protection locked="0" hidden="1"/>
    </xf>
    <xf numFmtId="0" fontId="3" fillId="0" borderId="13" xfId="0" applyFont="1" applyFill="1" applyBorder="1" applyAlignment="1" applyProtection="1">
      <alignment horizontal="center" vertical="top" wrapText="1"/>
      <protection locked="0" hidden="1"/>
    </xf>
    <xf numFmtId="0" fontId="22" fillId="0" borderId="0" xfId="0" applyFont="1" applyBorder="1" applyAlignment="1" applyProtection="1">
      <alignment wrapText="1"/>
      <protection locked="0" hidden="1"/>
    </xf>
    <xf numFmtId="0" fontId="0" fillId="0" borderId="0" xfId="0" applyBorder="1" applyAlignment="1" applyProtection="1">
      <alignment horizontal="center" vertical="top" wrapText="1"/>
      <protection locked="0" hidden="1"/>
    </xf>
    <xf numFmtId="0" fontId="3" fillId="0" borderId="38" xfId="0" applyFont="1" applyBorder="1" applyAlignment="1" applyProtection="1">
      <alignment horizontal="center" vertical="top" wrapText="1"/>
      <protection locked="0" hidden="1"/>
    </xf>
    <xf numFmtId="0" fontId="0" fillId="0" borderId="8" xfId="0" applyBorder="1" applyProtection="1">
      <protection locked="0" hidden="1"/>
    </xf>
    <xf numFmtId="0" fontId="3" fillId="16" borderId="39" xfId="0" applyFont="1" applyFill="1" applyBorder="1" applyAlignment="1" applyProtection="1">
      <alignment horizontal="center" vertical="top" wrapText="1"/>
      <protection locked="0" hidden="1"/>
    </xf>
    <xf numFmtId="0" fontId="3" fillId="16" borderId="40" xfId="0" applyFont="1" applyFill="1" applyBorder="1" applyAlignment="1" applyProtection="1">
      <alignment horizontal="center" vertical="top" wrapText="1"/>
      <protection locked="0" hidden="1"/>
    </xf>
    <xf numFmtId="0" fontId="3" fillId="17" borderId="7" xfId="0" applyFont="1" applyFill="1" applyBorder="1" applyAlignment="1" applyProtection="1">
      <alignment horizontal="center" vertical="top" wrapText="1"/>
      <protection locked="0" hidden="1"/>
    </xf>
    <xf numFmtId="0" fontId="3" fillId="17" borderId="1" xfId="0" applyFont="1" applyFill="1" applyBorder="1" applyAlignment="1" applyProtection="1">
      <alignment horizontal="center" vertical="top" wrapText="1"/>
      <protection locked="0" hidden="1"/>
    </xf>
    <xf numFmtId="0" fontId="3" fillId="17" borderId="12" xfId="0" applyFont="1" applyFill="1" applyBorder="1" applyAlignment="1" applyProtection="1">
      <alignment horizontal="center" vertical="top" wrapText="1"/>
      <protection locked="0" hidden="1"/>
    </xf>
    <xf numFmtId="0" fontId="0" fillId="17" borderId="13" xfId="0" applyFill="1" applyBorder="1" applyProtection="1">
      <protection locked="0" hidden="1"/>
    </xf>
    <xf numFmtId="0" fontId="10" fillId="14" borderId="8" xfId="0" applyFont="1" applyFill="1" applyBorder="1" applyAlignment="1" applyProtection="1">
      <alignment textRotation="90"/>
      <protection locked="0" hidden="1"/>
    </xf>
    <xf numFmtId="0" fontId="0" fillId="14" borderId="13" xfId="0" applyFill="1" applyBorder="1" applyProtection="1">
      <protection locked="0" hidden="1"/>
    </xf>
    <xf numFmtId="0" fontId="5" fillId="0" borderId="0" xfId="0" applyFont="1" applyFill="1" applyBorder="1" applyAlignment="1" applyProtection="1">
      <alignment horizontal="center" vertical="center"/>
      <protection locked="0" hidden="1"/>
    </xf>
    <xf numFmtId="0" fontId="0" fillId="0" borderId="0" xfId="0" applyBorder="1" applyAlignment="1" applyProtection="1">
      <alignment wrapText="1"/>
      <protection hidden="1"/>
    </xf>
    <xf numFmtId="9" fontId="23" fillId="15" borderId="3" xfId="0" applyNumberFormat="1" applyFont="1" applyFill="1" applyBorder="1" applyAlignment="1" applyProtection="1">
      <alignment horizontal="right"/>
      <protection hidden="1"/>
    </xf>
    <xf numFmtId="9" fontId="12" fillId="4" borderId="1" xfId="0" applyNumberFormat="1" applyFont="1" applyFill="1" applyBorder="1" applyProtection="1">
      <protection hidden="1"/>
    </xf>
    <xf numFmtId="9" fontId="12" fillId="5" borderId="1" xfId="0" applyNumberFormat="1" applyFont="1" applyFill="1" applyBorder="1" applyProtection="1">
      <protection hidden="1"/>
    </xf>
    <xf numFmtId="9" fontId="12" fillId="6" borderId="1" xfId="0" applyNumberFormat="1" applyFont="1" applyFill="1" applyBorder="1" applyProtection="1">
      <protection hidden="1"/>
    </xf>
    <xf numFmtId="9" fontId="12" fillId="7" borderId="1" xfId="0" applyNumberFormat="1" applyFont="1" applyFill="1" applyBorder="1" applyProtection="1">
      <protection hidden="1"/>
    </xf>
    <xf numFmtId="9" fontId="12" fillId="2" borderId="1" xfId="0" applyNumberFormat="1" applyFont="1" applyFill="1" applyBorder="1" applyProtection="1">
      <protection hidden="1"/>
    </xf>
    <xf numFmtId="9" fontId="12" fillId="12" borderId="1" xfId="0" applyNumberFormat="1" applyFont="1" applyFill="1" applyBorder="1" applyProtection="1">
      <protection hidden="1"/>
    </xf>
    <xf numFmtId="9" fontId="12" fillId="8" borderId="1" xfId="0" applyNumberFormat="1" applyFont="1" applyFill="1" applyBorder="1" applyProtection="1">
      <protection hidden="1"/>
    </xf>
    <xf numFmtId="9" fontId="12" fillId="9" borderId="1" xfId="0" applyNumberFormat="1" applyFont="1" applyFill="1" applyBorder="1" applyProtection="1">
      <protection hidden="1"/>
    </xf>
    <xf numFmtId="9" fontId="12" fillId="10" borderId="1" xfId="0" applyNumberFormat="1" applyFont="1" applyFill="1" applyBorder="1" applyProtection="1">
      <protection hidden="1"/>
    </xf>
    <xf numFmtId="9" fontId="12" fillId="13" borderId="1" xfId="0" applyNumberFormat="1" applyFont="1" applyFill="1" applyBorder="1" applyAlignment="1" applyProtection="1">
      <alignment horizontal="right" vertical="center"/>
      <protection hidden="1"/>
    </xf>
    <xf numFmtId="0" fontId="24" fillId="0" borderId="0" xfId="0" applyFont="1" applyFill="1" applyBorder="1" applyAlignment="1">
      <alignment vertical="top" wrapText="1" readingOrder="1"/>
    </xf>
    <xf numFmtId="0" fontId="12" fillId="0" borderId="0" xfId="0" applyFont="1" applyBorder="1" applyAlignment="1"/>
    <xf numFmtId="0" fontId="0" fillId="0" borderId="0" xfId="0" applyAlignment="1" applyProtection="1">
      <alignment horizontal="left" vertical="top"/>
      <protection hidden="1"/>
    </xf>
    <xf numFmtId="0" fontId="0" fillId="0" borderId="9" xfId="0" applyBorder="1" applyProtection="1">
      <protection hidden="1"/>
    </xf>
    <xf numFmtId="0" fontId="6" fillId="0" borderId="0" xfId="0" applyFont="1" applyBorder="1" applyAlignment="1" applyProtection="1">
      <alignment horizontal="right"/>
      <protection hidden="1"/>
    </xf>
    <xf numFmtId="0" fontId="5" fillId="0" borderId="4" xfId="0" applyFont="1" applyBorder="1" applyProtection="1">
      <protection hidden="1"/>
    </xf>
    <xf numFmtId="0" fontId="3" fillId="0" borderId="5" xfId="0" applyFont="1" applyBorder="1" applyAlignment="1" applyProtection="1">
      <alignment horizontal="center" vertical="top" wrapText="1"/>
      <protection hidden="1"/>
    </xf>
    <xf numFmtId="0" fontId="12" fillId="0" borderId="0" xfId="0" applyFont="1" applyBorder="1" applyProtection="1">
      <protection hidden="1"/>
    </xf>
    <xf numFmtId="0" fontId="11" fillId="0" borderId="0" xfId="0" applyFont="1" applyProtection="1">
      <protection hidden="1"/>
    </xf>
    <xf numFmtId="0" fontId="0" fillId="0" borderId="21" xfId="0" applyBorder="1" applyAlignment="1" applyProtection="1">
      <alignment horizontal="center" vertical="center"/>
      <protection hidden="1"/>
    </xf>
    <xf numFmtId="0" fontId="0" fillId="0" borderId="22" xfId="0" applyBorder="1" applyAlignment="1" applyProtection="1">
      <alignment horizontal="center" vertical="center"/>
      <protection hidden="1"/>
    </xf>
    <xf numFmtId="0" fontId="0" fillId="0" borderId="23" xfId="0" applyBorder="1" applyAlignment="1" applyProtection="1">
      <alignment horizontal="center" vertical="center"/>
      <protection hidden="1"/>
    </xf>
    <xf numFmtId="0" fontId="0" fillId="0" borderId="24" xfId="0" applyBorder="1" applyAlignment="1" applyProtection="1">
      <alignment horizontal="center" vertical="center"/>
      <protection hidden="1"/>
    </xf>
    <xf numFmtId="0" fontId="0" fillId="0" borderId="25" xfId="0" applyBorder="1" applyAlignment="1" applyProtection="1">
      <alignment horizontal="center" vertical="center"/>
      <protection hidden="1"/>
    </xf>
    <xf numFmtId="0" fontId="0" fillId="0" borderId="26" xfId="0" applyBorder="1" applyAlignment="1" applyProtection="1">
      <alignment horizontal="center" vertical="center"/>
      <protection hidden="1"/>
    </xf>
    <xf numFmtId="0" fontId="26" fillId="0" borderId="21" xfId="0" applyFont="1" applyBorder="1" applyAlignment="1" applyProtection="1">
      <alignment horizontal="center" vertical="center"/>
      <protection hidden="1"/>
    </xf>
    <xf numFmtId="0" fontId="26" fillId="0" borderId="23" xfId="0" applyFont="1" applyBorder="1" applyAlignment="1" applyProtection="1">
      <alignment horizontal="center" vertical="center"/>
      <protection hidden="1"/>
    </xf>
    <xf numFmtId="0" fontId="26" fillId="0" borderId="25" xfId="0" applyFont="1" applyBorder="1" applyAlignment="1" applyProtection="1">
      <alignment horizontal="center" vertical="center"/>
      <protection hidden="1"/>
    </xf>
    <xf numFmtId="0" fontId="0" fillId="0" borderId="0" xfId="0" applyBorder="1"/>
    <xf numFmtId="0" fontId="5" fillId="20" borderId="28" xfId="0" applyFont="1" applyFill="1" applyBorder="1" applyAlignment="1" applyProtection="1">
      <alignment horizontal="center" vertical="top" wrapText="1"/>
      <protection hidden="1"/>
    </xf>
    <xf numFmtId="0" fontId="5" fillId="20" borderId="22" xfId="0" applyFont="1" applyFill="1" applyBorder="1" applyAlignment="1" applyProtection="1">
      <alignment horizontal="center" vertical="top" wrapText="1"/>
      <protection hidden="1"/>
    </xf>
    <xf numFmtId="0" fontId="5" fillId="20" borderId="1" xfId="0" applyFont="1" applyFill="1" applyBorder="1" applyAlignment="1" applyProtection="1">
      <alignment horizontal="center" vertical="top" wrapText="1"/>
      <protection hidden="1"/>
    </xf>
    <xf numFmtId="0" fontId="5" fillId="20" borderId="24" xfId="0" applyFont="1" applyFill="1" applyBorder="1" applyAlignment="1" applyProtection="1">
      <alignment horizontal="center" vertical="top" wrapText="1"/>
      <protection hidden="1"/>
    </xf>
    <xf numFmtId="0" fontId="5" fillId="20" borderId="57" xfId="0" applyFont="1" applyFill="1" applyBorder="1" applyAlignment="1" applyProtection="1">
      <alignment horizontal="center" vertical="top" wrapText="1"/>
      <protection hidden="1"/>
    </xf>
    <xf numFmtId="0" fontId="5" fillId="20" borderId="58" xfId="0" applyFont="1" applyFill="1" applyBorder="1" applyAlignment="1" applyProtection="1">
      <alignment horizontal="center" vertical="top" wrapText="1"/>
      <protection hidden="1"/>
    </xf>
    <xf numFmtId="0" fontId="2" fillId="21" borderId="59" xfId="0" applyFont="1" applyFill="1" applyBorder="1" applyAlignment="1" applyProtection="1">
      <alignment horizontal="center" vertical="top" wrapText="1"/>
      <protection hidden="1"/>
    </xf>
    <xf numFmtId="0" fontId="2" fillId="21" borderId="40" xfId="0" applyFont="1" applyFill="1" applyBorder="1" applyAlignment="1" applyProtection="1">
      <alignment horizontal="center" vertical="top" wrapText="1"/>
      <protection hidden="1"/>
    </xf>
    <xf numFmtId="0" fontId="27" fillId="0" borderId="0" xfId="0" applyFont="1" applyBorder="1" applyAlignment="1" applyProtection="1">
      <alignment wrapText="1"/>
      <protection locked="0" hidden="1"/>
    </xf>
    <xf numFmtId="0" fontId="28" fillId="0" borderId="0" xfId="0" applyFont="1" applyProtection="1">
      <protection locked="0" hidden="1"/>
    </xf>
    <xf numFmtId="0" fontId="30" fillId="0" borderId="0" xfId="0" applyFont="1" applyBorder="1" applyAlignment="1" applyProtection="1">
      <alignment wrapText="1"/>
      <protection locked="0" hidden="1"/>
    </xf>
    <xf numFmtId="0" fontId="32" fillId="0" borderId="0" xfId="0" applyFont="1" applyProtection="1">
      <protection locked="0" hidden="1"/>
    </xf>
    <xf numFmtId="0" fontId="5" fillId="20" borderId="21" xfId="0" applyFont="1" applyFill="1" applyBorder="1" applyAlignment="1" applyProtection="1">
      <alignment horizontal="center" vertical="top" wrapText="1"/>
      <protection hidden="1"/>
    </xf>
    <xf numFmtId="0" fontId="5" fillId="20" borderId="23" xfId="0" applyFont="1" applyFill="1" applyBorder="1" applyAlignment="1" applyProtection="1">
      <alignment horizontal="center" vertical="top" wrapText="1"/>
      <protection hidden="1"/>
    </xf>
    <xf numFmtId="0" fontId="5" fillId="20" borderId="56" xfId="0" applyFont="1" applyFill="1" applyBorder="1" applyAlignment="1" applyProtection="1">
      <alignment horizontal="center" vertical="top" wrapText="1"/>
      <protection hidden="1"/>
    </xf>
    <xf numFmtId="0" fontId="2" fillId="21" borderId="39" xfId="0" applyFont="1" applyFill="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locked="0" hidden="1"/>
    </xf>
    <xf numFmtId="0" fontId="2" fillId="0" borderId="1" xfId="0" applyFont="1" applyBorder="1" applyAlignment="1" applyProtection="1">
      <alignment horizontal="center" vertical="top" wrapText="1"/>
      <protection locked="0" hidden="1"/>
    </xf>
    <xf numFmtId="0" fontId="3" fillId="0" borderId="19" xfId="0" applyFont="1" applyBorder="1" applyAlignment="1" applyProtection="1">
      <alignment horizontal="right"/>
      <protection hidden="1"/>
    </xf>
    <xf numFmtId="0" fontId="0" fillId="0" borderId="65" xfId="0" applyBorder="1" applyProtection="1">
      <protection hidden="1"/>
    </xf>
    <xf numFmtId="0" fontId="3" fillId="0" borderId="24" xfId="0" applyFont="1" applyFill="1" applyBorder="1" applyAlignment="1" applyProtection="1">
      <alignment horizontal="center" vertical="top" wrapText="1"/>
      <protection hidden="1"/>
    </xf>
    <xf numFmtId="0" fontId="0" fillId="0" borderId="19" xfId="0" applyBorder="1" applyProtection="1">
      <protection hidden="1"/>
    </xf>
    <xf numFmtId="0" fontId="3" fillId="0" borderId="68" xfId="0" applyFont="1" applyBorder="1" applyAlignment="1" applyProtection="1">
      <alignment horizontal="center" vertical="top" wrapText="1"/>
      <protection hidden="1"/>
    </xf>
    <xf numFmtId="9" fontId="12" fillId="4" borderId="24" xfId="0" applyNumberFormat="1" applyFont="1" applyFill="1" applyBorder="1" applyProtection="1">
      <protection hidden="1"/>
    </xf>
    <xf numFmtId="9" fontId="12" fillId="5" borderId="24" xfId="0" applyNumberFormat="1" applyFont="1" applyFill="1" applyBorder="1" applyProtection="1">
      <protection hidden="1"/>
    </xf>
    <xf numFmtId="9" fontId="12" fillId="6" borderId="24" xfId="0" applyNumberFormat="1" applyFont="1" applyFill="1" applyBorder="1" applyProtection="1">
      <protection hidden="1"/>
    </xf>
    <xf numFmtId="9" fontId="12" fillId="7" borderId="24" xfId="0" applyNumberFormat="1" applyFont="1" applyFill="1" applyBorder="1" applyProtection="1">
      <protection hidden="1"/>
    </xf>
    <xf numFmtId="9" fontId="12" fillId="2" borderId="24" xfId="0" applyNumberFormat="1" applyFont="1" applyFill="1" applyBorder="1" applyProtection="1">
      <protection hidden="1"/>
    </xf>
    <xf numFmtId="9" fontId="12" fillId="12" borderId="24" xfId="0" applyNumberFormat="1" applyFont="1" applyFill="1" applyBorder="1" applyProtection="1">
      <protection hidden="1"/>
    </xf>
    <xf numFmtId="0" fontId="12" fillId="0" borderId="19" xfId="0" applyFont="1" applyBorder="1" applyProtection="1">
      <protection hidden="1"/>
    </xf>
    <xf numFmtId="10" fontId="12" fillId="0" borderId="68" xfId="0" applyNumberFormat="1" applyFont="1" applyBorder="1" applyProtection="1">
      <protection hidden="1"/>
    </xf>
    <xf numFmtId="9" fontId="12" fillId="8" borderId="24" xfId="0" applyNumberFormat="1" applyFont="1" applyFill="1" applyBorder="1" applyProtection="1">
      <protection hidden="1"/>
    </xf>
    <xf numFmtId="9" fontId="12" fillId="9" borderId="24" xfId="0" applyNumberFormat="1" applyFont="1" applyFill="1" applyBorder="1" applyProtection="1">
      <protection hidden="1"/>
    </xf>
    <xf numFmtId="9" fontId="12" fillId="10" borderId="24" xfId="0" applyNumberFormat="1" applyFont="1" applyFill="1" applyBorder="1" applyProtection="1">
      <protection hidden="1"/>
    </xf>
    <xf numFmtId="0" fontId="12" fillId="0" borderId="68" xfId="0" applyFont="1" applyBorder="1" applyProtection="1">
      <protection hidden="1"/>
    </xf>
    <xf numFmtId="0" fontId="12" fillId="13" borderId="20" xfId="0" applyFont="1" applyFill="1" applyBorder="1" applyProtection="1">
      <protection hidden="1"/>
    </xf>
    <xf numFmtId="0" fontId="12" fillId="13" borderId="41" xfId="0" applyFont="1" applyFill="1" applyBorder="1" applyProtection="1">
      <protection hidden="1"/>
    </xf>
    <xf numFmtId="0" fontId="13" fillId="13" borderId="41" xfId="0" applyFont="1" applyFill="1" applyBorder="1" applyAlignment="1" applyProtection="1">
      <alignment horizontal="right"/>
      <protection hidden="1"/>
    </xf>
    <xf numFmtId="9" fontId="12" fillId="13" borderId="69" xfId="0" applyNumberFormat="1" applyFont="1" applyFill="1" applyBorder="1" applyProtection="1">
      <protection hidden="1"/>
    </xf>
    <xf numFmtId="9" fontId="12" fillId="13" borderId="26" xfId="0" applyNumberFormat="1" applyFont="1" applyFill="1" applyBorder="1" applyProtection="1">
      <protection hidden="1"/>
    </xf>
    <xf numFmtId="0" fontId="11" fillId="0" borderId="19" xfId="0" applyFont="1" applyBorder="1" applyProtection="1">
      <protection hidden="1"/>
    </xf>
    <xf numFmtId="0" fontId="3" fillId="0" borderId="24" xfId="0" applyFont="1" applyBorder="1" applyAlignment="1" applyProtection="1">
      <alignment horizontal="center" vertical="top" wrapText="1"/>
      <protection hidden="1"/>
    </xf>
    <xf numFmtId="0" fontId="12" fillId="13" borderId="69" xfId="0" applyFont="1" applyFill="1" applyBorder="1" applyAlignment="1" applyProtection="1">
      <alignment horizontal="center" vertical="center"/>
      <protection hidden="1"/>
    </xf>
    <xf numFmtId="9" fontId="12" fillId="13" borderId="26" xfId="0" applyNumberFormat="1" applyFont="1" applyFill="1" applyBorder="1" applyAlignment="1" applyProtection="1">
      <alignment horizontal="right" vertical="center"/>
      <protection hidden="1"/>
    </xf>
    <xf numFmtId="0" fontId="3" fillId="22" borderId="0" xfId="0" applyFont="1" applyFill="1" applyBorder="1" applyAlignment="1" applyProtection="1">
      <alignment horizontal="right"/>
      <protection hidden="1"/>
    </xf>
    <xf numFmtId="0" fontId="1" fillId="18" borderId="46" xfId="0" applyNumberFormat="1" applyFont="1" applyFill="1" applyBorder="1" applyAlignment="1" applyProtection="1">
      <alignment horizontal="center" vertical="top" wrapText="1"/>
      <protection hidden="1"/>
    </xf>
    <xf numFmtId="0" fontId="1" fillId="18" borderId="47" xfId="0" applyNumberFormat="1" applyFont="1" applyFill="1" applyBorder="1" applyAlignment="1" applyProtection="1">
      <alignment horizontal="center" vertical="top" wrapText="1"/>
      <protection hidden="1"/>
    </xf>
    <xf numFmtId="0" fontId="1" fillId="18" borderId="6" xfId="0" applyNumberFormat="1" applyFont="1" applyFill="1" applyBorder="1" applyAlignment="1" applyProtection="1">
      <alignment horizontal="center" vertical="top" wrapText="1"/>
      <protection hidden="1"/>
    </xf>
    <xf numFmtId="0" fontId="1" fillId="18" borderId="46" xfId="0" applyFont="1" applyFill="1" applyBorder="1" applyAlignment="1" applyProtection="1">
      <alignment horizontal="center" vertical="top" wrapText="1"/>
      <protection hidden="1"/>
    </xf>
    <xf numFmtId="0" fontId="1" fillId="18" borderId="47" xfId="0" applyFont="1" applyFill="1" applyBorder="1" applyAlignment="1" applyProtection="1">
      <alignment horizontal="center" vertical="top" wrapText="1"/>
      <protection hidden="1"/>
    </xf>
    <xf numFmtId="0" fontId="2" fillId="22" borderId="21" xfId="0" applyNumberFormat="1" applyFont="1" applyFill="1" applyBorder="1" applyAlignment="1" applyProtection="1">
      <alignment horizontal="center" vertical="top" wrapText="1"/>
      <protection hidden="1"/>
    </xf>
    <xf numFmtId="0" fontId="2" fillId="22" borderId="28" xfId="0" applyNumberFormat="1" applyFont="1" applyFill="1" applyBorder="1" applyAlignment="1" applyProtection="1">
      <alignment horizontal="center" vertical="top" wrapText="1"/>
      <protection hidden="1"/>
    </xf>
    <xf numFmtId="0" fontId="2" fillId="22" borderId="21" xfId="0" applyFont="1" applyFill="1" applyBorder="1" applyAlignment="1" applyProtection="1">
      <alignment horizontal="center" vertical="top" wrapText="1"/>
      <protection hidden="1"/>
    </xf>
    <xf numFmtId="0" fontId="2" fillId="22" borderId="28" xfId="0" applyFont="1" applyFill="1" applyBorder="1" applyAlignment="1" applyProtection="1">
      <alignment horizontal="center" vertical="top" wrapText="1"/>
      <protection hidden="1"/>
    </xf>
    <xf numFmtId="0" fontId="31" fillId="23" borderId="34" xfId="0" applyFont="1" applyFill="1" applyBorder="1" applyAlignment="1" applyProtection="1">
      <alignment horizontal="center" vertical="top" wrapText="1"/>
      <protection hidden="1"/>
    </xf>
    <xf numFmtId="0" fontId="31" fillId="23" borderId="35" xfId="0" applyFont="1" applyFill="1" applyBorder="1" applyAlignment="1" applyProtection="1">
      <alignment horizontal="center" vertical="top" wrapText="1"/>
      <protection hidden="1"/>
    </xf>
    <xf numFmtId="0" fontId="31" fillId="23" borderId="36" xfId="0" applyFont="1" applyFill="1" applyBorder="1" applyAlignment="1" applyProtection="1">
      <alignment horizontal="center" vertical="top" wrapText="1"/>
      <protection hidden="1"/>
    </xf>
    <xf numFmtId="0" fontId="2" fillId="23" borderId="3" xfId="0" applyFont="1" applyFill="1" applyBorder="1" applyAlignment="1" applyProtection="1">
      <alignment horizontal="center"/>
      <protection hidden="1"/>
    </xf>
    <xf numFmtId="10" fontId="3" fillId="19" borderId="1" xfId="0" applyNumberFormat="1" applyFont="1" applyFill="1" applyBorder="1" applyAlignment="1" applyProtection="1">
      <alignment horizontal="center" vertical="top" wrapText="1"/>
      <protection hidden="1"/>
    </xf>
    <xf numFmtId="10" fontId="3" fillId="19" borderId="24" xfId="0" applyNumberFormat="1" applyFont="1" applyFill="1" applyBorder="1" applyAlignment="1" applyProtection="1">
      <alignment horizontal="center" vertical="top" wrapText="1"/>
      <protection hidden="1"/>
    </xf>
    <xf numFmtId="0" fontId="31" fillId="24" borderId="55" xfId="0" applyFont="1" applyFill="1" applyBorder="1" applyAlignment="1" applyProtection="1">
      <alignment horizontal="center" vertical="top" wrapText="1"/>
      <protection hidden="1"/>
    </xf>
    <xf numFmtId="0" fontId="31" fillId="24" borderId="42" xfId="0" applyFont="1" applyFill="1" applyBorder="1" applyAlignment="1" applyProtection="1">
      <alignment horizontal="center" vertical="top" wrapText="1"/>
      <protection hidden="1"/>
    </xf>
    <xf numFmtId="0" fontId="31" fillId="24" borderId="41" xfId="0" applyFont="1" applyFill="1" applyBorder="1" applyAlignment="1" applyProtection="1">
      <alignment horizontal="center" vertical="top" wrapText="1"/>
      <protection hidden="1"/>
    </xf>
    <xf numFmtId="0" fontId="2" fillId="24" borderId="3" xfId="0" applyFont="1" applyFill="1" applyBorder="1" applyAlignment="1" applyProtection="1">
      <alignment horizontal="center"/>
      <protection hidden="1"/>
    </xf>
    <xf numFmtId="0" fontId="16" fillId="0" borderId="70" xfId="0" applyFont="1" applyBorder="1" applyAlignment="1" applyProtection="1">
      <alignment horizontal="center" vertical="top" wrapText="1"/>
      <protection locked="0" hidden="1"/>
    </xf>
    <xf numFmtId="0" fontId="0" fillId="0" borderId="0" xfId="0" applyBorder="1" applyProtection="1">
      <protection locked="0" hidden="1"/>
    </xf>
    <xf numFmtId="0" fontId="3" fillId="0" borderId="7" xfId="0" applyFont="1" applyBorder="1" applyAlignment="1" applyProtection="1">
      <alignment horizontal="center" vertical="top" wrapText="1"/>
      <protection hidden="1"/>
    </xf>
    <xf numFmtId="0" fontId="5" fillId="0" borderId="3" xfId="0" applyFont="1" applyBorder="1" applyAlignment="1" applyProtection="1">
      <alignment wrapText="1"/>
      <protection hidden="1"/>
    </xf>
    <xf numFmtId="0" fontId="0" fillId="0" borderId="29" xfId="0" applyBorder="1" applyProtection="1">
      <protection locked="0" hidden="1"/>
    </xf>
    <xf numFmtId="0" fontId="0" fillId="0" borderId="76" xfId="0" applyBorder="1" applyProtection="1">
      <protection locked="0" hidden="1"/>
    </xf>
    <xf numFmtId="0" fontId="1" fillId="0" borderId="27" xfId="0" applyFont="1" applyFill="1" applyBorder="1" applyAlignment="1" applyProtection="1">
      <alignment horizontal="center" vertical="top" wrapText="1"/>
      <protection hidden="1"/>
    </xf>
    <xf numFmtId="0" fontId="28" fillId="0" borderId="29" xfId="0" applyFont="1" applyBorder="1" applyProtection="1">
      <protection hidden="1"/>
    </xf>
    <xf numFmtId="0" fontId="28" fillId="0" borderId="13" xfId="0" applyFont="1" applyBorder="1" applyProtection="1">
      <protection hidden="1"/>
    </xf>
    <xf numFmtId="2" fontId="29" fillId="0" borderId="30" xfId="0" applyNumberFormat="1" applyFont="1" applyBorder="1" applyProtection="1">
      <protection hidden="1"/>
    </xf>
    <xf numFmtId="10" fontId="29" fillId="0" borderId="31" xfId="0" applyNumberFormat="1" applyFont="1" applyBorder="1" applyProtection="1">
      <protection hidden="1"/>
    </xf>
    <xf numFmtId="0" fontId="1" fillId="0" borderId="45" xfId="0" applyFont="1" applyFill="1" applyBorder="1" applyAlignment="1" applyProtection="1">
      <alignment horizontal="center" vertical="top" wrapText="1"/>
      <protection hidden="1"/>
    </xf>
    <xf numFmtId="2" fontId="29" fillId="0" borderId="60" xfId="0" applyNumberFormat="1" applyFont="1" applyBorder="1" applyProtection="1">
      <protection hidden="1"/>
    </xf>
    <xf numFmtId="10" fontId="29" fillId="0" borderId="61" xfId="0" applyNumberFormat="1" applyFont="1" applyBorder="1" applyProtection="1">
      <protection hidden="1"/>
    </xf>
    <xf numFmtId="0" fontId="28" fillId="0" borderId="0" xfId="0" applyFont="1" applyBorder="1" applyProtection="1">
      <protection hidden="1"/>
    </xf>
    <xf numFmtId="0" fontId="32" fillId="0" borderId="29" xfId="0" applyFont="1" applyBorder="1" applyProtection="1">
      <protection hidden="1"/>
    </xf>
    <xf numFmtId="0" fontId="32" fillId="0" borderId="13" xfId="0" applyFont="1" applyBorder="1" applyProtection="1">
      <protection hidden="1"/>
    </xf>
    <xf numFmtId="2" fontId="33" fillId="0" borderId="30" xfId="0" applyNumberFormat="1" applyFont="1" applyBorder="1" applyProtection="1">
      <protection hidden="1"/>
    </xf>
    <xf numFmtId="10" fontId="33" fillId="0" borderId="31" xfId="0" applyNumberFormat="1" applyFont="1" applyBorder="1" applyProtection="1">
      <protection hidden="1"/>
    </xf>
    <xf numFmtId="0" fontId="31" fillId="0" borderId="54" xfId="0" applyFont="1" applyFill="1" applyBorder="1" applyAlignment="1" applyProtection="1">
      <alignment horizontal="center" vertical="top" wrapText="1"/>
      <protection hidden="1"/>
    </xf>
    <xf numFmtId="0" fontId="32" fillId="0" borderId="0" xfId="0" applyFont="1" applyBorder="1" applyProtection="1">
      <protection hidden="1"/>
    </xf>
    <xf numFmtId="2" fontId="33" fillId="0" borderId="60" xfId="0" applyNumberFormat="1" applyFont="1" applyBorder="1" applyProtection="1">
      <protection hidden="1"/>
    </xf>
    <xf numFmtId="10" fontId="33" fillId="0" borderId="61" xfId="0" applyNumberFormat="1" applyFont="1" applyBorder="1" applyProtection="1">
      <protection hidden="1"/>
    </xf>
    <xf numFmtId="0" fontId="0" fillId="0" borderId="0" xfId="0" applyBorder="1" applyAlignment="1" applyProtection="1">
      <alignment horizontal="center" vertical="top" wrapText="1"/>
      <protection hidden="1"/>
    </xf>
    <xf numFmtId="0" fontId="3" fillId="0" borderId="0" xfId="0" applyFont="1" applyFill="1" applyBorder="1" applyAlignment="1" applyProtection="1">
      <alignment horizontal="center" vertical="top" wrapText="1"/>
      <protection hidden="1"/>
    </xf>
    <xf numFmtId="0" fontId="3" fillId="0" borderId="8" xfId="0" applyFont="1" applyBorder="1" applyAlignment="1" applyProtection="1">
      <alignment horizontal="center" vertical="top" wrapText="1"/>
      <protection hidden="1"/>
    </xf>
    <xf numFmtId="0" fontId="0" fillId="0" borderId="8" xfId="0" applyBorder="1" applyProtection="1">
      <protection hidden="1"/>
    </xf>
    <xf numFmtId="0" fontId="23" fillId="0" borderId="8" xfId="0" applyFont="1" applyBorder="1" applyProtection="1">
      <protection hidden="1"/>
    </xf>
    <xf numFmtId="0" fontId="5" fillId="0" borderId="27" xfId="0" applyFont="1" applyFill="1" applyBorder="1" applyAlignment="1" applyProtection="1">
      <alignment horizontal="center" vertical="top" wrapText="1"/>
      <protection hidden="1"/>
    </xf>
    <xf numFmtId="0" fontId="5" fillId="0" borderId="62" xfId="0" applyFont="1" applyFill="1" applyBorder="1" applyAlignment="1" applyProtection="1">
      <alignment horizontal="center" vertical="top" wrapText="1"/>
      <protection hidden="1"/>
    </xf>
    <xf numFmtId="0" fontId="5" fillId="0" borderId="63" xfId="0" applyFont="1" applyFill="1" applyBorder="1" applyAlignment="1" applyProtection="1">
      <alignment horizontal="center" vertical="top" wrapText="1"/>
      <protection hidden="1"/>
    </xf>
    <xf numFmtId="0" fontId="5" fillId="0" borderId="3" xfId="0" applyFont="1" applyFill="1" applyBorder="1" applyAlignment="1" applyProtection="1">
      <alignment horizontal="center" vertical="top" wrapText="1"/>
      <protection hidden="1"/>
    </xf>
    <xf numFmtId="0" fontId="3" fillId="18" borderId="3" xfId="0" applyFont="1" applyFill="1" applyBorder="1" applyAlignment="1" applyProtection="1">
      <alignment horizontal="center" vertical="top" wrapText="1"/>
      <protection hidden="1"/>
    </xf>
    <xf numFmtId="0" fontId="3" fillId="0" borderId="10" xfId="0" applyFont="1" applyBorder="1" applyAlignment="1" applyProtection="1">
      <alignment horizontal="center" vertical="top" wrapText="1"/>
      <protection locked="0"/>
    </xf>
    <xf numFmtId="0" fontId="12" fillId="0" borderId="7"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12" xfId="0" applyFont="1" applyBorder="1" applyAlignment="1" applyProtection="1">
      <alignment horizontal="center" vertical="center"/>
      <protection locked="0"/>
    </xf>
    <xf numFmtId="0" fontId="12" fillId="14" borderId="5" xfId="0" applyFont="1" applyFill="1" applyBorder="1" applyAlignment="1" applyProtection="1">
      <alignment horizontal="center" vertical="center"/>
      <protection locked="0"/>
    </xf>
    <xf numFmtId="0" fontId="12" fillId="14" borderId="15" xfId="0" applyFont="1" applyFill="1" applyBorder="1" applyAlignment="1" applyProtection="1">
      <alignment horizontal="center" vertical="center"/>
      <protection locked="0"/>
    </xf>
    <xf numFmtId="0" fontId="5" fillId="11" borderId="23" xfId="1" applyFont="1" applyFill="1" applyBorder="1" applyAlignment="1" applyProtection="1">
      <alignment horizontal="center" vertical="center" wrapText="1"/>
      <protection hidden="1"/>
    </xf>
    <xf numFmtId="0" fontId="5" fillId="11" borderId="24" xfId="0" applyFont="1" applyFill="1" applyBorder="1" applyAlignment="1" applyProtection="1">
      <alignment horizontal="center" vertical="center"/>
      <protection hidden="1"/>
    </xf>
    <xf numFmtId="0" fontId="14" fillId="14" borderId="8" xfId="1" applyFont="1" applyFill="1" applyBorder="1" applyAlignment="1" applyProtection="1">
      <alignment horizontal="center" vertical="center" wrapText="1"/>
      <protection hidden="1"/>
    </xf>
    <xf numFmtId="0" fontId="5" fillId="14" borderId="8" xfId="0" applyFont="1" applyFill="1" applyBorder="1" applyAlignment="1" applyProtection="1">
      <alignment horizontal="center" vertical="center"/>
      <protection hidden="1"/>
    </xf>
    <xf numFmtId="0" fontId="5" fillId="11" borderId="21" xfId="1" applyFont="1" applyFill="1" applyBorder="1" applyAlignment="1" applyProtection="1">
      <alignment horizontal="center" vertical="center" wrapText="1"/>
      <protection hidden="1"/>
    </xf>
    <xf numFmtId="0" fontId="5" fillId="11" borderId="22" xfId="0" applyFont="1" applyFill="1" applyBorder="1" applyAlignment="1" applyProtection="1">
      <alignment horizontal="center" vertical="center"/>
      <protection hidden="1"/>
    </xf>
    <xf numFmtId="0" fontId="5" fillId="11" borderId="25" xfId="1" applyFont="1" applyFill="1" applyBorder="1" applyAlignment="1" applyProtection="1">
      <alignment horizontal="center" vertical="center" wrapText="1"/>
      <protection hidden="1"/>
    </xf>
    <xf numFmtId="0" fontId="5" fillId="11" borderId="26" xfId="0" applyFont="1" applyFill="1" applyBorder="1" applyAlignment="1" applyProtection="1">
      <alignment horizontal="center" vertical="center"/>
      <protection hidden="1"/>
    </xf>
    <xf numFmtId="0" fontId="12" fillId="0" borderId="73" xfId="0" applyFont="1" applyBorder="1" applyProtection="1">
      <protection hidden="1"/>
    </xf>
    <xf numFmtId="0" fontId="23" fillId="0" borderId="38" xfId="0" applyFont="1" applyBorder="1" applyProtection="1">
      <protection hidden="1"/>
    </xf>
    <xf numFmtId="0" fontId="23" fillId="17" borderId="14" xfId="0" applyFont="1" applyFill="1" applyBorder="1" applyProtection="1">
      <protection hidden="1"/>
    </xf>
    <xf numFmtId="0" fontId="23" fillId="17" borderId="1" xfId="0" applyFont="1" applyFill="1" applyBorder="1" applyProtection="1">
      <protection hidden="1"/>
    </xf>
    <xf numFmtId="2" fontId="12" fillId="0" borderId="14" xfId="0" applyNumberFormat="1" applyFont="1" applyBorder="1" applyProtection="1">
      <protection hidden="1"/>
    </xf>
    <xf numFmtId="164" fontId="12" fillId="0" borderId="1" xfId="0" applyNumberFormat="1" applyFont="1" applyBorder="1" applyProtection="1">
      <protection hidden="1"/>
    </xf>
    <xf numFmtId="2" fontId="12" fillId="14" borderId="16" xfId="0" applyNumberFormat="1" applyFont="1" applyFill="1" applyBorder="1" applyProtection="1">
      <protection hidden="1"/>
    </xf>
    <xf numFmtId="164" fontId="12" fillId="14" borderId="5" xfId="0" applyNumberFormat="1" applyFont="1" applyFill="1" applyBorder="1" applyProtection="1">
      <protection hidden="1"/>
    </xf>
    <xf numFmtId="2" fontId="12" fillId="14" borderId="17" xfId="0" applyNumberFormat="1" applyFont="1" applyFill="1" applyBorder="1" applyProtection="1">
      <protection hidden="1"/>
    </xf>
    <xf numFmtId="164" fontId="12" fillId="14" borderId="8" xfId="0" applyNumberFormat="1" applyFont="1" applyFill="1" applyBorder="1" applyProtection="1">
      <protection hidden="1"/>
    </xf>
    <xf numFmtId="0" fontId="2" fillId="0" borderId="77" xfId="0" applyFont="1" applyFill="1" applyBorder="1" applyAlignment="1" applyProtection="1">
      <alignment horizontal="center" vertical="top" wrapText="1"/>
      <protection hidden="1"/>
    </xf>
    <xf numFmtId="0" fontId="3" fillId="0" borderId="71" xfId="0" applyFont="1" applyBorder="1" applyAlignment="1" applyProtection="1">
      <alignment horizontal="center" vertical="top" wrapText="1"/>
      <protection hidden="1"/>
    </xf>
    <xf numFmtId="0" fontId="3" fillId="0" borderId="72" xfId="0" applyFont="1" applyBorder="1" applyAlignment="1" applyProtection="1">
      <alignment horizontal="center" vertical="top" wrapText="1"/>
      <protection hidden="1"/>
    </xf>
    <xf numFmtId="0" fontId="3" fillId="0" borderId="74" xfId="0" applyFont="1" applyBorder="1" applyAlignment="1" applyProtection="1">
      <alignment horizontal="center" vertical="top" wrapText="1"/>
      <protection hidden="1"/>
    </xf>
    <xf numFmtId="0" fontId="3" fillId="0" borderId="75" xfId="0" applyFont="1" applyBorder="1" applyAlignment="1" applyProtection="1">
      <alignment horizontal="center" vertical="top" wrapText="1"/>
      <protection hidden="1"/>
    </xf>
    <xf numFmtId="0" fontId="26" fillId="0" borderId="18" xfId="0" applyFont="1" applyBorder="1" applyAlignment="1" applyProtection="1">
      <alignment horizontal="center" wrapText="1"/>
      <protection hidden="1"/>
    </xf>
    <xf numFmtId="0" fontId="0" fillId="0" borderId="50" xfId="0" applyBorder="1" applyAlignment="1" applyProtection="1">
      <alignment horizontal="center" wrapText="1"/>
      <protection hidden="1"/>
    </xf>
    <xf numFmtId="0" fontId="0" fillId="0" borderId="20" xfId="0" applyBorder="1" applyAlignment="1" applyProtection="1">
      <alignment horizontal="center" wrapText="1"/>
      <protection hidden="1"/>
    </xf>
    <xf numFmtId="0" fontId="0" fillId="0" borderId="51" xfId="0" applyBorder="1" applyAlignment="1" applyProtection="1">
      <alignment horizontal="center" wrapText="1"/>
      <protection hidden="1"/>
    </xf>
    <xf numFmtId="0" fontId="20" fillId="19" borderId="19" xfId="0" applyFont="1" applyFill="1" applyBorder="1" applyAlignment="1" applyProtection="1">
      <alignment horizontal="right"/>
      <protection hidden="1"/>
    </xf>
    <xf numFmtId="0" fontId="21" fillId="19" borderId="0" xfId="0" applyFont="1" applyFill="1" applyBorder="1" applyAlignment="1" applyProtection="1">
      <alignment horizontal="right"/>
      <protection hidden="1"/>
    </xf>
    <xf numFmtId="0" fontId="21" fillId="19" borderId="9" xfId="0" applyFont="1" applyFill="1" applyBorder="1" applyAlignment="1" applyProtection="1">
      <alignment horizontal="right"/>
      <protection hidden="1"/>
    </xf>
    <xf numFmtId="0" fontId="2" fillId="0" borderId="27" xfId="0" applyFont="1" applyFill="1" applyBorder="1" applyAlignment="1" applyProtection="1">
      <alignment horizontal="center" vertical="center" wrapText="1"/>
      <protection hidden="1"/>
    </xf>
    <xf numFmtId="0" fontId="2" fillId="0" borderId="45" xfId="0" applyFont="1" applyFill="1" applyBorder="1" applyAlignment="1" applyProtection="1">
      <alignment horizontal="center" vertical="center" wrapText="1"/>
      <protection hidden="1"/>
    </xf>
    <xf numFmtId="0" fontId="3" fillId="10" borderId="19" xfId="0" applyFont="1" applyFill="1" applyBorder="1" applyAlignment="1" applyProtection="1">
      <alignment horizontal="right" vertical="center"/>
      <protection hidden="1"/>
    </xf>
    <xf numFmtId="0" fontId="12" fillId="0" borderId="0" xfId="0" applyFont="1" applyBorder="1" applyAlignment="1" applyProtection="1">
      <protection hidden="1"/>
    </xf>
    <xf numFmtId="0" fontId="12" fillId="0" borderId="9" xfId="0" applyFont="1" applyBorder="1" applyAlignment="1" applyProtection="1">
      <protection hidden="1"/>
    </xf>
    <xf numFmtId="0" fontId="2" fillId="2" borderId="1" xfId="0" applyFont="1" applyFill="1" applyBorder="1" applyAlignment="1" applyProtection="1">
      <alignment horizontal="left" vertical="top" wrapText="1"/>
      <protection hidden="1"/>
    </xf>
    <xf numFmtId="0" fontId="0" fillId="0" borderId="1" xfId="0" applyBorder="1" applyAlignment="1" applyProtection="1">
      <alignment horizontal="left" vertical="top" wrapText="1"/>
      <protection hidden="1"/>
    </xf>
    <xf numFmtId="0" fontId="0" fillId="0" borderId="1" xfId="0" applyBorder="1" applyAlignment="1" applyProtection="1">
      <protection hidden="1"/>
    </xf>
    <xf numFmtId="0" fontId="3" fillId="9" borderId="19" xfId="0" applyFont="1" applyFill="1" applyBorder="1" applyAlignment="1" applyProtection="1">
      <alignment horizontal="right" vertical="center"/>
      <protection hidden="1"/>
    </xf>
    <xf numFmtId="0" fontId="3" fillId="10" borderId="0" xfId="0" applyFont="1" applyFill="1" applyBorder="1" applyAlignment="1" applyProtection="1">
      <alignment horizontal="right" vertical="center"/>
      <protection hidden="1"/>
    </xf>
    <xf numFmtId="0" fontId="3" fillId="10" borderId="9" xfId="0" applyFont="1" applyFill="1" applyBorder="1" applyAlignment="1" applyProtection="1">
      <alignment horizontal="right" vertical="center"/>
      <protection hidden="1"/>
    </xf>
    <xf numFmtId="0" fontId="3" fillId="4" borderId="19" xfId="0" applyFont="1" applyFill="1" applyBorder="1" applyAlignment="1" applyProtection="1">
      <alignment horizontal="right"/>
      <protection hidden="1"/>
    </xf>
    <xf numFmtId="0" fontId="3" fillId="5" borderId="19" xfId="0" applyFont="1" applyFill="1" applyBorder="1" applyAlignment="1" applyProtection="1">
      <alignment horizontal="right" vertical="center"/>
      <protection hidden="1"/>
    </xf>
    <xf numFmtId="0" fontId="3" fillId="6" borderId="19" xfId="0" applyFont="1" applyFill="1" applyBorder="1" applyAlignment="1" applyProtection="1">
      <alignment horizontal="right" vertical="center"/>
      <protection hidden="1"/>
    </xf>
    <xf numFmtId="0" fontId="3" fillId="7" borderId="19" xfId="0" applyFont="1" applyFill="1" applyBorder="1" applyAlignment="1" applyProtection="1">
      <alignment horizontal="right" vertical="center"/>
      <protection hidden="1"/>
    </xf>
    <xf numFmtId="0" fontId="3" fillId="2" borderId="19" xfId="0" applyFont="1" applyFill="1" applyBorder="1" applyAlignment="1" applyProtection="1">
      <alignment horizontal="right" vertical="center"/>
      <protection hidden="1"/>
    </xf>
    <xf numFmtId="0" fontId="3" fillId="12" borderId="19" xfId="0" applyFont="1" applyFill="1" applyBorder="1" applyAlignment="1" applyProtection="1">
      <alignment horizontal="right" vertical="center"/>
      <protection hidden="1"/>
    </xf>
    <xf numFmtId="0" fontId="3" fillId="8" borderId="19" xfId="0" applyFont="1" applyFill="1" applyBorder="1" applyAlignment="1" applyProtection="1">
      <alignment horizontal="right" vertical="center"/>
      <protection hidden="1"/>
    </xf>
    <xf numFmtId="0" fontId="2" fillId="2" borderId="18" xfId="0" applyFont="1" applyFill="1" applyBorder="1" applyAlignment="1" applyProtection="1">
      <alignment vertical="top"/>
      <protection hidden="1"/>
    </xf>
    <xf numFmtId="0" fontId="2" fillId="2" borderId="64" xfId="0" applyFont="1" applyFill="1" applyBorder="1" applyAlignment="1" applyProtection="1">
      <alignment vertical="top"/>
      <protection hidden="1"/>
    </xf>
    <xf numFmtId="0" fontId="2" fillId="2" borderId="50" xfId="0" applyFont="1" applyFill="1" applyBorder="1" applyAlignment="1" applyProtection="1">
      <alignment vertical="top"/>
      <protection hidden="1"/>
    </xf>
    <xf numFmtId="0" fontId="2" fillId="2" borderId="19" xfId="0" applyFont="1" applyFill="1" applyBorder="1" applyAlignment="1" applyProtection="1">
      <alignment vertical="top"/>
      <protection hidden="1"/>
    </xf>
    <xf numFmtId="0" fontId="2" fillId="2" borderId="0" xfId="0" applyFont="1" applyFill="1" applyBorder="1" applyAlignment="1" applyProtection="1">
      <alignment vertical="top"/>
      <protection hidden="1"/>
    </xf>
    <xf numFmtId="0" fontId="2" fillId="2" borderId="65" xfId="0" applyFont="1" applyFill="1" applyBorder="1" applyAlignment="1" applyProtection="1">
      <alignment vertical="top"/>
      <protection hidden="1"/>
    </xf>
    <xf numFmtId="0" fontId="2" fillId="2" borderId="66" xfId="0" applyFont="1" applyFill="1" applyBorder="1" applyAlignment="1" applyProtection="1">
      <alignment vertical="top"/>
      <protection hidden="1"/>
    </xf>
    <xf numFmtId="0" fontId="2" fillId="2" borderId="11" xfId="0" applyFont="1" applyFill="1" applyBorder="1" applyAlignment="1" applyProtection="1">
      <alignment vertical="top"/>
      <protection hidden="1"/>
    </xf>
    <xf numFmtId="0" fontId="2" fillId="2" borderId="67" xfId="0" applyFont="1" applyFill="1" applyBorder="1" applyAlignment="1" applyProtection="1">
      <alignment vertical="top"/>
      <protection hidden="1"/>
    </xf>
    <xf numFmtId="0" fontId="2" fillId="2" borderId="18" xfId="0" applyFont="1" applyFill="1" applyBorder="1" applyAlignment="1" applyProtection="1">
      <alignment vertical="top" wrapText="1"/>
      <protection hidden="1"/>
    </xf>
    <xf numFmtId="0" fontId="0" fillId="0" borderId="64" xfId="0" applyBorder="1" applyAlignment="1" applyProtection="1">
      <alignment vertical="top" wrapText="1"/>
      <protection hidden="1"/>
    </xf>
    <xf numFmtId="0" fontId="0" fillId="0" borderId="50" xfId="0" applyBorder="1" applyAlignment="1" applyProtection="1">
      <alignment vertical="top" wrapText="1"/>
      <protection hidden="1"/>
    </xf>
    <xf numFmtId="0" fontId="0" fillId="0" borderId="19" xfId="0" applyBorder="1" applyAlignment="1" applyProtection="1">
      <alignment vertical="top" wrapText="1"/>
      <protection hidden="1"/>
    </xf>
    <xf numFmtId="0" fontId="0" fillId="0" borderId="0" xfId="0" applyBorder="1" applyAlignment="1" applyProtection="1">
      <alignment vertical="top" wrapText="1"/>
      <protection hidden="1"/>
    </xf>
    <xf numFmtId="0" fontId="0" fillId="0" borderId="65" xfId="0" applyBorder="1" applyAlignment="1" applyProtection="1">
      <alignment vertical="top" wrapText="1"/>
      <protection hidden="1"/>
    </xf>
    <xf numFmtId="0" fontId="0" fillId="0" borderId="66" xfId="0" applyBorder="1" applyAlignment="1" applyProtection="1">
      <alignment vertical="top" wrapText="1"/>
      <protection hidden="1"/>
    </xf>
    <xf numFmtId="0" fontId="0" fillId="0" borderId="11" xfId="0" applyBorder="1" applyAlignment="1" applyProtection="1">
      <alignment vertical="top" wrapText="1"/>
      <protection hidden="1"/>
    </xf>
    <xf numFmtId="0" fontId="0" fillId="0" borderId="67" xfId="0" applyBorder="1" applyAlignment="1" applyProtection="1">
      <alignment vertical="top" wrapText="1"/>
      <protection hidden="1"/>
    </xf>
    <xf numFmtId="0" fontId="9" fillId="0" borderId="18" xfId="0" applyFont="1" applyBorder="1" applyAlignment="1" applyProtection="1">
      <alignment horizontal="center" vertical="center" textRotation="90"/>
      <protection locked="0" hidden="1"/>
    </xf>
    <xf numFmtId="0" fontId="10" fillId="0" borderId="19" xfId="0" applyFont="1" applyBorder="1" applyAlignment="1" applyProtection="1">
      <alignment horizontal="center" vertical="center" textRotation="90"/>
      <protection locked="0" hidden="1"/>
    </xf>
    <xf numFmtId="0" fontId="0" fillId="0" borderId="20" xfId="0" applyBorder="1" applyAlignment="1" applyProtection="1">
      <protection locked="0" hidden="1"/>
    </xf>
    <xf numFmtId="0" fontId="3" fillId="0" borderId="32" xfId="0" applyFont="1" applyFill="1" applyBorder="1" applyAlignment="1" applyProtection="1">
      <alignment horizontal="center" vertical="center" wrapText="1"/>
      <protection hidden="1"/>
    </xf>
    <xf numFmtId="0" fontId="3" fillId="0" borderId="49" xfId="0" applyFont="1" applyFill="1"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31" fillId="0" borderId="33" xfId="0" applyFont="1" applyFill="1" applyBorder="1" applyAlignment="1" applyProtection="1">
      <alignment horizontal="center" vertical="center" wrapText="1"/>
      <protection hidden="1"/>
    </xf>
    <xf numFmtId="0" fontId="31" fillId="0" borderId="37" xfId="0" applyFont="1" applyFill="1" applyBorder="1" applyAlignment="1" applyProtection="1">
      <alignment horizontal="center" vertical="center" wrapText="1"/>
      <protection hidden="1"/>
    </xf>
    <xf numFmtId="0" fontId="21" fillId="0" borderId="0" xfId="0" applyFont="1" applyBorder="1" applyAlignment="1" applyProtection="1">
      <alignment horizontal="right" wrapText="1"/>
      <protection locked="0" hidden="1"/>
    </xf>
    <xf numFmtId="0" fontId="26" fillId="0" borderId="9" xfId="0" applyFont="1" applyBorder="1" applyAlignment="1" applyProtection="1">
      <alignment horizontal="right" wrapText="1"/>
      <protection locked="0" hidden="1"/>
    </xf>
    <xf numFmtId="0" fontId="2" fillId="0" borderId="32" xfId="0" applyFont="1" applyFill="1" applyBorder="1" applyAlignment="1" applyProtection="1">
      <alignment horizontal="center" vertical="center" wrapText="1"/>
      <protection hidden="1"/>
    </xf>
    <xf numFmtId="0" fontId="2" fillId="0" borderId="48" xfId="0" applyFont="1" applyFill="1" applyBorder="1" applyAlignment="1" applyProtection="1">
      <alignment horizontal="center" vertical="center" wrapText="1"/>
      <protection hidden="1"/>
    </xf>
    <xf numFmtId="0" fontId="0" fillId="0" borderId="50" xfId="0" applyBorder="1" applyAlignment="1">
      <alignment horizontal="center" wrapText="1"/>
    </xf>
    <xf numFmtId="0" fontId="1" fillId="2" borderId="0" xfId="0" applyFont="1" applyFill="1" applyAlignment="1" applyProtection="1">
      <alignment horizontal="left" vertical="center" wrapText="1"/>
      <protection hidden="1"/>
    </xf>
    <xf numFmtId="0" fontId="0" fillId="0" borderId="0" xfId="0" applyAlignment="1" applyProtection="1">
      <alignment horizontal="left" vertical="center" wrapText="1"/>
      <protection hidden="1"/>
    </xf>
    <xf numFmtId="0" fontId="0" fillId="0" borderId="0" xfId="0" applyAlignment="1">
      <alignment wrapText="1"/>
    </xf>
    <xf numFmtId="0" fontId="18" fillId="0" borderId="0" xfId="0" applyFont="1" applyBorder="1" applyAlignment="1" applyProtection="1">
      <alignment wrapText="1"/>
      <protection hidden="1"/>
    </xf>
    <xf numFmtId="0" fontId="19" fillId="0" borderId="0" xfId="0" applyFont="1" applyBorder="1" applyAlignment="1" applyProtection="1">
      <protection hidden="1"/>
    </xf>
    <xf numFmtId="0" fontId="3" fillId="0" borderId="44" xfId="0" applyFont="1" applyBorder="1" applyAlignment="1" applyProtection="1">
      <alignment horizontal="center" vertical="top" wrapText="1"/>
      <protection hidden="1"/>
    </xf>
    <xf numFmtId="0" fontId="0" fillId="0" borderId="7" xfId="0" applyBorder="1" applyAlignment="1"/>
    <xf numFmtId="0" fontId="24" fillId="0" borderId="44" xfId="0" applyFont="1" applyFill="1" applyBorder="1" applyAlignment="1">
      <alignment vertical="top" wrapText="1" readingOrder="1"/>
    </xf>
    <xf numFmtId="0" fontId="24" fillId="0" borderId="7" xfId="0" applyFont="1" applyFill="1" applyBorder="1" applyAlignment="1">
      <alignment vertical="top" wrapText="1" readingOrder="1"/>
    </xf>
    <xf numFmtId="0" fontId="0" fillId="0" borderId="7" xfId="0" applyBorder="1" applyAlignment="1">
      <alignment vertical="top" wrapText="1" readingOrder="1"/>
    </xf>
    <xf numFmtId="0" fontId="26" fillId="0" borderId="52" xfId="0" applyFont="1" applyBorder="1" applyAlignment="1" applyProtection="1">
      <alignment horizontal="center" wrapText="1"/>
      <protection hidden="1"/>
    </xf>
    <xf numFmtId="0" fontId="0" fillId="0" borderId="53" xfId="0" applyBorder="1" applyAlignment="1">
      <alignment horizontal="center" wrapText="1"/>
    </xf>
    <xf numFmtId="0" fontId="12" fillId="0" borderId="7" xfId="0" applyFont="1" applyBorder="1" applyAlignment="1"/>
    <xf numFmtId="0" fontId="0" fillId="0" borderId="0" xfId="0" applyAlignment="1">
      <alignment horizontal="left" vertical="center" wrapText="1"/>
    </xf>
    <xf numFmtId="0" fontId="24" fillId="0" borderId="44" xfId="0" applyFont="1" applyBorder="1" applyAlignment="1" applyProtection="1">
      <protection hidden="1"/>
    </xf>
    <xf numFmtId="0" fontId="24" fillId="0" borderId="7" xfId="0" applyFont="1" applyBorder="1" applyAlignment="1" applyProtection="1">
      <protection hidden="1"/>
    </xf>
    <xf numFmtId="0" fontId="24" fillId="0" borderId="7" xfId="0" applyFont="1" applyBorder="1" applyAlignment="1"/>
  </cellXfs>
  <cellStyles count="2">
    <cellStyle name="Hyperlink" xfId="1" builtinId="8"/>
    <cellStyle name="Normal" xfId="0" builtinId="0"/>
  </cellStyles>
  <dxfs count="42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FF0000"/>
      </font>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ont>
        <color rgb="FFFF0000"/>
      </font>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8" tint="0.59996337778862885"/>
        </patternFill>
      </fill>
    </dxf>
    <dxf>
      <font>
        <color rgb="FFC00000"/>
      </font>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ont>
        <color rgb="FFFF0000"/>
      </font>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FF0000"/>
      </font>
    </dxf>
    <dxf>
      <font>
        <color rgb="FFFF000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rgb="FFFF0000"/>
        </patternFill>
      </fill>
    </dxf>
    <dxf>
      <fill>
        <patternFill>
          <bgColor rgb="FFFF0000"/>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s>
  <tableStyles count="0" defaultTableStyle="TableStyleMedium2" defaultPivotStyle="PivotStyleLight16"/>
  <colors>
    <mruColors>
      <color rgb="FFFFFF66"/>
      <color rgb="FFFFFF99"/>
      <color rgb="FFCCFF99"/>
      <color rgb="FF99FF99"/>
      <color rgb="FFCCFFCC"/>
      <color rgb="FFFFFFCC"/>
      <color rgb="FFCCFF33"/>
      <color rgb="FFFF99FF"/>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Y196"/>
  <sheetViews>
    <sheetView tabSelected="1" workbookViewId="0">
      <selection activeCell="B3" sqref="B3"/>
    </sheetView>
  </sheetViews>
  <sheetFormatPr defaultColWidth="10.140625" defaultRowHeight="15" x14ac:dyDescent="0.25"/>
  <cols>
    <col min="1" max="2" width="10.140625" style="54"/>
    <col min="3" max="3" width="13.28515625" style="54" customWidth="1"/>
    <col min="4" max="43" width="10.140625" style="54"/>
    <col min="44" max="48" width="10.140625" style="54" hidden="1" customWidth="1"/>
    <col min="49" max="49" width="10.140625" style="54" customWidth="1"/>
    <col min="50" max="50" width="11.7109375" style="54" customWidth="1"/>
    <col min="51" max="16384" width="10.140625" style="54"/>
  </cols>
  <sheetData>
    <row r="1" spans="1:20" s="1" customFormat="1" x14ac:dyDescent="0.25"/>
    <row r="2" spans="1:20" s="1" customFormat="1" ht="143.1" customHeight="1" x14ac:dyDescent="0.25">
      <c r="B2" s="240" t="s">
        <v>302</v>
      </c>
      <c r="C2" s="241"/>
      <c r="D2" s="241"/>
      <c r="E2" s="241"/>
      <c r="F2" s="241"/>
      <c r="G2" s="241"/>
      <c r="H2" s="241"/>
      <c r="I2" s="241"/>
      <c r="J2" s="241"/>
      <c r="K2" s="241"/>
      <c r="L2" s="242"/>
      <c r="M2" s="242"/>
      <c r="N2" s="242"/>
      <c r="O2" s="242"/>
      <c r="P2" s="242"/>
      <c r="Q2" s="242"/>
    </row>
    <row r="3" spans="1:20" s="1" customFormat="1" ht="15.75" thickBot="1" x14ac:dyDescent="0.3"/>
    <row r="4" spans="1:20" s="1" customFormat="1" ht="15.75" customHeight="1" x14ac:dyDescent="0.25">
      <c r="B4" s="253" t="s">
        <v>259</v>
      </c>
      <c r="C4" s="254"/>
      <c r="D4" s="254"/>
      <c r="E4" s="254"/>
      <c r="F4" s="254"/>
      <c r="G4" s="254"/>
      <c r="H4" s="254"/>
      <c r="I4" s="255"/>
      <c r="K4" s="262" t="s">
        <v>301</v>
      </c>
      <c r="L4" s="263"/>
      <c r="M4" s="263"/>
      <c r="N4" s="263"/>
      <c r="O4" s="263"/>
      <c r="P4" s="263"/>
      <c r="Q4" s="264"/>
    </row>
    <row r="5" spans="1:20" s="1" customFormat="1" ht="15" customHeight="1" x14ac:dyDescent="0.25">
      <c r="B5" s="256"/>
      <c r="C5" s="257"/>
      <c r="D5" s="257"/>
      <c r="E5" s="257"/>
      <c r="F5" s="257"/>
      <c r="G5" s="257"/>
      <c r="H5" s="257"/>
      <c r="I5" s="258"/>
      <c r="J5" s="85"/>
      <c r="K5" s="265"/>
      <c r="L5" s="266"/>
      <c r="M5" s="266"/>
      <c r="N5" s="266"/>
      <c r="O5" s="266"/>
      <c r="P5" s="266"/>
      <c r="Q5" s="267"/>
    </row>
    <row r="6" spans="1:20" s="1" customFormat="1" ht="15" customHeight="1" x14ac:dyDescent="0.25">
      <c r="B6" s="259"/>
      <c r="C6" s="260"/>
      <c r="D6" s="260"/>
      <c r="E6" s="260"/>
      <c r="F6" s="260"/>
      <c r="G6" s="260"/>
      <c r="H6" s="260"/>
      <c r="I6" s="261"/>
      <c r="J6" s="85"/>
      <c r="K6" s="268"/>
      <c r="L6" s="269"/>
      <c r="M6" s="269"/>
      <c r="N6" s="269"/>
      <c r="O6" s="269"/>
      <c r="P6" s="269"/>
      <c r="Q6" s="270"/>
    </row>
    <row r="7" spans="1:20" s="1" customFormat="1" ht="21.75" thickBot="1" x14ac:dyDescent="0.4">
      <c r="B7" s="120"/>
      <c r="C7" s="53"/>
      <c r="D7" s="53"/>
      <c r="E7" s="53"/>
      <c r="F7" s="53"/>
      <c r="G7" s="53"/>
      <c r="H7" s="53"/>
      <c r="I7" s="121"/>
      <c r="K7" s="142" t="s">
        <v>300</v>
      </c>
      <c r="L7" s="40"/>
      <c r="M7" s="16"/>
      <c r="N7" s="53"/>
      <c r="O7" s="53"/>
      <c r="P7" s="53"/>
      <c r="Q7" s="121"/>
    </row>
    <row r="8" spans="1:20" s="1" customFormat="1" ht="16.5" thickBot="1" x14ac:dyDescent="0.3">
      <c r="B8" s="120"/>
      <c r="C8" s="40"/>
      <c r="D8" s="16"/>
      <c r="E8" s="87"/>
      <c r="F8" s="19" t="s">
        <v>56</v>
      </c>
      <c r="G8" s="19" t="s">
        <v>57</v>
      </c>
      <c r="H8" s="19" t="s">
        <v>58</v>
      </c>
      <c r="I8" s="122" t="s">
        <v>66</v>
      </c>
      <c r="K8" s="120"/>
      <c r="L8" s="40"/>
      <c r="M8" s="40" t="str">
        <f>IF(COUNTBLANK(D24:AQ24)=40,"No student",HLOOKUP("x",D24:AQ25,2,FALSE))&amp;" is selected"</f>
        <v>No student is selected</v>
      </c>
      <c r="N8" s="159" t="str">
        <f>'J560-01'!F70+'J560-02'!F68+'J560-03'!F71&amp;"/300"</f>
        <v>0/300</v>
      </c>
      <c r="O8" s="165" t="str">
        <f>"Grade "&amp;IF('J560-01'!F70+'J560-02'!F68+'J560-03'!F71&lt;28,"U",IF('J560-01'!F70+'J560-02'!F68+'J560-03'!F71&lt;60,"1",IF('J560-01'!F70+'J560-02'!F68+'J560-03'!F71&lt;93,"2",IF('J560-01'!F70+'J560-02'!F68+'J560-03'!F71&lt;126,"3",IF('J560-01'!F70+'J560-02'!F68+'J560-03'!F71&lt;174,"4","5")))))</f>
        <v>Grade U</v>
      </c>
      <c r="P8" s="53"/>
      <c r="Q8" s="121"/>
    </row>
    <row r="9" spans="1:20" s="1" customFormat="1" ht="15.75" thickBot="1" x14ac:dyDescent="0.3">
      <c r="B9" s="232" t="s">
        <v>73</v>
      </c>
      <c r="C9" s="233"/>
      <c r="D9" s="233"/>
      <c r="E9" s="234"/>
      <c r="F9" s="160" t="e">
        <f>AX27</f>
        <v>#DIV/0!</v>
      </c>
      <c r="G9" s="160" t="e">
        <f>AX29</f>
        <v>#DIV/0!</v>
      </c>
      <c r="H9" s="160" t="e">
        <f>AX31</f>
        <v>#DIV/0!</v>
      </c>
      <c r="I9" s="161" t="e">
        <f>AX33</f>
        <v>#DIV/0!</v>
      </c>
      <c r="K9" s="120"/>
      <c r="O9" s="53"/>
      <c r="P9" s="53"/>
      <c r="Q9" s="121"/>
    </row>
    <row r="10" spans="1:20" s="1" customFormat="1" ht="30" x14ac:dyDescent="0.25">
      <c r="B10" s="123"/>
      <c r="C10" s="53"/>
      <c r="D10" s="53"/>
      <c r="E10" s="88"/>
      <c r="F10" s="89"/>
      <c r="G10" s="89"/>
      <c r="H10" s="89"/>
      <c r="I10" s="124"/>
      <c r="K10" s="123"/>
      <c r="L10" s="53"/>
      <c r="M10" s="53"/>
      <c r="N10" s="20"/>
      <c r="O10" s="19" t="s">
        <v>14</v>
      </c>
      <c r="P10" s="19" t="s">
        <v>5</v>
      </c>
      <c r="Q10" s="143" t="s">
        <v>15</v>
      </c>
      <c r="S10" s="228" t="s">
        <v>252</v>
      </c>
      <c r="T10" s="229"/>
    </row>
    <row r="11" spans="1:20" s="1" customFormat="1" ht="15.75" thickBot="1" x14ac:dyDescent="0.3">
      <c r="A11" s="48"/>
      <c r="B11" s="246" t="s">
        <v>11</v>
      </c>
      <c r="C11" s="238"/>
      <c r="D11" s="238"/>
      <c r="E11" s="239"/>
      <c r="F11" s="73" t="e">
        <f>SUMIF($AR$42:$AR$90,"Number",$AU$42:$AU$90)/SUMIF($AR$42:$AR$90,"Number",$AV$42:$AV$90)</f>
        <v>#DIV/0!</v>
      </c>
      <c r="G11" s="73" t="e">
        <f>SUMIF($AR$92:$AR$138,"Number",$AU$92:$AU138)/SUMIF($AR$92:$AR$138,"Number",$AV$92:$AV$138)</f>
        <v>#DIV/0!</v>
      </c>
      <c r="H11" s="73" t="e">
        <f>SUMIF($AR$140:$AR$189,"Number",$AU$140:$AU$189)/SUMIF($AR$140:$AR$189,"Number",$AV$140:$AV$189)</f>
        <v>#DIV/0!</v>
      </c>
      <c r="I11" s="125" t="e">
        <f>SUMIF($AR$42:$AR$189,"Number",$AU$42:$AU$189)/SUMIF($AR$42:$AR$189,"Number",$AV$42:$AV$189)</f>
        <v>#DIV/0!</v>
      </c>
      <c r="J11" s="48"/>
      <c r="K11" s="246" t="s">
        <v>11</v>
      </c>
      <c r="L11" s="238"/>
      <c r="M11" s="238"/>
      <c r="N11" s="239"/>
      <c r="O11" s="2">
        <f>'J560-01'!E4+'J560-02'!E4+'J560-03'!E4</f>
        <v>62</v>
      </c>
      <c r="P11" s="2">
        <f>'J560-01'!F4+'J560-02'!F4+'J560-03'!F4</f>
        <v>0</v>
      </c>
      <c r="Q11" s="125">
        <f t="shared" ref="Q11:Q16" si="0">P11/O11</f>
        <v>0</v>
      </c>
      <c r="S11" s="230"/>
      <c r="T11" s="231"/>
    </row>
    <row r="12" spans="1:20" s="1" customFormat="1" x14ac:dyDescent="0.25">
      <c r="A12" s="48"/>
      <c r="B12" s="247" t="s">
        <v>12</v>
      </c>
      <c r="C12" s="238"/>
      <c r="D12" s="238"/>
      <c r="E12" s="239"/>
      <c r="F12" s="74" t="e">
        <f>SUMIF($AR$42:$AR$90,"Algebra",$AU$42:$AU$90)/SUMIF($AR$42:$AR$90,"Algebra",$AV$42:$AV$90)</f>
        <v>#DIV/0!</v>
      </c>
      <c r="G12" s="74" t="e">
        <f>SUMIF($AR$92:$AR$138,"Algebra",$AU$92:$AU$138)/SUMIF($AR$92:$AR$138,"Algebra",$AV$92:$AV$138)</f>
        <v>#DIV/0!</v>
      </c>
      <c r="H12" s="74" t="e">
        <f>SUMIF($AR$140:$AR$189,"Algebra",$AU$140:$AU$189)/SUMIF($AR$140:$AR$189,"Algebra",$AV$140:$AV$189)</f>
        <v>#DIV/0!</v>
      </c>
      <c r="I12" s="126" t="e">
        <f>SUMIF($AR$42:$AR$189,"Algebra",$AU$42:$AU$189)/SUMIF($AR$42:$AR$189,"Algebra",$AV$42:$AV$189)</f>
        <v>#DIV/0!</v>
      </c>
      <c r="J12" s="48"/>
      <c r="K12" s="247" t="s">
        <v>12</v>
      </c>
      <c r="L12" s="238"/>
      <c r="M12" s="238"/>
      <c r="N12" s="239"/>
      <c r="O12" s="3">
        <f>'J560-01'!E5+'J560-02'!E5+'J560-03'!E5</f>
        <v>61</v>
      </c>
      <c r="P12" s="3">
        <f>'J560-01'!F5+'J560-02'!F5+'J560-03'!F5</f>
        <v>0</v>
      </c>
      <c r="Q12" s="126">
        <f t="shared" si="0"/>
        <v>0</v>
      </c>
      <c r="S12" s="98">
        <v>5</v>
      </c>
      <c r="T12" s="93">
        <v>174</v>
      </c>
    </row>
    <row r="13" spans="1:20" s="1" customFormat="1" x14ac:dyDescent="0.25">
      <c r="A13" s="48"/>
      <c r="B13" s="248" t="s">
        <v>37</v>
      </c>
      <c r="C13" s="238"/>
      <c r="D13" s="238"/>
      <c r="E13" s="239"/>
      <c r="F13" s="75" t="e">
        <f>SUMIF($AR$42:$AR$90,"RPR",$AU$42:$AU$90)/SUMIF($AR$42:$AR$90,"RPR",$AV$42:$AV$90)</f>
        <v>#DIV/0!</v>
      </c>
      <c r="G13" s="75" t="e">
        <f>SUMIF($AR$92:$AR$138,"RPR",$AU$92:$AU$138)/SUMIF($AR$92:$AR$138,"RPR",$AV$92:$AV$138)</f>
        <v>#DIV/0!</v>
      </c>
      <c r="H13" s="75" t="e">
        <f>SUMIF($AR$140:$AR$189,"RPR",$AU$140:$AU$189)/SUMIF($AR$140:$AR$189,"RPR",$AV$140:$AV$189)</f>
        <v>#DIV/0!</v>
      </c>
      <c r="I13" s="127" t="e">
        <f>SUMIF($AR$42:$AR$189,"RPR",$AU$42:$AU$189)/SUMIF($AR$42:$AR$189,"RPR",$AV$42:$AV$189)</f>
        <v>#DIV/0!</v>
      </c>
      <c r="J13" s="48"/>
      <c r="K13" s="248" t="s">
        <v>37</v>
      </c>
      <c r="L13" s="238"/>
      <c r="M13" s="238"/>
      <c r="N13" s="239"/>
      <c r="O13" s="4">
        <f>'J560-01'!E6+'J560-02'!E6+'J560-03'!E6</f>
        <v>80</v>
      </c>
      <c r="P13" s="4">
        <f>'J560-01'!F6+'J560-02'!F6+'J560-03'!F6</f>
        <v>0</v>
      </c>
      <c r="Q13" s="127">
        <f t="shared" si="0"/>
        <v>0</v>
      </c>
      <c r="S13" s="99">
        <v>4</v>
      </c>
      <c r="T13" s="95">
        <v>126</v>
      </c>
    </row>
    <row r="14" spans="1:20" s="1" customFormat="1" x14ac:dyDescent="0.25">
      <c r="A14" s="48"/>
      <c r="B14" s="249" t="s">
        <v>8</v>
      </c>
      <c r="C14" s="238"/>
      <c r="D14" s="238"/>
      <c r="E14" s="239"/>
      <c r="F14" s="76" t="e">
        <f>SUMIF($AR$42:$AR$90,"Geometry and measures",$AU$42:$AU$90)/SUMIF($AR$42:$AR$90,"Geometry and measures",$AV$42:$AV$90)</f>
        <v>#DIV/0!</v>
      </c>
      <c r="G14" s="76" t="e">
        <f>SUMIF($AR$92:$AR$138,"Geometry and measures",$AU$92:$AU$138)/SUMIF($AR$92:$AR$138,"Geometry and measures",$AV$92:$AV$138)</f>
        <v>#DIV/0!</v>
      </c>
      <c r="H14" s="76" t="e">
        <f>SUMIF($AR$140:$AR$189,"Geometry and measures",$AU$140:$AU$189)/SUMIF($AR$140:$AR$189,"Geometry and measures",$AV$140:$AV$189)</f>
        <v>#DIV/0!</v>
      </c>
      <c r="I14" s="128" t="e">
        <f>SUMIF($AR$42:$AR$189,"Geometry and measures",$AU$42:$AU$189)/SUMIF($AR$42:$AR$189,"Geometry and measures",$AV$42:$AV$189)</f>
        <v>#DIV/0!</v>
      </c>
      <c r="J14" s="48"/>
      <c r="K14" s="249" t="s">
        <v>8</v>
      </c>
      <c r="L14" s="238"/>
      <c r="M14" s="238"/>
      <c r="N14" s="239"/>
      <c r="O14" s="5">
        <f>'J560-01'!E7+'J560-02'!E7+'J560-03'!E7</f>
        <v>51</v>
      </c>
      <c r="P14" s="5">
        <f>'J560-01'!F7+'J560-02'!F7+'J560-03'!F7</f>
        <v>0</v>
      </c>
      <c r="Q14" s="128">
        <f t="shared" si="0"/>
        <v>0</v>
      </c>
      <c r="S14" s="99">
        <v>3</v>
      </c>
      <c r="T14" s="95">
        <v>93</v>
      </c>
    </row>
    <row r="15" spans="1:20" s="1" customFormat="1" x14ac:dyDescent="0.25">
      <c r="A15" s="48"/>
      <c r="B15" s="250" t="s">
        <v>38</v>
      </c>
      <c r="C15" s="238"/>
      <c r="D15" s="238"/>
      <c r="E15" s="239"/>
      <c r="F15" s="77" t="e">
        <f>SUMIF($AR$42:$AR$90,"Probability",$AU$42:$AU$90)/SUMIF($AR$42:$AR$90,"Probability",$AV$42:$AV$90)</f>
        <v>#DIV/0!</v>
      </c>
      <c r="G15" s="77" t="e">
        <f>SUMIF($AR$92:$AR$138,"Probability",$AU$92:$AU$138)/SUMIF($AR$92:$AR$138,"Probability",$AV$92:$AV$138)</f>
        <v>#DIV/0!</v>
      </c>
      <c r="H15" s="77" t="e">
        <f>SUMIF($AR$140:$AR$189,"Probability",$AU$140:$AU$189)/SUMIF($AR$140:$AR$189,"Probability",$AV$140:$AV$189)</f>
        <v>#DIV/0!</v>
      </c>
      <c r="I15" s="129" t="e">
        <f>SUMIF($AR$42:$AR$189,"Probability",$AU$42:$AU$189)/SUMIF($AR$42:$AR$189,"Probability",$AV$42:$AV$189)</f>
        <v>#DIV/0!</v>
      </c>
      <c r="J15" s="48"/>
      <c r="K15" s="250" t="s">
        <v>38</v>
      </c>
      <c r="L15" s="238"/>
      <c r="M15" s="238"/>
      <c r="N15" s="239"/>
      <c r="O15" s="6">
        <f>'J560-01'!E8+'J560-02'!E8+'J560-03'!E8</f>
        <v>20</v>
      </c>
      <c r="P15" s="6">
        <f>'J560-01'!F8+'J560-02'!F8+'J560-03'!F8</f>
        <v>0</v>
      </c>
      <c r="Q15" s="129">
        <f t="shared" si="0"/>
        <v>0</v>
      </c>
      <c r="S15" s="99">
        <v>2</v>
      </c>
      <c r="T15" s="95">
        <v>60</v>
      </c>
    </row>
    <row r="16" spans="1:20" s="1" customFormat="1" x14ac:dyDescent="0.25">
      <c r="A16" s="48"/>
      <c r="B16" s="251" t="s">
        <v>6</v>
      </c>
      <c r="C16" s="238"/>
      <c r="D16" s="238"/>
      <c r="E16" s="239"/>
      <c r="F16" s="78" t="e">
        <f>SUMIF($AR$42:$AR$90,"Statistics",$AU$42:$AU$90)/SUMIF($AR$42:$AR$90,"Statistics",$AV$42:$AV$90)</f>
        <v>#DIV/0!</v>
      </c>
      <c r="G16" s="78" t="e">
        <f>SUMIF($AR$92:$AR$138,"Statistics",$AU$92:$AU$138)/SUMIF($AR$92:$AR$138,"Statistics",$AV$92:$AV$138)</f>
        <v>#DIV/0!</v>
      </c>
      <c r="H16" s="78" t="e">
        <f>SUMIF($AR$140:$AR$189,"Statistics",$AU$140:$AU$189)/SUMIF($AR$140:$AR$189,"Statistics",$AV$140:$AV$189)</f>
        <v>#DIV/0!</v>
      </c>
      <c r="I16" s="130" t="e">
        <f>SUMIF($AR$42:$AR$189,"Statistics",$AU$42:$AU$189)/SUMIF($AR$42:$AR$189,"Statistics",$AV$42:$AV$189)</f>
        <v>#DIV/0!</v>
      </c>
      <c r="J16" s="48"/>
      <c r="K16" s="251" t="s">
        <v>6</v>
      </c>
      <c r="L16" s="238"/>
      <c r="M16" s="238"/>
      <c r="N16" s="239"/>
      <c r="O16" s="7">
        <f>'J560-01'!E9+'J560-02'!E9+'J560-03'!E9</f>
        <v>26</v>
      </c>
      <c r="P16" s="7">
        <f>'J560-01'!F9+'J560-02'!F9+'J560-03'!F9</f>
        <v>0</v>
      </c>
      <c r="Q16" s="130">
        <f t="shared" si="0"/>
        <v>0</v>
      </c>
      <c r="S16" s="99">
        <v>1</v>
      </c>
      <c r="T16" s="95">
        <v>28</v>
      </c>
    </row>
    <row r="17" spans="1:50" s="1" customFormat="1" ht="15.75" thickBot="1" x14ac:dyDescent="0.3">
      <c r="A17" s="48"/>
      <c r="B17" s="131"/>
      <c r="C17" s="90"/>
      <c r="D17" s="90"/>
      <c r="E17" s="8"/>
      <c r="F17" s="45"/>
      <c r="G17" s="45"/>
      <c r="H17" s="45"/>
      <c r="I17" s="132"/>
      <c r="J17" s="48"/>
      <c r="K17" s="131"/>
      <c r="L17" s="90"/>
      <c r="M17" s="90"/>
      <c r="N17" s="8"/>
      <c r="O17" s="9"/>
      <c r="P17" s="9"/>
      <c r="Q17" s="132"/>
      <c r="S17" s="100" t="s">
        <v>256</v>
      </c>
      <c r="T17" s="97">
        <v>0</v>
      </c>
    </row>
    <row r="18" spans="1:50" s="1" customFormat="1" x14ac:dyDescent="0.25">
      <c r="A18" s="48"/>
      <c r="B18" s="252" t="s">
        <v>9</v>
      </c>
      <c r="C18" s="238"/>
      <c r="D18" s="238"/>
      <c r="E18" s="239"/>
      <c r="F18" s="79" t="e">
        <f>SUMIF($AS$42:$AS$90,"AO1",$AU$42:$AU$90)/SUMIF($AS$42:$AS$90,"AO1",$AV$42:$AV$90)</f>
        <v>#DIV/0!</v>
      </c>
      <c r="G18" s="79" t="e">
        <f>SUMIF($AS$92:$AS$138,"AO1",$AU$92:$AU$138)/SUMIF($AS$92:$AS$138,"AO1",$AV$92:$AV$138)</f>
        <v>#DIV/0!</v>
      </c>
      <c r="H18" s="79" t="e">
        <f>SUMIF($AS$140:$AS$189,"AO1",$AU$140:$AU$189)/SUMIF($AS$140:$AS$189,"AO1",$AV$140:$AV$189)</f>
        <v>#DIV/0!</v>
      </c>
      <c r="I18" s="133" t="e">
        <f>SUMIF($AS$42:$AS$189,"AO1",$AU$42:$AU$189)/SUMIF($AS$42:$AS$189,"AO1",$AV$42:$AV$189)</f>
        <v>#DIV/0!</v>
      </c>
      <c r="J18" s="48"/>
      <c r="K18" s="252" t="s">
        <v>9</v>
      </c>
      <c r="L18" s="238"/>
      <c r="M18" s="238"/>
      <c r="N18" s="239"/>
      <c r="O18" s="10">
        <f>'J560-01'!E11+'J560-02'!E11+'J560-03'!E11</f>
        <v>121</v>
      </c>
      <c r="P18" s="10">
        <f>'J560-01'!F11+'J560-02'!F11+'J560-03'!F11</f>
        <v>0</v>
      </c>
      <c r="Q18" s="133">
        <f>P18/O18</f>
        <v>0</v>
      </c>
    </row>
    <row r="19" spans="1:50" s="1" customFormat="1" x14ac:dyDescent="0.25">
      <c r="A19" s="48"/>
      <c r="B19" s="243" t="s">
        <v>7</v>
      </c>
      <c r="C19" s="238"/>
      <c r="D19" s="238"/>
      <c r="E19" s="239"/>
      <c r="F19" s="80" t="e">
        <f>SUMIF($AS$42:$AS$90,"AO2",$AU$42:$AU$90)/SUMIF($AS$42:$AS$90,"AO2",$AV$42:$AV$90)</f>
        <v>#DIV/0!</v>
      </c>
      <c r="G19" s="80" t="e">
        <f>SUMIF($AS$92:$AS$138,"AO2",$AU$92:$AU$138)/SUMIF($AS$92:$AS$138,"AO2",$AV$92:$AV$138)</f>
        <v>#DIV/0!</v>
      </c>
      <c r="H19" s="80" t="e">
        <f>SUMIF($AS$140:$AS$189,"AO2",$AU$140:$AU$189)/SUMIF($AS$140:$AS$189,"AO2",$AV$140:$AV$189)</f>
        <v>#DIV/0!</v>
      </c>
      <c r="I19" s="134" t="e">
        <f>SUMIF($AS$42:$AS$189,"AO2",$AU$42:$AU$189)/SUMIF($AS$42:$AS$189,"AO2",$AV$42:$AV$189)</f>
        <v>#DIV/0!</v>
      </c>
      <c r="J19" s="48"/>
      <c r="K19" s="243" t="s">
        <v>7</v>
      </c>
      <c r="L19" s="238"/>
      <c r="M19" s="238"/>
      <c r="N19" s="239"/>
      <c r="O19" s="11">
        <f>'J560-01'!E12+'J560-02'!E12+'J560-03'!E12</f>
        <v>73</v>
      </c>
      <c r="P19" s="11">
        <f>'J560-01'!F12+'J560-02'!F12+'J560-03'!F12</f>
        <v>0</v>
      </c>
      <c r="Q19" s="134">
        <f>P19/O19</f>
        <v>0</v>
      </c>
    </row>
    <row r="20" spans="1:50" s="1" customFormat="1" x14ac:dyDescent="0.25">
      <c r="A20" s="48"/>
      <c r="B20" s="237" t="s">
        <v>10</v>
      </c>
      <c r="C20" s="244"/>
      <c r="D20" s="244"/>
      <c r="E20" s="245"/>
      <c r="F20" s="81" t="e">
        <f>SUMIF($AS$42:$AS$90,"AO3",$AU$42:$AU$90)/SUMIF($AS$42:$AS$90,"AO3",$AV$42:$AV$90)</f>
        <v>#DIV/0!</v>
      </c>
      <c r="G20" s="81" t="e">
        <f>SUMIF($AS$92:$AS$138,"AO3",$AU$92:$AU$138)/SUMIF($AS$92:$AS$138,"AO3",$AV$92:$AV$138)</f>
        <v>#DIV/0!</v>
      </c>
      <c r="H20" s="81" t="e">
        <f>SUMIF($AS$140:$AS$189,"AO3",$AU$140:$AU$189)/SUMIF($AS$140:$AS$189,"AO3",$AV$140:$AV$189)</f>
        <v>#DIV/0!</v>
      </c>
      <c r="I20" s="135" t="e">
        <f>SUMIF($AS$42:$AS$189,"AO3",$AU$42:$AU$189)/SUMIF($AS$42:$AS$189,"AO3",$AV$42:$AV$189)</f>
        <v>#DIV/0!</v>
      </c>
      <c r="J20" s="48"/>
      <c r="K20" s="237" t="s">
        <v>10</v>
      </c>
      <c r="L20" s="238"/>
      <c r="M20" s="238"/>
      <c r="N20" s="239"/>
      <c r="O20" s="12">
        <f>'J560-01'!E13+'J560-02'!E13+'J560-03'!E13</f>
        <v>106</v>
      </c>
      <c r="P20" s="12">
        <f>'J560-01'!F13+'J560-02'!F13+'J560-03'!F13</f>
        <v>0</v>
      </c>
      <c r="Q20" s="135">
        <f>P20/O20</f>
        <v>0</v>
      </c>
    </row>
    <row r="21" spans="1:50" s="1" customFormat="1" x14ac:dyDescent="0.25">
      <c r="A21" s="48"/>
      <c r="B21" s="131"/>
      <c r="C21" s="90"/>
      <c r="D21" s="90"/>
      <c r="E21" s="8"/>
      <c r="F21" s="9"/>
      <c r="G21" s="9"/>
      <c r="H21" s="46"/>
      <c r="I21" s="136"/>
      <c r="J21" s="48"/>
      <c r="K21" s="131"/>
      <c r="L21" s="90"/>
      <c r="M21" s="90"/>
      <c r="N21" s="8"/>
      <c r="O21" s="9"/>
      <c r="P21" s="9"/>
      <c r="Q21" s="136"/>
    </row>
    <row r="22" spans="1:50" s="1" customFormat="1" ht="15.75" thickBot="1" x14ac:dyDescent="0.3">
      <c r="A22" s="48"/>
      <c r="B22" s="137"/>
      <c r="C22" s="138"/>
      <c r="D22" s="138"/>
      <c r="E22" s="139" t="s">
        <v>70</v>
      </c>
      <c r="F22" s="140" t="e">
        <f>SUMIF($AT$42:$AT$90,"x",$AU$42:$AU$90)/SUMIF($AT$42:$AT$90,"x",$AV$42:$AV$90)</f>
        <v>#DIV/0!</v>
      </c>
      <c r="G22" s="140" t="e">
        <f>SUMIF($AT$92:$AT$138,"x",$AU$92:$AU$138)/SUMIF($AT$92:$AT$138,"x",$AV$92:$AV$138)</f>
        <v>#DIV/0!</v>
      </c>
      <c r="H22" s="140" t="e">
        <f>SUMIF($AT$140:$AT$189,"x",$AU$140:$AU$189)/SUMIF($AT$140:$AT$189,"x",$AV$140:$AV$189)</f>
        <v>#DIV/0!</v>
      </c>
      <c r="I22" s="141" t="e">
        <f>SUMIF($AT$42:$AT$189,"x",$AU$42:$AU$189)/SUMIF($AT$42:$AT$189,"x",$AV$42:$AV$189)</f>
        <v>#DIV/0!</v>
      </c>
      <c r="J22" s="48"/>
      <c r="K22" s="137"/>
      <c r="L22" s="138"/>
      <c r="M22" s="138"/>
      <c r="N22" s="139" t="s">
        <v>70</v>
      </c>
      <c r="O22" s="144">
        <f>'J560-01'!E15+'J560-02'!E15+'J560-03'!E15</f>
        <v>73</v>
      </c>
      <c r="P22" s="144">
        <f>'J560-01'!F15+'J560-02'!F15+'J560-03'!F15</f>
        <v>0</v>
      </c>
      <c r="Q22" s="145">
        <f t="shared" ref="Q22" si="1">P22/O22</f>
        <v>0</v>
      </c>
    </row>
    <row r="23" spans="1:50" s="1" customFormat="1" ht="21" x14ac:dyDescent="0.35">
      <c r="D23" s="91" t="s">
        <v>300</v>
      </c>
    </row>
    <row r="24" spans="1:50" ht="31.5" customHeight="1" thickBot="1" x14ac:dyDescent="0.3">
      <c r="A24" s="167"/>
      <c r="B24" s="279" t="s">
        <v>303</v>
      </c>
      <c r="C24" s="280"/>
      <c r="D24" s="118"/>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70"/>
      <c r="AS24" s="56"/>
      <c r="AT24" s="56"/>
      <c r="AU24" s="56" t="s">
        <v>65</v>
      </c>
      <c r="AV24" s="171"/>
      <c r="AW24" s="213"/>
      <c r="AX24" s="213"/>
    </row>
    <row r="25" spans="1:50" s="1" customFormat="1" ht="30" customHeight="1" thickTop="1" x14ac:dyDescent="0.25">
      <c r="A25" s="53"/>
      <c r="B25" s="53"/>
      <c r="C25" s="86"/>
      <c r="D25" s="199" t="s">
        <v>307</v>
      </c>
      <c r="E25" s="199" t="s">
        <v>308</v>
      </c>
      <c r="F25" s="199" t="s">
        <v>309</v>
      </c>
      <c r="G25" s="199" t="s">
        <v>310</v>
      </c>
      <c r="H25" s="199" t="s">
        <v>261</v>
      </c>
      <c r="I25" s="199" t="s">
        <v>262</v>
      </c>
      <c r="J25" s="199" t="s">
        <v>263</v>
      </c>
      <c r="K25" s="199" t="s">
        <v>264</v>
      </c>
      <c r="L25" s="199" t="s">
        <v>265</v>
      </c>
      <c r="M25" s="199" t="s">
        <v>266</v>
      </c>
      <c r="N25" s="199" t="s">
        <v>267</v>
      </c>
      <c r="O25" s="199" t="s">
        <v>268</v>
      </c>
      <c r="P25" s="199" t="s">
        <v>269</v>
      </c>
      <c r="Q25" s="199" t="s">
        <v>270</v>
      </c>
      <c r="R25" s="199" t="s">
        <v>271</v>
      </c>
      <c r="S25" s="199" t="s">
        <v>272</v>
      </c>
      <c r="T25" s="199" t="s">
        <v>273</v>
      </c>
      <c r="U25" s="199" t="s">
        <v>274</v>
      </c>
      <c r="V25" s="199" t="s">
        <v>275</v>
      </c>
      <c r="W25" s="199" t="s">
        <v>276</v>
      </c>
      <c r="X25" s="199" t="s">
        <v>277</v>
      </c>
      <c r="Y25" s="199" t="s">
        <v>278</v>
      </c>
      <c r="Z25" s="199" t="s">
        <v>279</v>
      </c>
      <c r="AA25" s="199" t="s">
        <v>280</v>
      </c>
      <c r="AB25" s="199" t="s">
        <v>281</v>
      </c>
      <c r="AC25" s="199" t="s">
        <v>282</v>
      </c>
      <c r="AD25" s="199" t="s">
        <v>283</v>
      </c>
      <c r="AE25" s="199" t="s">
        <v>284</v>
      </c>
      <c r="AF25" s="199" t="s">
        <v>285</v>
      </c>
      <c r="AG25" s="199" t="s">
        <v>286</v>
      </c>
      <c r="AH25" s="199" t="s">
        <v>287</v>
      </c>
      <c r="AI25" s="199" t="s">
        <v>288</v>
      </c>
      <c r="AJ25" s="199" t="s">
        <v>289</v>
      </c>
      <c r="AK25" s="199" t="s">
        <v>290</v>
      </c>
      <c r="AL25" s="199" t="s">
        <v>291</v>
      </c>
      <c r="AM25" s="199" t="s">
        <v>292</v>
      </c>
      <c r="AN25" s="199" t="s">
        <v>293</v>
      </c>
      <c r="AO25" s="199" t="s">
        <v>294</v>
      </c>
      <c r="AP25" s="199" t="s">
        <v>295</v>
      </c>
      <c r="AQ25" s="199" t="s">
        <v>296</v>
      </c>
      <c r="AW25" s="224" t="s">
        <v>71</v>
      </c>
      <c r="AX25" s="226" t="s">
        <v>72</v>
      </c>
    </row>
    <row r="26" spans="1:50" ht="16.5" customHeight="1" thickBot="1" x14ac:dyDescent="0.3">
      <c r="B26" s="55"/>
      <c r="C26" s="55"/>
      <c r="D26" s="166" t="s">
        <v>260</v>
      </c>
      <c r="E26" s="166" t="s">
        <v>260</v>
      </c>
      <c r="F26" s="166" t="s">
        <v>260</v>
      </c>
      <c r="G26" s="166" t="s">
        <v>260</v>
      </c>
      <c r="H26" s="166" t="s">
        <v>260</v>
      </c>
      <c r="I26" s="166" t="s">
        <v>260</v>
      </c>
      <c r="J26" s="166" t="s">
        <v>260</v>
      </c>
      <c r="K26" s="166" t="s">
        <v>260</v>
      </c>
      <c r="L26" s="166" t="s">
        <v>260</v>
      </c>
      <c r="M26" s="166" t="s">
        <v>260</v>
      </c>
      <c r="N26" s="166" t="s">
        <v>260</v>
      </c>
      <c r="O26" s="166" t="s">
        <v>260</v>
      </c>
      <c r="P26" s="166" t="s">
        <v>260</v>
      </c>
      <c r="Q26" s="166" t="s">
        <v>260</v>
      </c>
      <c r="R26" s="166" t="s">
        <v>260</v>
      </c>
      <c r="S26" s="166" t="s">
        <v>260</v>
      </c>
      <c r="T26" s="166" t="s">
        <v>260</v>
      </c>
      <c r="U26" s="166" t="s">
        <v>260</v>
      </c>
      <c r="V26" s="166" t="s">
        <v>260</v>
      </c>
      <c r="W26" s="166" t="s">
        <v>260</v>
      </c>
      <c r="X26" s="166" t="s">
        <v>260</v>
      </c>
      <c r="Y26" s="166" t="s">
        <v>260</v>
      </c>
      <c r="Z26" s="166" t="s">
        <v>260</v>
      </c>
      <c r="AA26" s="166" t="s">
        <v>260</v>
      </c>
      <c r="AB26" s="166" t="s">
        <v>260</v>
      </c>
      <c r="AC26" s="166" t="s">
        <v>260</v>
      </c>
      <c r="AD26" s="166" t="s">
        <v>260</v>
      </c>
      <c r="AE26" s="166" t="s">
        <v>260</v>
      </c>
      <c r="AF26" s="166" t="s">
        <v>260</v>
      </c>
      <c r="AG26" s="166" t="s">
        <v>260</v>
      </c>
      <c r="AH26" s="166" t="s">
        <v>260</v>
      </c>
      <c r="AI26" s="166" t="s">
        <v>260</v>
      </c>
      <c r="AJ26" s="166" t="s">
        <v>260</v>
      </c>
      <c r="AK26" s="166" t="s">
        <v>260</v>
      </c>
      <c r="AL26" s="166" t="s">
        <v>260</v>
      </c>
      <c r="AM26" s="166" t="s">
        <v>260</v>
      </c>
      <c r="AN26" s="166" t="s">
        <v>260</v>
      </c>
      <c r="AO26" s="166" t="s">
        <v>260</v>
      </c>
      <c r="AP26" s="166" t="s">
        <v>260</v>
      </c>
      <c r="AQ26" s="166" t="s">
        <v>260</v>
      </c>
      <c r="AR26" s="56"/>
      <c r="AS26" s="56"/>
      <c r="AT26" s="56"/>
      <c r="AU26" s="57" t="s">
        <v>68</v>
      </c>
      <c r="AV26" s="57" t="s">
        <v>69</v>
      </c>
      <c r="AW26" s="225"/>
      <c r="AX26" s="227"/>
    </row>
    <row r="27" spans="1:50" s="111" customFormat="1" ht="15.95" customHeight="1" thickTop="1" thickBot="1" x14ac:dyDescent="0.3">
      <c r="A27" s="110"/>
      <c r="B27" s="235" t="s">
        <v>56</v>
      </c>
      <c r="C27" s="172" t="s">
        <v>258</v>
      </c>
      <c r="D27" s="152">
        <f t="shared" ref="D27:AQ27" si="2">SUM(D42:D90)</f>
        <v>0</v>
      </c>
      <c r="E27" s="153">
        <f t="shared" si="2"/>
        <v>0</v>
      </c>
      <c r="F27" s="153">
        <f t="shared" si="2"/>
        <v>0</v>
      </c>
      <c r="G27" s="153">
        <f t="shared" si="2"/>
        <v>0</v>
      </c>
      <c r="H27" s="153">
        <f t="shared" si="2"/>
        <v>0</v>
      </c>
      <c r="I27" s="153">
        <f t="shared" si="2"/>
        <v>0</v>
      </c>
      <c r="J27" s="153">
        <f t="shared" si="2"/>
        <v>0</v>
      </c>
      <c r="K27" s="153">
        <f t="shared" si="2"/>
        <v>0</v>
      </c>
      <c r="L27" s="153">
        <f t="shared" si="2"/>
        <v>0</v>
      </c>
      <c r="M27" s="153">
        <f t="shared" si="2"/>
        <v>0</v>
      </c>
      <c r="N27" s="153">
        <f t="shared" si="2"/>
        <v>0</v>
      </c>
      <c r="O27" s="153">
        <f t="shared" si="2"/>
        <v>0</v>
      </c>
      <c r="P27" s="153">
        <f t="shared" si="2"/>
        <v>0</v>
      </c>
      <c r="Q27" s="153">
        <f t="shared" si="2"/>
        <v>0</v>
      </c>
      <c r="R27" s="153">
        <f t="shared" si="2"/>
        <v>0</v>
      </c>
      <c r="S27" s="153">
        <f t="shared" si="2"/>
        <v>0</v>
      </c>
      <c r="T27" s="153">
        <f t="shared" si="2"/>
        <v>0</v>
      </c>
      <c r="U27" s="153">
        <f t="shared" si="2"/>
        <v>0</v>
      </c>
      <c r="V27" s="153">
        <f t="shared" si="2"/>
        <v>0</v>
      </c>
      <c r="W27" s="153">
        <f t="shared" si="2"/>
        <v>0</v>
      </c>
      <c r="X27" s="153">
        <f t="shared" si="2"/>
        <v>0</v>
      </c>
      <c r="Y27" s="153">
        <f t="shared" si="2"/>
        <v>0</v>
      </c>
      <c r="Z27" s="153">
        <f t="shared" si="2"/>
        <v>0</v>
      </c>
      <c r="AA27" s="153">
        <f t="shared" si="2"/>
        <v>0</v>
      </c>
      <c r="AB27" s="153">
        <f t="shared" si="2"/>
        <v>0</v>
      </c>
      <c r="AC27" s="153">
        <f t="shared" si="2"/>
        <v>0</v>
      </c>
      <c r="AD27" s="153">
        <f t="shared" si="2"/>
        <v>0</v>
      </c>
      <c r="AE27" s="153">
        <f t="shared" si="2"/>
        <v>0</v>
      </c>
      <c r="AF27" s="153">
        <f t="shared" si="2"/>
        <v>0</v>
      </c>
      <c r="AG27" s="153">
        <f t="shared" si="2"/>
        <v>0</v>
      </c>
      <c r="AH27" s="153">
        <f t="shared" si="2"/>
        <v>0</v>
      </c>
      <c r="AI27" s="153">
        <f t="shared" si="2"/>
        <v>0</v>
      </c>
      <c r="AJ27" s="153">
        <f t="shared" si="2"/>
        <v>0</v>
      </c>
      <c r="AK27" s="153">
        <f t="shared" si="2"/>
        <v>0</v>
      </c>
      <c r="AL27" s="153">
        <f t="shared" si="2"/>
        <v>0</v>
      </c>
      <c r="AM27" s="153">
        <f t="shared" si="2"/>
        <v>0</v>
      </c>
      <c r="AN27" s="153">
        <f t="shared" si="2"/>
        <v>0</v>
      </c>
      <c r="AO27" s="153">
        <f t="shared" si="2"/>
        <v>0</v>
      </c>
      <c r="AP27" s="153">
        <f t="shared" si="2"/>
        <v>0</v>
      </c>
      <c r="AQ27" s="153">
        <f t="shared" si="2"/>
        <v>0</v>
      </c>
      <c r="AR27" s="173"/>
      <c r="AS27" s="174"/>
      <c r="AT27" s="174"/>
      <c r="AU27" s="174"/>
      <c r="AV27" s="174"/>
      <c r="AW27" s="175" t="e">
        <f>SUMIF(D27:AQ27,"&lt;&gt;",D27:AQ27)/COUNTIF(D27:AQ27,"&lt;&gt;0")</f>
        <v>#DIV/0!</v>
      </c>
      <c r="AX27" s="176" t="e">
        <f>AW27/100</f>
        <v>#DIV/0!</v>
      </c>
    </row>
    <row r="28" spans="1:50" s="111" customFormat="1" ht="15.95" customHeight="1" thickTop="1" thickBot="1" x14ac:dyDescent="0.3">
      <c r="A28" s="110"/>
      <c r="B28" s="236"/>
      <c r="C28" s="177" t="s">
        <v>249</v>
      </c>
      <c r="D28" s="147" t="str">
        <f>IF(COUNTBLANK(D42:D90)=49,"",IF(SUM(D42:D90)&lt;13,"u",IF(SUM(D42:D90)&lt;24,"1",IF(SUM(D42:D90)&lt;36,"2",IF(SUM(D42:D90)&lt;48,"3",IF(SUM(D42:D90)&lt;64,"4","5"))))))</f>
        <v/>
      </c>
      <c r="E28" s="148" t="str">
        <f>IF(COUNTBLANK(E42:E90)=49,"",IF(SUM(E42:E90)&lt;13,"u",IF(SUM(E42:E90)&lt;24,"1",IF(SUM(E42:E90)&lt;36,"2",IF(SUM(E42:E90)&lt;48,"3",IF(SUM(E42:E90)&lt;64,"4","5"))))))</f>
        <v/>
      </c>
      <c r="F28" s="148" t="str">
        <f t="shared" ref="F28:AQ28" si="3">IF(COUNTBLANK(F42:F90)=49,"",IF(SUM(F42:F90)&lt;13,"u",IF(SUM(F42:F90)&lt;24,"1",IF(SUM(F42:F90)&lt;36,"2",IF(SUM(F42:F90)&lt;48,"3",IF(SUM(F42:F90)&lt;64,"4","5"))))))</f>
        <v/>
      </c>
      <c r="G28" s="148" t="str">
        <f t="shared" si="3"/>
        <v/>
      </c>
      <c r="H28" s="148" t="str">
        <f t="shared" si="3"/>
        <v/>
      </c>
      <c r="I28" s="148" t="str">
        <f t="shared" si="3"/>
        <v/>
      </c>
      <c r="J28" s="148" t="str">
        <f t="shared" si="3"/>
        <v/>
      </c>
      <c r="K28" s="148" t="str">
        <f t="shared" si="3"/>
        <v/>
      </c>
      <c r="L28" s="148" t="str">
        <f t="shared" si="3"/>
        <v/>
      </c>
      <c r="M28" s="148" t="str">
        <f t="shared" si="3"/>
        <v/>
      </c>
      <c r="N28" s="148" t="str">
        <f t="shared" si="3"/>
        <v/>
      </c>
      <c r="O28" s="148" t="str">
        <f t="shared" si="3"/>
        <v/>
      </c>
      <c r="P28" s="148" t="str">
        <f t="shared" si="3"/>
        <v/>
      </c>
      <c r="Q28" s="148" t="str">
        <f t="shared" si="3"/>
        <v/>
      </c>
      <c r="R28" s="148" t="str">
        <f t="shared" si="3"/>
        <v/>
      </c>
      <c r="S28" s="148" t="str">
        <f t="shared" si="3"/>
        <v/>
      </c>
      <c r="T28" s="148" t="str">
        <f t="shared" si="3"/>
        <v/>
      </c>
      <c r="U28" s="148" t="str">
        <f t="shared" si="3"/>
        <v/>
      </c>
      <c r="V28" s="148" t="str">
        <f t="shared" si="3"/>
        <v/>
      </c>
      <c r="W28" s="148" t="str">
        <f t="shared" si="3"/>
        <v/>
      </c>
      <c r="X28" s="148" t="str">
        <f t="shared" si="3"/>
        <v/>
      </c>
      <c r="Y28" s="148" t="str">
        <f t="shared" si="3"/>
        <v/>
      </c>
      <c r="Z28" s="148" t="str">
        <f t="shared" si="3"/>
        <v/>
      </c>
      <c r="AA28" s="148" t="str">
        <f t="shared" si="3"/>
        <v/>
      </c>
      <c r="AB28" s="148" t="str">
        <f t="shared" si="3"/>
        <v/>
      </c>
      <c r="AC28" s="148" t="str">
        <f t="shared" si="3"/>
        <v/>
      </c>
      <c r="AD28" s="148" t="str">
        <f t="shared" si="3"/>
        <v/>
      </c>
      <c r="AE28" s="148" t="str">
        <f t="shared" si="3"/>
        <v/>
      </c>
      <c r="AF28" s="148" t="str">
        <f t="shared" si="3"/>
        <v/>
      </c>
      <c r="AG28" s="148" t="str">
        <f t="shared" si="3"/>
        <v/>
      </c>
      <c r="AH28" s="148" t="str">
        <f t="shared" si="3"/>
        <v/>
      </c>
      <c r="AI28" s="148" t="str">
        <f t="shared" si="3"/>
        <v/>
      </c>
      <c r="AJ28" s="148" t="str">
        <f t="shared" si="3"/>
        <v/>
      </c>
      <c r="AK28" s="148" t="str">
        <f t="shared" si="3"/>
        <v/>
      </c>
      <c r="AL28" s="148" t="str">
        <f t="shared" si="3"/>
        <v/>
      </c>
      <c r="AM28" s="148" t="str">
        <f t="shared" si="3"/>
        <v/>
      </c>
      <c r="AN28" s="148" t="str">
        <f t="shared" si="3"/>
        <v/>
      </c>
      <c r="AO28" s="148" t="str">
        <f t="shared" si="3"/>
        <v/>
      </c>
      <c r="AP28" s="148" t="str">
        <f t="shared" si="3"/>
        <v/>
      </c>
      <c r="AQ28" s="149" t="str">
        <f t="shared" si="3"/>
        <v/>
      </c>
      <c r="AR28" s="173"/>
      <c r="AS28" s="174"/>
      <c r="AT28" s="174"/>
      <c r="AU28" s="174"/>
      <c r="AV28" s="174"/>
      <c r="AW28" s="178"/>
      <c r="AX28" s="179"/>
    </row>
    <row r="29" spans="1:50" s="111" customFormat="1" ht="15.95" customHeight="1" thickTop="1" thickBot="1" x14ac:dyDescent="0.3">
      <c r="A29" s="110"/>
      <c r="B29" s="235" t="s">
        <v>57</v>
      </c>
      <c r="C29" s="172" t="s">
        <v>258</v>
      </c>
      <c r="D29" s="154">
        <f t="shared" ref="D29:AQ29" si="4">SUM(D92:D138)</f>
        <v>0</v>
      </c>
      <c r="E29" s="155">
        <f t="shared" si="4"/>
        <v>0</v>
      </c>
      <c r="F29" s="155">
        <f t="shared" si="4"/>
        <v>0</v>
      </c>
      <c r="G29" s="155">
        <f t="shared" si="4"/>
        <v>0</v>
      </c>
      <c r="H29" s="155">
        <f t="shared" si="4"/>
        <v>0</v>
      </c>
      <c r="I29" s="155">
        <f t="shared" si="4"/>
        <v>0</v>
      </c>
      <c r="J29" s="155">
        <f t="shared" si="4"/>
        <v>0</v>
      </c>
      <c r="K29" s="155">
        <f t="shared" si="4"/>
        <v>0</v>
      </c>
      <c r="L29" s="155">
        <f t="shared" si="4"/>
        <v>0</v>
      </c>
      <c r="M29" s="155">
        <f t="shared" si="4"/>
        <v>0</v>
      </c>
      <c r="N29" s="155">
        <f t="shared" si="4"/>
        <v>0</v>
      </c>
      <c r="O29" s="155">
        <f t="shared" si="4"/>
        <v>0</v>
      </c>
      <c r="P29" s="155">
        <f t="shared" si="4"/>
        <v>0</v>
      </c>
      <c r="Q29" s="155">
        <f t="shared" si="4"/>
        <v>0</v>
      </c>
      <c r="R29" s="155">
        <f t="shared" si="4"/>
        <v>0</v>
      </c>
      <c r="S29" s="155">
        <f t="shared" si="4"/>
        <v>0</v>
      </c>
      <c r="T29" s="155">
        <f t="shared" si="4"/>
        <v>0</v>
      </c>
      <c r="U29" s="155">
        <f t="shared" si="4"/>
        <v>0</v>
      </c>
      <c r="V29" s="155">
        <f t="shared" si="4"/>
        <v>0</v>
      </c>
      <c r="W29" s="155">
        <f t="shared" si="4"/>
        <v>0</v>
      </c>
      <c r="X29" s="155">
        <f t="shared" si="4"/>
        <v>0</v>
      </c>
      <c r="Y29" s="155">
        <f t="shared" si="4"/>
        <v>0</v>
      </c>
      <c r="Z29" s="155">
        <f t="shared" si="4"/>
        <v>0</v>
      </c>
      <c r="AA29" s="155">
        <f t="shared" si="4"/>
        <v>0</v>
      </c>
      <c r="AB29" s="155">
        <f t="shared" si="4"/>
        <v>0</v>
      </c>
      <c r="AC29" s="155">
        <f t="shared" si="4"/>
        <v>0</v>
      </c>
      <c r="AD29" s="155">
        <f t="shared" si="4"/>
        <v>0</v>
      </c>
      <c r="AE29" s="155">
        <f t="shared" si="4"/>
        <v>0</v>
      </c>
      <c r="AF29" s="155">
        <f t="shared" si="4"/>
        <v>0</v>
      </c>
      <c r="AG29" s="155">
        <f t="shared" si="4"/>
        <v>0</v>
      </c>
      <c r="AH29" s="155">
        <f t="shared" si="4"/>
        <v>0</v>
      </c>
      <c r="AI29" s="155">
        <f t="shared" si="4"/>
        <v>0</v>
      </c>
      <c r="AJ29" s="155">
        <f t="shared" si="4"/>
        <v>0</v>
      </c>
      <c r="AK29" s="155">
        <f t="shared" si="4"/>
        <v>0</v>
      </c>
      <c r="AL29" s="155">
        <f t="shared" si="4"/>
        <v>0</v>
      </c>
      <c r="AM29" s="155">
        <f t="shared" si="4"/>
        <v>0</v>
      </c>
      <c r="AN29" s="155">
        <f t="shared" si="4"/>
        <v>0</v>
      </c>
      <c r="AO29" s="155">
        <f t="shared" si="4"/>
        <v>0</v>
      </c>
      <c r="AP29" s="155">
        <f t="shared" si="4"/>
        <v>0</v>
      </c>
      <c r="AQ29" s="155">
        <f t="shared" si="4"/>
        <v>0</v>
      </c>
      <c r="AR29" s="173"/>
      <c r="AS29" s="174"/>
      <c r="AT29" s="174"/>
      <c r="AU29" s="174"/>
      <c r="AV29" s="174"/>
      <c r="AW29" s="175" t="e">
        <f>SUMIF(D29:AQ29,"&lt;&gt;",D29:AQ29)/COUNTIF(D29:AQ29,"&lt;&gt;0")</f>
        <v>#DIV/0!</v>
      </c>
      <c r="AX29" s="176" t="e">
        <f>AW29/100</f>
        <v>#DIV/0!</v>
      </c>
    </row>
    <row r="30" spans="1:50" s="111" customFormat="1" ht="15.95" customHeight="1" thickTop="1" thickBot="1" x14ac:dyDescent="0.3">
      <c r="A30" s="110"/>
      <c r="B30" s="236"/>
      <c r="C30" s="177" t="s">
        <v>249</v>
      </c>
      <c r="D30" s="150" t="str">
        <f>IF(COUNTBLANK(D92:D138)=47,"",IF(SUM(D92:D138)&lt;6,"u",IF(SUM(D92:D138)&lt;15,"1",IF(SUM(D92:D138)&lt;23,"2",IF(SUM(D92:D138)&lt;31,"3",IF(SUM(D92:D138)&lt;47,"4","5"))))))</f>
        <v/>
      </c>
      <c r="E30" s="151" t="str">
        <f t="shared" ref="E30:AQ30" si="5">IF(COUNTBLANK(E92:E138)=47,"",IF(SUM(E92:E138)&lt;6,"u",IF(SUM(E92:E138)&lt;15,"1",IF(SUM(E92:E138)&lt;23,"2",IF(SUM(E92:E138)&lt;31,"3",IF(SUM(E92:E138)&lt;47,"4","5"))))))</f>
        <v/>
      </c>
      <c r="F30" s="151" t="str">
        <f t="shared" si="5"/>
        <v/>
      </c>
      <c r="G30" s="151" t="str">
        <f t="shared" si="5"/>
        <v/>
      </c>
      <c r="H30" s="151" t="str">
        <f t="shared" si="5"/>
        <v/>
      </c>
      <c r="I30" s="151" t="str">
        <f t="shared" si="5"/>
        <v/>
      </c>
      <c r="J30" s="151" t="str">
        <f t="shared" si="5"/>
        <v/>
      </c>
      <c r="K30" s="151" t="str">
        <f t="shared" si="5"/>
        <v/>
      </c>
      <c r="L30" s="151" t="str">
        <f t="shared" si="5"/>
        <v/>
      </c>
      <c r="M30" s="151" t="str">
        <f t="shared" si="5"/>
        <v/>
      </c>
      <c r="N30" s="151" t="str">
        <f t="shared" si="5"/>
        <v/>
      </c>
      <c r="O30" s="151" t="str">
        <f t="shared" si="5"/>
        <v/>
      </c>
      <c r="P30" s="151" t="str">
        <f t="shared" si="5"/>
        <v/>
      </c>
      <c r="Q30" s="151" t="str">
        <f t="shared" si="5"/>
        <v/>
      </c>
      <c r="R30" s="151" t="str">
        <f t="shared" si="5"/>
        <v/>
      </c>
      <c r="S30" s="151" t="str">
        <f t="shared" si="5"/>
        <v/>
      </c>
      <c r="T30" s="151" t="str">
        <f t="shared" si="5"/>
        <v/>
      </c>
      <c r="U30" s="151" t="str">
        <f t="shared" si="5"/>
        <v/>
      </c>
      <c r="V30" s="151" t="str">
        <f t="shared" si="5"/>
        <v/>
      </c>
      <c r="W30" s="151" t="str">
        <f t="shared" si="5"/>
        <v/>
      </c>
      <c r="X30" s="151" t="str">
        <f t="shared" si="5"/>
        <v/>
      </c>
      <c r="Y30" s="151" t="str">
        <f t="shared" si="5"/>
        <v/>
      </c>
      <c r="Z30" s="151" t="str">
        <f t="shared" si="5"/>
        <v/>
      </c>
      <c r="AA30" s="151" t="str">
        <f t="shared" si="5"/>
        <v/>
      </c>
      <c r="AB30" s="151" t="str">
        <f t="shared" si="5"/>
        <v/>
      </c>
      <c r="AC30" s="151" t="str">
        <f t="shared" si="5"/>
        <v/>
      </c>
      <c r="AD30" s="151" t="str">
        <f t="shared" si="5"/>
        <v/>
      </c>
      <c r="AE30" s="151" t="str">
        <f t="shared" si="5"/>
        <v/>
      </c>
      <c r="AF30" s="151" t="str">
        <f t="shared" si="5"/>
        <v/>
      </c>
      <c r="AG30" s="151" t="str">
        <f t="shared" si="5"/>
        <v/>
      </c>
      <c r="AH30" s="151" t="str">
        <f t="shared" si="5"/>
        <v/>
      </c>
      <c r="AI30" s="151" t="str">
        <f t="shared" si="5"/>
        <v/>
      </c>
      <c r="AJ30" s="151" t="str">
        <f t="shared" si="5"/>
        <v/>
      </c>
      <c r="AK30" s="151" t="str">
        <f t="shared" si="5"/>
        <v/>
      </c>
      <c r="AL30" s="151" t="str">
        <f t="shared" si="5"/>
        <v/>
      </c>
      <c r="AM30" s="151" t="str">
        <f t="shared" si="5"/>
        <v/>
      </c>
      <c r="AN30" s="151" t="str">
        <f t="shared" si="5"/>
        <v/>
      </c>
      <c r="AO30" s="151" t="str">
        <f t="shared" si="5"/>
        <v/>
      </c>
      <c r="AP30" s="151" t="str">
        <f t="shared" si="5"/>
        <v/>
      </c>
      <c r="AQ30" s="151" t="str">
        <f t="shared" si="5"/>
        <v/>
      </c>
      <c r="AR30" s="180" t="str">
        <f t="shared" ref="AR30:AV30" si="6">IF(COUNTBLANK(AR92:AR138)=47,"",IF(SUM(AR92:AR138)&lt;6,"u",IF(SUM(AR42:BR90)&lt;15,"1",IF(SUM(AR42:BR90)&lt;23,"2",IF(SUM(AR42:BR90)&lt;31,"3",IF(SUM(AR42:BR90)&lt;47,"4","5"))))))</f>
        <v>u</v>
      </c>
      <c r="AS30" s="180" t="str">
        <f t="shared" si="6"/>
        <v>u</v>
      </c>
      <c r="AT30" s="180" t="str">
        <f t="shared" si="6"/>
        <v>u</v>
      </c>
      <c r="AU30" s="180" t="str">
        <f t="shared" si="6"/>
        <v>u</v>
      </c>
      <c r="AV30" s="173" t="str">
        <f t="shared" si="6"/>
        <v>u</v>
      </c>
      <c r="AW30" s="178"/>
      <c r="AX30" s="179"/>
    </row>
    <row r="31" spans="1:50" s="111" customFormat="1" ht="15.95" customHeight="1" thickTop="1" thickBot="1" x14ac:dyDescent="0.3">
      <c r="A31" s="110"/>
      <c r="B31" s="281" t="s">
        <v>58</v>
      </c>
      <c r="C31" s="172" t="s">
        <v>258</v>
      </c>
      <c r="D31" s="154">
        <f t="shared" ref="D31:AQ31" si="7">SUM(D140:D189)</f>
        <v>0</v>
      </c>
      <c r="E31" s="155">
        <f t="shared" si="7"/>
        <v>0</v>
      </c>
      <c r="F31" s="155">
        <f t="shared" si="7"/>
        <v>0</v>
      </c>
      <c r="G31" s="155">
        <f t="shared" si="7"/>
        <v>0</v>
      </c>
      <c r="H31" s="155">
        <f t="shared" si="7"/>
        <v>0</v>
      </c>
      <c r="I31" s="155">
        <f t="shared" si="7"/>
        <v>0</v>
      </c>
      <c r="J31" s="155">
        <f t="shared" si="7"/>
        <v>0</v>
      </c>
      <c r="K31" s="155">
        <f t="shared" si="7"/>
        <v>0</v>
      </c>
      <c r="L31" s="155">
        <f t="shared" si="7"/>
        <v>0</v>
      </c>
      <c r="M31" s="155">
        <f t="shared" si="7"/>
        <v>0</v>
      </c>
      <c r="N31" s="155">
        <f t="shared" si="7"/>
        <v>0</v>
      </c>
      <c r="O31" s="155">
        <f t="shared" si="7"/>
        <v>0</v>
      </c>
      <c r="P31" s="155">
        <f t="shared" si="7"/>
        <v>0</v>
      </c>
      <c r="Q31" s="155">
        <f t="shared" si="7"/>
        <v>0</v>
      </c>
      <c r="R31" s="155">
        <f t="shared" si="7"/>
        <v>0</v>
      </c>
      <c r="S31" s="155">
        <f t="shared" si="7"/>
        <v>0</v>
      </c>
      <c r="T31" s="155">
        <f t="shared" si="7"/>
        <v>0</v>
      </c>
      <c r="U31" s="155">
        <f t="shared" si="7"/>
        <v>0</v>
      </c>
      <c r="V31" s="155">
        <f t="shared" si="7"/>
        <v>0</v>
      </c>
      <c r="W31" s="155">
        <f t="shared" si="7"/>
        <v>0</v>
      </c>
      <c r="X31" s="155">
        <f t="shared" si="7"/>
        <v>0</v>
      </c>
      <c r="Y31" s="155">
        <f t="shared" si="7"/>
        <v>0</v>
      </c>
      <c r="Z31" s="155">
        <f t="shared" si="7"/>
        <v>0</v>
      </c>
      <c r="AA31" s="155">
        <f t="shared" si="7"/>
        <v>0</v>
      </c>
      <c r="AB31" s="155">
        <f t="shared" si="7"/>
        <v>0</v>
      </c>
      <c r="AC31" s="155">
        <f t="shared" si="7"/>
        <v>0</v>
      </c>
      <c r="AD31" s="155">
        <f t="shared" si="7"/>
        <v>0</v>
      </c>
      <c r="AE31" s="155">
        <f t="shared" si="7"/>
        <v>0</v>
      </c>
      <c r="AF31" s="155">
        <f t="shared" si="7"/>
        <v>0</v>
      </c>
      <c r="AG31" s="155">
        <f t="shared" si="7"/>
        <v>0</v>
      </c>
      <c r="AH31" s="155">
        <f t="shared" si="7"/>
        <v>0</v>
      </c>
      <c r="AI31" s="155">
        <f t="shared" si="7"/>
        <v>0</v>
      </c>
      <c r="AJ31" s="155">
        <f t="shared" si="7"/>
        <v>0</v>
      </c>
      <c r="AK31" s="155">
        <f t="shared" si="7"/>
        <v>0</v>
      </c>
      <c r="AL31" s="155">
        <f t="shared" si="7"/>
        <v>0</v>
      </c>
      <c r="AM31" s="155">
        <f t="shared" si="7"/>
        <v>0</v>
      </c>
      <c r="AN31" s="155">
        <f t="shared" si="7"/>
        <v>0</v>
      </c>
      <c r="AO31" s="155">
        <f t="shared" si="7"/>
        <v>0</v>
      </c>
      <c r="AP31" s="155">
        <f t="shared" si="7"/>
        <v>0</v>
      </c>
      <c r="AQ31" s="155">
        <f t="shared" si="7"/>
        <v>0</v>
      </c>
      <c r="AR31" s="173"/>
      <c r="AS31" s="174"/>
      <c r="AT31" s="174"/>
      <c r="AU31" s="174"/>
      <c r="AV31" s="174"/>
      <c r="AW31" s="175" t="e">
        <f>SUMIF(D31:AQ31,"&lt;&gt;",D31:AQ31)/COUNTIF(D31:AQ31,"&lt;&gt;0")</f>
        <v>#DIV/0!</v>
      </c>
      <c r="AX31" s="176" t="e">
        <f>AW31/100</f>
        <v>#DIV/0!</v>
      </c>
    </row>
    <row r="32" spans="1:50" s="111" customFormat="1" ht="15.95" customHeight="1" thickTop="1" thickBot="1" x14ac:dyDescent="0.3">
      <c r="A32" s="110"/>
      <c r="B32" s="282"/>
      <c r="C32" s="177" t="s">
        <v>249</v>
      </c>
      <c r="D32" s="150" t="str">
        <f>IF(COUNTBLANK(D140:D189)=50,"",IF(SUM(D140:D189)&lt;9,"u",IF(SUM(D140:D189)&lt;21,"1",IF(SUM(D140:D189)&lt;34,"2",IF(SUM(D140:D189)&lt;47,"3",IF(SUM(D140:D189)&lt;63,"4","5"))))))</f>
        <v/>
      </c>
      <c r="E32" s="151" t="str">
        <f t="shared" ref="E32:AV32" si="8">IF(COUNTBLANK(E140:E189)=50,"",IF(SUM(E140:E189)&lt;9,"u",IF(SUM(E140:E189)&lt;21,"1",IF(SUM(E140:E189)&lt;34,"2",IF(SUM(E140:E189)&lt;47,"3",IF(SUM(E140:E189)&lt;63,"4","5"))))))</f>
        <v/>
      </c>
      <c r="F32" s="151" t="str">
        <f t="shared" si="8"/>
        <v/>
      </c>
      <c r="G32" s="151" t="str">
        <f t="shared" si="8"/>
        <v/>
      </c>
      <c r="H32" s="151" t="str">
        <f t="shared" si="8"/>
        <v/>
      </c>
      <c r="I32" s="151" t="str">
        <f t="shared" si="8"/>
        <v/>
      </c>
      <c r="J32" s="151" t="str">
        <f t="shared" si="8"/>
        <v/>
      </c>
      <c r="K32" s="151" t="str">
        <f t="shared" si="8"/>
        <v/>
      </c>
      <c r="L32" s="151" t="str">
        <f t="shared" si="8"/>
        <v/>
      </c>
      <c r="M32" s="151" t="str">
        <f t="shared" si="8"/>
        <v/>
      </c>
      <c r="N32" s="151" t="str">
        <f t="shared" si="8"/>
        <v/>
      </c>
      <c r="O32" s="151" t="str">
        <f t="shared" si="8"/>
        <v/>
      </c>
      <c r="P32" s="151" t="str">
        <f t="shared" si="8"/>
        <v/>
      </c>
      <c r="Q32" s="151" t="str">
        <f t="shared" si="8"/>
        <v/>
      </c>
      <c r="R32" s="151" t="str">
        <f t="shared" si="8"/>
        <v/>
      </c>
      <c r="S32" s="151" t="str">
        <f t="shared" si="8"/>
        <v/>
      </c>
      <c r="T32" s="151" t="str">
        <f t="shared" si="8"/>
        <v/>
      </c>
      <c r="U32" s="151" t="str">
        <f t="shared" si="8"/>
        <v/>
      </c>
      <c r="V32" s="151" t="str">
        <f t="shared" si="8"/>
        <v/>
      </c>
      <c r="W32" s="151" t="str">
        <f t="shared" si="8"/>
        <v/>
      </c>
      <c r="X32" s="151" t="str">
        <f t="shared" si="8"/>
        <v/>
      </c>
      <c r="Y32" s="151" t="str">
        <f t="shared" si="8"/>
        <v/>
      </c>
      <c r="Z32" s="151" t="str">
        <f t="shared" si="8"/>
        <v/>
      </c>
      <c r="AA32" s="151" t="str">
        <f t="shared" si="8"/>
        <v/>
      </c>
      <c r="AB32" s="151" t="str">
        <f t="shared" si="8"/>
        <v/>
      </c>
      <c r="AC32" s="151" t="str">
        <f t="shared" si="8"/>
        <v/>
      </c>
      <c r="AD32" s="151" t="str">
        <f t="shared" si="8"/>
        <v/>
      </c>
      <c r="AE32" s="151" t="str">
        <f t="shared" si="8"/>
        <v/>
      </c>
      <c r="AF32" s="151" t="str">
        <f t="shared" si="8"/>
        <v/>
      </c>
      <c r="AG32" s="151" t="str">
        <f t="shared" si="8"/>
        <v/>
      </c>
      <c r="AH32" s="151" t="str">
        <f t="shared" si="8"/>
        <v/>
      </c>
      <c r="AI32" s="151" t="str">
        <f t="shared" si="8"/>
        <v/>
      </c>
      <c r="AJ32" s="151" t="str">
        <f t="shared" si="8"/>
        <v/>
      </c>
      <c r="AK32" s="151" t="str">
        <f t="shared" si="8"/>
        <v/>
      </c>
      <c r="AL32" s="151" t="str">
        <f t="shared" si="8"/>
        <v/>
      </c>
      <c r="AM32" s="151" t="str">
        <f t="shared" si="8"/>
        <v/>
      </c>
      <c r="AN32" s="151" t="str">
        <f t="shared" si="8"/>
        <v/>
      </c>
      <c r="AO32" s="151" t="str">
        <f t="shared" si="8"/>
        <v/>
      </c>
      <c r="AP32" s="151" t="str">
        <f t="shared" si="8"/>
        <v/>
      </c>
      <c r="AQ32" s="151" t="str">
        <f t="shared" si="8"/>
        <v/>
      </c>
      <c r="AR32" s="173" t="str">
        <f t="shared" si="8"/>
        <v>u</v>
      </c>
      <c r="AS32" s="174" t="str">
        <f t="shared" si="8"/>
        <v>u</v>
      </c>
      <c r="AT32" s="174" t="str">
        <f t="shared" si="8"/>
        <v>u</v>
      </c>
      <c r="AU32" s="174" t="str">
        <f t="shared" si="8"/>
        <v>u</v>
      </c>
      <c r="AV32" s="174" t="str">
        <f t="shared" si="8"/>
        <v>u</v>
      </c>
      <c r="AW32" s="178"/>
      <c r="AX32" s="179"/>
    </row>
    <row r="33" spans="1:51" s="113" customFormat="1" ht="18" customHeight="1" thickTop="1" thickBot="1" x14ac:dyDescent="0.35">
      <c r="A33" s="112"/>
      <c r="B33" s="277" t="s">
        <v>66</v>
      </c>
      <c r="C33" s="223" t="s">
        <v>74</v>
      </c>
      <c r="D33" s="156">
        <f t="shared" ref="D33:AQ33" si="9">D27+D29+D31</f>
        <v>0</v>
      </c>
      <c r="E33" s="157">
        <f t="shared" si="9"/>
        <v>0</v>
      </c>
      <c r="F33" s="157">
        <f t="shared" si="9"/>
        <v>0</v>
      </c>
      <c r="G33" s="157">
        <f t="shared" si="9"/>
        <v>0</v>
      </c>
      <c r="H33" s="157">
        <f t="shared" si="9"/>
        <v>0</v>
      </c>
      <c r="I33" s="157">
        <f t="shared" si="9"/>
        <v>0</v>
      </c>
      <c r="J33" s="157">
        <f t="shared" si="9"/>
        <v>0</v>
      </c>
      <c r="K33" s="157">
        <f t="shared" si="9"/>
        <v>0</v>
      </c>
      <c r="L33" s="157">
        <f t="shared" si="9"/>
        <v>0</v>
      </c>
      <c r="M33" s="157">
        <f t="shared" si="9"/>
        <v>0</v>
      </c>
      <c r="N33" s="157">
        <f t="shared" si="9"/>
        <v>0</v>
      </c>
      <c r="O33" s="157">
        <f t="shared" si="9"/>
        <v>0</v>
      </c>
      <c r="P33" s="157">
        <f t="shared" si="9"/>
        <v>0</v>
      </c>
      <c r="Q33" s="157">
        <f t="shared" si="9"/>
        <v>0</v>
      </c>
      <c r="R33" s="157">
        <f t="shared" si="9"/>
        <v>0</v>
      </c>
      <c r="S33" s="157">
        <f t="shared" si="9"/>
        <v>0</v>
      </c>
      <c r="T33" s="157">
        <f t="shared" si="9"/>
        <v>0</v>
      </c>
      <c r="U33" s="157">
        <f t="shared" si="9"/>
        <v>0</v>
      </c>
      <c r="V33" s="157">
        <f t="shared" si="9"/>
        <v>0</v>
      </c>
      <c r="W33" s="157">
        <f t="shared" si="9"/>
        <v>0</v>
      </c>
      <c r="X33" s="157">
        <f t="shared" si="9"/>
        <v>0</v>
      </c>
      <c r="Y33" s="157">
        <f t="shared" si="9"/>
        <v>0</v>
      </c>
      <c r="Z33" s="157">
        <f t="shared" si="9"/>
        <v>0</v>
      </c>
      <c r="AA33" s="157">
        <f t="shared" si="9"/>
        <v>0</v>
      </c>
      <c r="AB33" s="157">
        <f t="shared" si="9"/>
        <v>0</v>
      </c>
      <c r="AC33" s="157">
        <f t="shared" si="9"/>
        <v>0</v>
      </c>
      <c r="AD33" s="157">
        <f t="shared" si="9"/>
        <v>0</v>
      </c>
      <c r="AE33" s="157">
        <f t="shared" si="9"/>
        <v>0</v>
      </c>
      <c r="AF33" s="157">
        <f t="shared" si="9"/>
        <v>0</v>
      </c>
      <c r="AG33" s="157">
        <f t="shared" si="9"/>
        <v>0</v>
      </c>
      <c r="AH33" s="157">
        <f t="shared" si="9"/>
        <v>0</v>
      </c>
      <c r="AI33" s="157">
        <f t="shared" si="9"/>
        <v>0</v>
      </c>
      <c r="AJ33" s="157">
        <f t="shared" si="9"/>
        <v>0</v>
      </c>
      <c r="AK33" s="157">
        <f t="shared" si="9"/>
        <v>0</v>
      </c>
      <c r="AL33" s="157">
        <f t="shared" si="9"/>
        <v>0</v>
      </c>
      <c r="AM33" s="157">
        <f t="shared" si="9"/>
        <v>0</v>
      </c>
      <c r="AN33" s="157">
        <f t="shared" si="9"/>
        <v>0</v>
      </c>
      <c r="AO33" s="157">
        <f t="shared" si="9"/>
        <v>0</v>
      </c>
      <c r="AP33" s="157">
        <f t="shared" si="9"/>
        <v>0</v>
      </c>
      <c r="AQ33" s="158">
        <f t="shared" si="9"/>
        <v>0</v>
      </c>
      <c r="AR33" s="181"/>
      <c r="AS33" s="182"/>
      <c r="AT33" s="182"/>
      <c r="AU33" s="182"/>
      <c r="AV33" s="182"/>
      <c r="AW33" s="183" t="e">
        <f>SUMIF(D33:AQ33,"&lt;&gt;",D33:AQ33)/COUNTIF(D33:AQ33,"&lt;&gt;0")</f>
        <v>#DIV/0!</v>
      </c>
      <c r="AX33" s="184" t="e">
        <f>AW33/300</f>
        <v>#DIV/0!</v>
      </c>
    </row>
    <row r="34" spans="1:51" s="113" customFormat="1" ht="18" customHeight="1" thickTop="1" thickBot="1" x14ac:dyDescent="0.35">
      <c r="A34" s="112"/>
      <c r="B34" s="278"/>
      <c r="C34" s="185" t="s">
        <v>250</v>
      </c>
      <c r="D34" s="162" t="str">
        <f>IF(COUNTBLANK(D42:D189)=148,"",IF(SUM(D42:D189)&lt;28,"U",IF(SUM(D42:D189)&lt;60,"1",IF(SUM(D42:D189)&lt;93,"2",IF(SUM(D42:D189)&lt;126,"3",IF(SUM(D42:D189)&lt;174,"4","5"))))))</f>
        <v/>
      </c>
      <c r="E34" s="163" t="str">
        <f t="shared" ref="E34:AQ34" si="10">IF(COUNTBLANK(E42:E189)=148,"",IF(SUM(E42:E189)&lt;28,"U",IF(SUM(E42:E189)&lt;60,"1",IF(SUM(E42:E189)&lt;93,"2",IF(SUM(E42:E189)&lt;126,"3",IF(SUM(E42:E189)&lt;174,"4","5"))))))</f>
        <v/>
      </c>
      <c r="F34" s="163" t="str">
        <f t="shared" si="10"/>
        <v/>
      </c>
      <c r="G34" s="163" t="str">
        <f t="shared" si="10"/>
        <v/>
      </c>
      <c r="H34" s="163" t="str">
        <f t="shared" si="10"/>
        <v/>
      </c>
      <c r="I34" s="163" t="str">
        <f t="shared" si="10"/>
        <v/>
      </c>
      <c r="J34" s="163" t="str">
        <f t="shared" si="10"/>
        <v/>
      </c>
      <c r="K34" s="163" t="str">
        <f t="shared" si="10"/>
        <v/>
      </c>
      <c r="L34" s="163" t="str">
        <f t="shared" si="10"/>
        <v/>
      </c>
      <c r="M34" s="163" t="str">
        <f t="shared" si="10"/>
        <v/>
      </c>
      <c r="N34" s="163" t="str">
        <f t="shared" si="10"/>
        <v/>
      </c>
      <c r="O34" s="163" t="str">
        <f t="shared" si="10"/>
        <v/>
      </c>
      <c r="P34" s="163" t="str">
        <f t="shared" si="10"/>
        <v/>
      </c>
      <c r="Q34" s="163" t="str">
        <f t="shared" si="10"/>
        <v/>
      </c>
      <c r="R34" s="163" t="str">
        <f t="shared" si="10"/>
        <v/>
      </c>
      <c r="S34" s="163" t="str">
        <f t="shared" si="10"/>
        <v/>
      </c>
      <c r="T34" s="163" t="str">
        <f t="shared" si="10"/>
        <v/>
      </c>
      <c r="U34" s="163" t="str">
        <f t="shared" si="10"/>
        <v/>
      </c>
      <c r="V34" s="163" t="str">
        <f t="shared" si="10"/>
        <v/>
      </c>
      <c r="W34" s="163" t="str">
        <f t="shared" si="10"/>
        <v/>
      </c>
      <c r="X34" s="163" t="str">
        <f t="shared" si="10"/>
        <v/>
      </c>
      <c r="Y34" s="163" t="str">
        <f t="shared" si="10"/>
        <v/>
      </c>
      <c r="Z34" s="163" t="str">
        <f t="shared" si="10"/>
        <v/>
      </c>
      <c r="AA34" s="163" t="str">
        <f t="shared" si="10"/>
        <v/>
      </c>
      <c r="AB34" s="163" t="str">
        <f t="shared" si="10"/>
        <v/>
      </c>
      <c r="AC34" s="163" t="str">
        <f t="shared" si="10"/>
        <v/>
      </c>
      <c r="AD34" s="163" t="str">
        <f t="shared" si="10"/>
        <v/>
      </c>
      <c r="AE34" s="163" t="str">
        <f t="shared" si="10"/>
        <v/>
      </c>
      <c r="AF34" s="163" t="str">
        <f t="shared" si="10"/>
        <v/>
      </c>
      <c r="AG34" s="163" t="str">
        <f t="shared" si="10"/>
        <v/>
      </c>
      <c r="AH34" s="163" t="str">
        <f t="shared" si="10"/>
        <v/>
      </c>
      <c r="AI34" s="163" t="str">
        <f t="shared" si="10"/>
        <v/>
      </c>
      <c r="AJ34" s="163" t="str">
        <f t="shared" si="10"/>
        <v/>
      </c>
      <c r="AK34" s="163" t="str">
        <f t="shared" si="10"/>
        <v/>
      </c>
      <c r="AL34" s="163" t="str">
        <f t="shared" si="10"/>
        <v/>
      </c>
      <c r="AM34" s="163" t="str">
        <f t="shared" si="10"/>
        <v/>
      </c>
      <c r="AN34" s="163" t="str">
        <f t="shared" si="10"/>
        <v/>
      </c>
      <c r="AO34" s="163" t="str">
        <f t="shared" si="10"/>
        <v/>
      </c>
      <c r="AP34" s="163" t="str">
        <f t="shared" si="10"/>
        <v/>
      </c>
      <c r="AQ34" s="164" t="str">
        <f t="shared" si="10"/>
        <v/>
      </c>
      <c r="AR34" s="186"/>
      <c r="AS34" s="186"/>
      <c r="AT34" s="186"/>
      <c r="AU34" s="186"/>
      <c r="AV34" s="181"/>
      <c r="AW34" s="187"/>
      <c r="AX34" s="188"/>
    </row>
    <row r="35" spans="1:51" ht="15" customHeight="1" thickBot="1" x14ac:dyDescent="0.3">
      <c r="A35" s="58"/>
      <c r="B35" s="189"/>
      <c r="C35" s="190"/>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1"/>
      <c r="AN35" s="191"/>
      <c r="AO35" s="191"/>
      <c r="AP35" s="191"/>
      <c r="AQ35" s="191"/>
      <c r="AR35" s="192"/>
      <c r="AS35" s="192"/>
      <c r="AT35" s="192"/>
      <c r="AU35" s="192"/>
      <c r="AV35" s="192"/>
      <c r="AW35" s="193"/>
      <c r="AX35" s="193"/>
    </row>
    <row r="36" spans="1:51" customFormat="1" ht="15" customHeight="1" thickBot="1" x14ac:dyDescent="0.3">
      <c r="B36" s="274" t="s">
        <v>257</v>
      </c>
      <c r="C36" s="194" t="s">
        <v>56</v>
      </c>
      <c r="D36" s="114" t="str">
        <f t="shared" ref="D36:AQ36" si="11">IF(COUNTBLANK(D42:D90)=49,"",RANK(D27,$D$27:$AQ$27))</f>
        <v/>
      </c>
      <c r="E36" s="102" t="str">
        <f t="shared" si="11"/>
        <v/>
      </c>
      <c r="F36" s="102" t="str">
        <f t="shared" si="11"/>
        <v/>
      </c>
      <c r="G36" s="102" t="str">
        <f t="shared" si="11"/>
        <v/>
      </c>
      <c r="H36" s="102" t="str">
        <f t="shared" si="11"/>
        <v/>
      </c>
      <c r="I36" s="102" t="str">
        <f t="shared" si="11"/>
        <v/>
      </c>
      <c r="J36" s="102" t="str">
        <f t="shared" si="11"/>
        <v/>
      </c>
      <c r="K36" s="102" t="str">
        <f t="shared" si="11"/>
        <v/>
      </c>
      <c r="L36" s="102" t="str">
        <f t="shared" si="11"/>
        <v/>
      </c>
      <c r="M36" s="102" t="str">
        <f t="shared" si="11"/>
        <v/>
      </c>
      <c r="N36" s="102" t="str">
        <f t="shared" si="11"/>
        <v/>
      </c>
      <c r="O36" s="102" t="str">
        <f t="shared" si="11"/>
        <v/>
      </c>
      <c r="P36" s="102" t="str">
        <f t="shared" si="11"/>
        <v/>
      </c>
      <c r="Q36" s="102" t="str">
        <f t="shared" si="11"/>
        <v/>
      </c>
      <c r="R36" s="102" t="str">
        <f t="shared" si="11"/>
        <v/>
      </c>
      <c r="S36" s="102" t="str">
        <f t="shared" si="11"/>
        <v/>
      </c>
      <c r="T36" s="102" t="str">
        <f t="shared" si="11"/>
        <v/>
      </c>
      <c r="U36" s="102" t="str">
        <f t="shared" si="11"/>
        <v/>
      </c>
      <c r="V36" s="102" t="str">
        <f t="shared" si="11"/>
        <v/>
      </c>
      <c r="W36" s="102" t="str">
        <f t="shared" si="11"/>
        <v/>
      </c>
      <c r="X36" s="102" t="str">
        <f t="shared" si="11"/>
        <v/>
      </c>
      <c r="Y36" s="102" t="str">
        <f t="shared" si="11"/>
        <v/>
      </c>
      <c r="Z36" s="102" t="str">
        <f t="shared" si="11"/>
        <v/>
      </c>
      <c r="AA36" s="102" t="str">
        <f t="shared" si="11"/>
        <v/>
      </c>
      <c r="AB36" s="102" t="str">
        <f t="shared" si="11"/>
        <v/>
      </c>
      <c r="AC36" s="102" t="str">
        <f t="shared" si="11"/>
        <v/>
      </c>
      <c r="AD36" s="102" t="str">
        <f t="shared" si="11"/>
        <v/>
      </c>
      <c r="AE36" s="102" t="str">
        <f t="shared" si="11"/>
        <v/>
      </c>
      <c r="AF36" s="102" t="str">
        <f t="shared" si="11"/>
        <v/>
      </c>
      <c r="AG36" s="102" t="str">
        <f t="shared" si="11"/>
        <v/>
      </c>
      <c r="AH36" s="102" t="str">
        <f t="shared" si="11"/>
        <v/>
      </c>
      <c r="AI36" s="102" t="str">
        <f t="shared" si="11"/>
        <v/>
      </c>
      <c r="AJ36" s="102" t="str">
        <f t="shared" si="11"/>
        <v/>
      </c>
      <c r="AK36" s="102" t="str">
        <f t="shared" si="11"/>
        <v/>
      </c>
      <c r="AL36" s="102" t="str">
        <f t="shared" si="11"/>
        <v/>
      </c>
      <c r="AM36" s="102" t="str">
        <f t="shared" si="11"/>
        <v/>
      </c>
      <c r="AN36" s="102" t="str">
        <f t="shared" si="11"/>
        <v/>
      </c>
      <c r="AO36" s="102" t="str">
        <f t="shared" si="11"/>
        <v/>
      </c>
      <c r="AP36" s="102" t="str">
        <f t="shared" si="11"/>
        <v/>
      </c>
      <c r="AQ36" s="103" t="str">
        <f t="shared" si="11"/>
        <v/>
      </c>
      <c r="AR36" s="53"/>
      <c r="AS36" s="53"/>
      <c r="AT36" s="53"/>
      <c r="AU36" s="53"/>
      <c r="AV36" s="53"/>
      <c r="AW36" s="193"/>
      <c r="AX36" s="193"/>
      <c r="AY36" s="101"/>
    </row>
    <row r="37" spans="1:51" customFormat="1" ht="15" customHeight="1" thickTop="1" thickBot="1" x14ac:dyDescent="0.3">
      <c r="B37" s="275"/>
      <c r="C37" s="195" t="s">
        <v>57</v>
      </c>
      <c r="D37" s="115" t="str">
        <f t="shared" ref="D37:AQ37" si="12">IF(COUNTBLANK(D92:D138)=47,"",RANK(D29,$D$29:$AQ$29))</f>
        <v/>
      </c>
      <c r="E37" s="104" t="str">
        <f t="shared" si="12"/>
        <v/>
      </c>
      <c r="F37" s="104" t="str">
        <f t="shared" si="12"/>
        <v/>
      </c>
      <c r="G37" s="104" t="str">
        <f t="shared" si="12"/>
        <v/>
      </c>
      <c r="H37" s="104" t="str">
        <f t="shared" si="12"/>
        <v/>
      </c>
      <c r="I37" s="104" t="str">
        <f t="shared" si="12"/>
        <v/>
      </c>
      <c r="J37" s="104" t="str">
        <f t="shared" si="12"/>
        <v/>
      </c>
      <c r="K37" s="104" t="str">
        <f t="shared" si="12"/>
        <v/>
      </c>
      <c r="L37" s="104" t="str">
        <f t="shared" si="12"/>
        <v/>
      </c>
      <c r="M37" s="104" t="str">
        <f t="shared" si="12"/>
        <v/>
      </c>
      <c r="N37" s="104" t="str">
        <f t="shared" si="12"/>
        <v/>
      </c>
      <c r="O37" s="104" t="str">
        <f t="shared" si="12"/>
        <v/>
      </c>
      <c r="P37" s="104" t="str">
        <f t="shared" si="12"/>
        <v/>
      </c>
      <c r="Q37" s="104" t="str">
        <f t="shared" si="12"/>
        <v/>
      </c>
      <c r="R37" s="104" t="str">
        <f t="shared" si="12"/>
        <v/>
      </c>
      <c r="S37" s="104" t="str">
        <f t="shared" si="12"/>
        <v/>
      </c>
      <c r="T37" s="104" t="str">
        <f t="shared" si="12"/>
        <v/>
      </c>
      <c r="U37" s="104" t="str">
        <f t="shared" si="12"/>
        <v/>
      </c>
      <c r="V37" s="104" t="str">
        <f t="shared" si="12"/>
        <v/>
      </c>
      <c r="W37" s="104" t="str">
        <f t="shared" si="12"/>
        <v/>
      </c>
      <c r="X37" s="104" t="str">
        <f t="shared" si="12"/>
        <v/>
      </c>
      <c r="Y37" s="104" t="str">
        <f t="shared" si="12"/>
        <v/>
      </c>
      <c r="Z37" s="104" t="str">
        <f t="shared" si="12"/>
        <v/>
      </c>
      <c r="AA37" s="104" t="str">
        <f t="shared" si="12"/>
        <v/>
      </c>
      <c r="AB37" s="104" t="str">
        <f t="shared" si="12"/>
        <v/>
      </c>
      <c r="AC37" s="104" t="str">
        <f t="shared" si="12"/>
        <v/>
      </c>
      <c r="AD37" s="104" t="str">
        <f t="shared" si="12"/>
        <v/>
      </c>
      <c r="AE37" s="104" t="str">
        <f t="shared" si="12"/>
        <v/>
      </c>
      <c r="AF37" s="104" t="str">
        <f t="shared" si="12"/>
        <v/>
      </c>
      <c r="AG37" s="104" t="str">
        <f t="shared" si="12"/>
        <v/>
      </c>
      <c r="AH37" s="104" t="str">
        <f t="shared" si="12"/>
        <v/>
      </c>
      <c r="AI37" s="104" t="str">
        <f t="shared" si="12"/>
        <v/>
      </c>
      <c r="AJ37" s="104" t="str">
        <f t="shared" si="12"/>
        <v/>
      </c>
      <c r="AK37" s="104" t="str">
        <f t="shared" si="12"/>
        <v/>
      </c>
      <c r="AL37" s="104" t="str">
        <f t="shared" si="12"/>
        <v/>
      </c>
      <c r="AM37" s="104" t="str">
        <f t="shared" si="12"/>
        <v/>
      </c>
      <c r="AN37" s="104" t="str">
        <f t="shared" si="12"/>
        <v/>
      </c>
      <c r="AO37" s="104" t="str">
        <f t="shared" si="12"/>
        <v/>
      </c>
      <c r="AP37" s="104" t="str">
        <f t="shared" si="12"/>
        <v/>
      </c>
      <c r="AQ37" s="105" t="str">
        <f t="shared" si="12"/>
        <v/>
      </c>
      <c r="AR37" s="53"/>
      <c r="AS37" s="53"/>
      <c r="AT37" s="53"/>
      <c r="AU37" s="53"/>
      <c r="AV37" s="53"/>
      <c r="AW37" s="193"/>
      <c r="AX37" s="193"/>
      <c r="AY37" s="101"/>
    </row>
    <row r="38" spans="1:51" customFormat="1" ht="15" customHeight="1" thickTop="1" thickBot="1" x14ac:dyDescent="0.3">
      <c r="B38" s="275"/>
      <c r="C38" s="196" t="s">
        <v>58</v>
      </c>
      <c r="D38" s="116" t="str">
        <f t="shared" ref="D38:AQ38" si="13">IF(COUNTBLANK(D140:D189)=50,"",RANK(D31,$D$31:$AQ$31))</f>
        <v/>
      </c>
      <c r="E38" s="106" t="str">
        <f t="shared" si="13"/>
        <v/>
      </c>
      <c r="F38" s="106" t="str">
        <f t="shared" si="13"/>
        <v/>
      </c>
      <c r="G38" s="106" t="str">
        <f t="shared" si="13"/>
        <v/>
      </c>
      <c r="H38" s="106" t="str">
        <f t="shared" si="13"/>
        <v/>
      </c>
      <c r="I38" s="106" t="str">
        <f t="shared" si="13"/>
        <v/>
      </c>
      <c r="J38" s="106" t="str">
        <f t="shared" si="13"/>
        <v/>
      </c>
      <c r="K38" s="106" t="str">
        <f t="shared" si="13"/>
        <v/>
      </c>
      <c r="L38" s="106" t="str">
        <f t="shared" si="13"/>
        <v/>
      </c>
      <c r="M38" s="106" t="str">
        <f t="shared" si="13"/>
        <v/>
      </c>
      <c r="N38" s="106" t="str">
        <f t="shared" si="13"/>
        <v/>
      </c>
      <c r="O38" s="106" t="str">
        <f t="shared" si="13"/>
        <v/>
      </c>
      <c r="P38" s="106" t="str">
        <f t="shared" si="13"/>
        <v/>
      </c>
      <c r="Q38" s="106" t="str">
        <f t="shared" si="13"/>
        <v/>
      </c>
      <c r="R38" s="106" t="str">
        <f t="shared" si="13"/>
        <v/>
      </c>
      <c r="S38" s="106" t="str">
        <f t="shared" si="13"/>
        <v/>
      </c>
      <c r="T38" s="106" t="str">
        <f t="shared" si="13"/>
        <v/>
      </c>
      <c r="U38" s="106" t="str">
        <f t="shared" si="13"/>
        <v/>
      </c>
      <c r="V38" s="106" t="str">
        <f t="shared" si="13"/>
        <v/>
      </c>
      <c r="W38" s="106" t="str">
        <f t="shared" si="13"/>
        <v/>
      </c>
      <c r="X38" s="106" t="str">
        <f t="shared" si="13"/>
        <v/>
      </c>
      <c r="Y38" s="106" t="str">
        <f t="shared" si="13"/>
        <v/>
      </c>
      <c r="Z38" s="106" t="str">
        <f t="shared" si="13"/>
        <v/>
      </c>
      <c r="AA38" s="106" t="str">
        <f t="shared" si="13"/>
        <v/>
      </c>
      <c r="AB38" s="106" t="str">
        <f t="shared" si="13"/>
        <v/>
      </c>
      <c r="AC38" s="106" t="str">
        <f t="shared" si="13"/>
        <v/>
      </c>
      <c r="AD38" s="106" t="str">
        <f t="shared" si="13"/>
        <v/>
      </c>
      <c r="AE38" s="106" t="str">
        <f t="shared" si="13"/>
        <v/>
      </c>
      <c r="AF38" s="106" t="str">
        <f t="shared" si="13"/>
        <v/>
      </c>
      <c r="AG38" s="106" t="str">
        <f t="shared" si="13"/>
        <v/>
      </c>
      <c r="AH38" s="106" t="str">
        <f t="shared" si="13"/>
        <v/>
      </c>
      <c r="AI38" s="106" t="str">
        <f t="shared" si="13"/>
        <v/>
      </c>
      <c r="AJ38" s="106" t="str">
        <f t="shared" si="13"/>
        <v/>
      </c>
      <c r="AK38" s="106" t="str">
        <f t="shared" si="13"/>
        <v/>
      </c>
      <c r="AL38" s="106" t="str">
        <f t="shared" si="13"/>
        <v/>
      </c>
      <c r="AM38" s="106" t="str">
        <f t="shared" si="13"/>
        <v/>
      </c>
      <c r="AN38" s="106" t="str">
        <f t="shared" si="13"/>
        <v/>
      </c>
      <c r="AO38" s="106" t="str">
        <f t="shared" si="13"/>
        <v/>
      </c>
      <c r="AP38" s="106" t="str">
        <f t="shared" si="13"/>
        <v/>
      </c>
      <c r="AQ38" s="107" t="str">
        <f t="shared" si="13"/>
        <v/>
      </c>
      <c r="AR38" s="53"/>
      <c r="AS38" s="53"/>
      <c r="AT38" s="53"/>
      <c r="AU38" s="53"/>
      <c r="AV38" s="53"/>
      <c r="AW38" s="193"/>
      <c r="AX38" s="193"/>
      <c r="AY38" s="101"/>
    </row>
    <row r="39" spans="1:51" customFormat="1" ht="15" customHeight="1" thickTop="1" thickBot="1" x14ac:dyDescent="0.3">
      <c r="B39" s="276"/>
      <c r="C39" s="197" t="s">
        <v>66</v>
      </c>
      <c r="D39" s="117" t="str">
        <f t="shared" ref="D39:AQ39" si="14">IF(COUNTBLANK(D42:D189)=148,"",RANK(D33,$D$33:$AQ$33))</f>
        <v/>
      </c>
      <c r="E39" s="108" t="str">
        <f t="shared" si="14"/>
        <v/>
      </c>
      <c r="F39" s="108" t="str">
        <f t="shared" si="14"/>
        <v/>
      </c>
      <c r="G39" s="108" t="str">
        <f t="shared" si="14"/>
        <v/>
      </c>
      <c r="H39" s="108" t="str">
        <f t="shared" si="14"/>
        <v/>
      </c>
      <c r="I39" s="108" t="str">
        <f t="shared" si="14"/>
        <v/>
      </c>
      <c r="J39" s="108" t="str">
        <f t="shared" si="14"/>
        <v/>
      </c>
      <c r="K39" s="108" t="str">
        <f t="shared" si="14"/>
        <v/>
      </c>
      <c r="L39" s="108" t="str">
        <f t="shared" si="14"/>
        <v/>
      </c>
      <c r="M39" s="108" t="str">
        <f t="shared" si="14"/>
        <v/>
      </c>
      <c r="N39" s="108" t="str">
        <f t="shared" si="14"/>
        <v/>
      </c>
      <c r="O39" s="108" t="str">
        <f t="shared" si="14"/>
        <v/>
      </c>
      <c r="P39" s="108" t="str">
        <f t="shared" si="14"/>
        <v/>
      </c>
      <c r="Q39" s="108" t="str">
        <f t="shared" si="14"/>
        <v/>
      </c>
      <c r="R39" s="108" t="str">
        <f t="shared" si="14"/>
        <v/>
      </c>
      <c r="S39" s="108" t="str">
        <f t="shared" si="14"/>
        <v/>
      </c>
      <c r="T39" s="108" t="str">
        <f t="shared" si="14"/>
        <v/>
      </c>
      <c r="U39" s="108" t="str">
        <f t="shared" si="14"/>
        <v/>
      </c>
      <c r="V39" s="108" t="str">
        <f t="shared" si="14"/>
        <v/>
      </c>
      <c r="W39" s="108" t="str">
        <f t="shared" si="14"/>
        <v/>
      </c>
      <c r="X39" s="108" t="str">
        <f t="shared" si="14"/>
        <v/>
      </c>
      <c r="Y39" s="108" t="str">
        <f t="shared" si="14"/>
        <v/>
      </c>
      <c r="Z39" s="108" t="str">
        <f t="shared" si="14"/>
        <v/>
      </c>
      <c r="AA39" s="108" t="str">
        <f t="shared" si="14"/>
        <v/>
      </c>
      <c r="AB39" s="108" t="str">
        <f t="shared" si="14"/>
        <v/>
      </c>
      <c r="AC39" s="108" t="str">
        <f t="shared" si="14"/>
        <v/>
      </c>
      <c r="AD39" s="108" t="str">
        <f t="shared" si="14"/>
        <v/>
      </c>
      <c r="AE39" s="108" t="str">
        <f t="shared" si="14"/>
        <v/>
      </c>
      <c r="AF39" s="108" t="str">
        <f t="shared" si="14"/>
        <v/>
      </c>
      <c r="AG39" s="108" t="str">
        <f t="shared" si="14"/>
        <v/>
      </c>
      <c r="AH39" s="108" t="str">
        <f t="shared" si="14"/>
        <v/>
      </c>
      <c r="AI39" s="108" t="str">
        <f t="shared" si="14"/>
        <v/>
      </c>
      <c r="AJ39" s="108" t="str">
        <f t="shared" si="14"/>
        <v/>
      </c>
      <c r="AK39" s="108" t="str">
        <f t="shared" si="14"/>
        <v/>
      </c>
      <c r="AL39" s="108" t="str">
        <f t="shared" si="14"/>
        <v/>
      </c>
      <c r="AM39" s="108" t="str">
        <f t="shared" si="14"/>
        <v/>
      </c>
      <c r="AN39" s="108" t="str">
        <f t="shared" si="14"/>
        <v/>
      </c>
      <c r="AO39" s="108" t="str">
        <f t="shared" si="14"/>
        <v/>
      </c>
      <c r="AP39" s="108" t="str">
        <f t="shared" si="14"/>
        <v/>
      </c>
      <c r="AQ39" s="109" t="str">
        <f t="shared" si="14"/>
        <v/>
      </c>
      <c r="AR39" s="53"/>
      <c r="AS39" s="53"/>
      <c r="AT39" s="53"/>
      <c r="AU39" s="53"/>
      <c r="AV39" s="53"/>
      <c r="AW39" s="193"/>
      <c r="AX39" s="193"/>
      <c r="AY39" s="101"/>
    </row>
    <row r="40" spans="1:51" ht="15" customHeight="1" thickBot="1" x14ac:dyDescent="0.3">
      <c r="A40" s="58"/>
      <c r="B40" s="59"/>
      <c r="C40" s="55"/>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1"/>
      <c r="AS40" s="61"/>
      <c r="AT40" s="61"/>
      <c r="AU40" s="61"/>
      <c r="AV40" s="61"/>
      <c r="AW40" s="214"/>
      <c r="AX40" s="214"/>
    </row>
    <row r="41" spans="1:51" ht="15" customHeight="1" thickBot="1" x14ac:dyDescent="0.3">
      <c r="A41" s="58"/>
      <c r="B41" s="62" t="s">
        <v>0</v>
      </c>
      <c r="C41" s="63" t="s">
        <v>75</v>
      </c>
      <c r="D41" s="64"/>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6"/>
      <c r="AR41" s="67"/>
      <c r="AS41" s="67"/>
      <c r="AT41" s="67"/>
      <c r="AU41" s="67"/>
      <c r="AV41" s="67"/>
      <c r="AW41" s="215"/>
      <c r="AX41" s="216"/>
    </row>
    <row r="42" spans="1:51" x14ac:dyDescent="0.25">
      <c r="A42" s="271" t="s">
        <v>56</v>
      </c>
      <c r="B42" s="205" t="s">
        <v>88</v>
      </c>
      <c r="C42" s="206">
        <v>1</v>
      </c>
      <c r="D42" s="200"/>
      <c r="E42" s="200"/>
      <c r="F42" s="200"/>
      <c r="G42" s="200"/>
      <c r="H42" s="200"/>
      <c r="I42" s="200"/>
      <c r="J42" s="200"/>
      <c r="K42" s="200"/>
      <c r="L42" s="200"/>
      <c r="M42" s="200"/>
      <c r="N42" s="200"/>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2"/>
      <c r="AR42" s="23" t="s">
        <v>8</v>
      </c>
      <c r="AS42" s="24" t="s">
        <v>9</v>
      </c>
      <c r="AT42" s="22"/>
      <c r="AU42" s="56">
        <f>SUM(D42:AQ42)</f>
        <v>0</v>
      </c>
      <c r="AV42" s="56">
        <f t="shared" ref="AV42:AV79" si="15">COUNTA(D42:AQ42)*C42</f>
        <v>0</v>
      </c>
      <c r="AW42" s="217" t="e">
        <f t="shared" ref="AW42:AW90" si="16">SUM(D42:AQ42)/COUNTA(D42:AQ42)</f>
        <v>#DIV/0!</v>
      </c>
      <c r="AX42" s="218" t="e">
        <f>AU42/(COUNTA(D42:AQ42)*C42)</f>
        <v>#DIV/0!</v>
      </c>
    </row>
    <row r="43" spans="1:51" x14ac:dyDescent="0.25">
      <c r="A43" s="272"/>
      <c r="B43" s="205" t="s">
        <v>89</v>
      </c>
      <c r="C43" s="206">
        <v>1</v>
      </c>
      <c r="D43" s="200"/>
      <c r="E43" s="200"/>
      <c r="F43" s="200"/>
      <c r="G43" s="200"/>
      <c r="H43" s="200"/>
      <c r="I43" s="200"/>
      <c r="J43" s="200"/>
      <c r="K43" s="200"/>
      <c r="L43" s="200"/>
      <c r="M43" s="200"/>
      <c r="N43" s="200"/>
      <c r="O43" s="201"/>
      <c r="P43" s="201"/>
      <c r="Q43" s="201"/>
      <c r="R43" s="201"/>
      <c r="S43" s="201"/>
      <c r="T43" s="201"/>
      <c r="U43" s="201"/>
      <c r="V43" s="201"/>
      <c r="W43" s="201"/>
      <c r="X43" s="201"/>
      <c r="Y43" s="201"/>
      <c r="Z43" s="201"/>
      <c r="AA43" s="201"/>
      <c r="AB43" s="201"/>
      <c r="AC43" s="201"/>
      <c r="AD43" s="201"/>
      <c r="AE43" s="201"/>
      <c r="AF43" s="201"/>
      <c r="AG43" s="201"/>
      <c r="AH43" s="201"/>
      <c r="AI43" s="201"/>
      <c r="AJ43" s="201"/>
      <c r="AK43" s="201"/>
      <c r="AL43" s="201"/>
      <c r="AM43" s="201"/>
      <c r="AN43" s="201"/>
      <c r="AO43" s="201"/>
      <c r="AP43" s="201"/>
      <c r="AQ43" s="202"/>
      <c r="AR43" s="23" t="s">
        <v>8</v>
      </c>
      <c r="AS43" s="24" t="s">
        <v>9</v>
      </c>
      <c r="AT43" s="22"/>
      <c r="AU43" s="56">
        <f t="shared" ref="AU43:AU111" si="17">SUM(D43:AQ43)</f>
        <v>0</v>
      </c>
      <c r="AV43" s="56">
        <f t="shared" si="15"/>
        <v>0</v>
      </c>
      <c r="AW43" s="217" t="e">
        <f t="shared" si="16"/>
        <v>#DIV/0!</v>
      </c>
      <c r="AX43" s="218" t="e">
        <f t="shared" ref="AX43:AX90" si="18">AU43/(COUNTA(D43:AQ43)*C43)</f>
        <v>#DIV/0!</v>
      </c>
    </row>
    <row r="44" spans="1:51" x14ac:dyDescent="0.25">
      <c r="A44" s="272"/>
      <c r="B44" s="205" t="s">
        <v>17</v>
      </c>
      <c r="C44" s="206">
        <v>1</v>
      </c>
      <c r="D44" s="200"/>
      <c r="E44" s="200"/>
      <c r="F44" s="200"/>
      <c r="G44" s="200"/>
      <c r="H44" s="200"/>
      <c r="I44" s="200"/>
      <c r="J44" s="200"/>
      <c r="K44" s="200"/>
      <c r="L44" s="200"/>
      <c r="M44" s="200"/>
      <c r="N44" s="200"/>
      <c r="O44" s="201"/>
      <c r="P44" s="201"/>
      <c r="Q44" s="201"/>
      <c r="R44" s="201"/>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2"/>
      <c r="AR44" s="23" t="s">
        <v>8</v>
      </c>
      <c r="AS44" s="24" t="s">
        <v>9</v>
      </c>
      <c r="AT44" s="22"/>
      <c r="AU44" s="56">
        <f t="shared" si="17"/>
        <v>0</v>
      </c>
      <c r="AV44" s="56">
        <f t="shared" si="15"/>
        <v>0</v>
      </c>
      <c r="AW44" s="217" t="e">
        <f t="shared" si="16"/>
        <v>#DIV/0!</v>
      </c>
      <c r="AX44" s="218" t="e">
        <f t="shared" si="18"/>
        <v>#DIV/0!</v>
      </c>
    </row>
    <row r="45" spans="1:51" x14ac:dyDescent="0.25">
      <c r="A45" s="272"/>
      <c r="B45" s="205" t="s">
        <v>90</v>
      </c>
      <c r="C45" s="206">
        <v>1</v>
      </c>
      <c r="D45" s="200"/>
      <c r="E45" s="200"/>
      <c r="F45" s="200"/>
      <c r="G45" s="200"/>
      <c r="H45" s="200"/>
      <c r="I45" s="200"/>
      <c r="J45" s="200"/>
      <c r="K45" s="200"/>
      <c r="L45" s="200"/>
      <c r="M45" s="200"/>
      <c r="N45" s="200"/>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2"/>
      <c r="AR45" s="23" t="s">
        <v>11</v>
      </c>
      <c r="AS45" s="24" t="s">
        <v>9</v>
      </c>
      <c r="AT45" s="22"/>
      <c r="AU45" s="56">
        <f t="shared" si="17"/>
        <v>0</v>
      </c>
      <c r="AV45" s="56">
        <f t="shared" si="15"/>
        <v>0</v>
      </c>
      <c r="AW45" s="217" t="e">
        <f t="shared" si="16"/>
        <v>#DIV/0!</v>
      </c>
      <c r="AX45" s="218" t="e">
        <f t="shared" si="18"/>
        <v>#DIV/0!</v>
      </c>
    </row>
    <row r="46" spans="1:51" x14ac:dyDescent="0.25">
      <c r="A46" s="272"/>
      <c r="B46" s="205" t="s">
        <v>91</v>
      </c>
      <c r="C46" s="206">
        <v>1</v>
      </c>
      <c r="D46" s="200"/>
      <c r="E46" s="200"/>
      <c r="F46" s="200"/>
      <c r="G46" s="200"/>
      <c r="H46" s="200"/>
      <c r="I46" s="200"/>
      <c r="J46" s="200"/>
      <c r="K46" s="200"/>
      <c r="L46" s="200"/>
      <c r="M46" s="200"/>
      <c r="N46" s="200"/>
      <c r="O46" s="201"/>
      <c r="P46" s="201"/>
      <c r="Q46" s="201"/>
      <c r="R46" s="201"/>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2"/>
      <c r="AR46" s="23" t="s">
        <v>11</v>
      </c>
      <c r="AS46" s="24" t="s">
        <v>9</v>
      </c>
      <c r="AT46" s="22"/>
      <c r="AU46" s="56">
        <f t="shared" si="17"/>
        <v>0</v>
      </c>
      <c r="AV46" s="56">
        <f t="shared" si="15"/>
        <v>0</v>
      </c>
      <c r="AW46" s="217" t="e">
        <f t="shared" si="16"/>
        <v>#DIV/0!</v>
      </c>
      <c r="AX46" s="218" t="e">
        <f t="shared" si="18"/>
        <v>#DIV/0!</v>
      </c>
    </row>
    <row r="47" spans="1:51" x14ac:dyDescent="0.25">
      <c r="A47" s="272"/>
      <c r="B47" s="205" t="s">
        <v>19</v>
      </c>
      <c r="C47" s="206">
        <v>1</v>
      </c>
      <c r="D47" s="200"/>
      <c r="E47" s="200"/>
      <c r="F47" s="200"/>
      <c r="G47" s="200"/>
      <c r="H47" s="200"/>
      <c r="I47" s="200"/>
      <c r="J47" s="200"/>
      <c r="K47" s="200"/>
      <c r="L47" s="200"/>
      <c r="M47" s="200"/>
      <c r="N47" s="200"/>
      <c r="O47" s="201"/>
      <c r="P47" s="201"/>
      <c r="Q47" s="201"/>
      <c r="R47" s="201"/>
      <c r="S47" s="201"/>
      <c r="T47" s="201"/>
      <c r="U47" s="201"/>
      <c r="V47" s="201"/>
      <c r="W47" s="201"/>
      <c r="X47" s="201"/>
      <c r="Y47" s="201"/>
      <c r="Z47" s="201"/>
      <c r="AA47" s="201"/>
      <c r="AB47" s="201"/>
      <c r="AC47" s="201"/>
      <c r="AD47" s="201"/>
      <c r="AE47" s="201"/>
      <c r="AF47" s="201"/>
      <c r="AG47" s="201"/>
      <c r="AH47" s="201"/>
      <c r="AI47" s="201"/>
      <c r="AJ47" s="201"/>
      <c r="AK47" s="201"/>
      <c r="AL47" s="201"/>
      <c r="AM47" s="201"/>
      <c r="AN47" s="201"/>
      <c r="AO47" s="201"/>
      <c r="AP47" s="201"/>
      <c r="AQ47" s="202"/>
      <c r="AR47" s="23" t="s">
        <v>11</v>
      </c>
      <c r="AS47" s="24" t="s">
        <v>9</v>
      </c>
      <c r="AT47" s="30"/>
      <c r="AU47" s="56">
        <f t="shared" si="17"/>
        <v>0</v>
      </c>
      <c r="AV47" s="56">
        <f t="shared" si="15"/>
        <v>0</v>
      </c>
      <c r="AW47" s="217" t="e">
        <f t="shared" si="16"/>
        <v>#DIV/0!</v>
      </c>
      <c r="AX47" s="218" t="e">
        <f t="shared" si="18"/>
        <v>#DIV/0!</v>
      </c>
    </row>
    <row r="48" spans="1:51" x14ac:dyDescent="0.25">
      <c r="A48" s="272"/>
      <c r="B48" s="205" t="s">
        <v>50</v>
      </c>
      <c r="C48" s="206">
        <v>1</v>
      </c>
      <c r="D48" s="200"/>
      <c r="E48" s="200"/>
      <c r="F48" s="200"/>
      <c r="G48" s="200"/>
      <c r="H48" s="200"/>
      <c r="I48" s="200"/>
      <c r="J48" s="200"/>
      <c r="K48" s="200"/>
      <c r="L48" s="200"/>
      <c r="M48" s="200"/>
      <c r="N48" s="200"/>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2"/>
      <c r="AR48" s="23" t="s">
        <v>11</v>
      </c>
      <c r="AS48" s="24" t="s">
        <v>9</v>
      </c>
      <c r="AT48" s="30"/>
      <c r="AU48" s="56">
        <f t="shared" si="17"/>
        <v>0</v>
      </c>
      <c r="AV48" s="56">
        <f t="shared" si="15"/>
        <v>0</v>
      </c>
      <c r="AW48" s="217" t="e">
        <f t="shared" si="16"/>
        <v>#DIV/0!</v>
      </c>
      <c r="AX48" s="218" t="e">
        <f t="shared" si="18"/>
        <v>#DIV/0!</v>
      </c>
    </row>
    <row r="49" spans="1:50" x14ac:dyDescent="0.25">
      <c r="A49" s="272"/>
      <c r="B49" s="205" t="s">
        <v>83</v>
      </c>
      <c r="C49" s="206">
        <v>1</v>
      </c>
      <c r="D49" s="200"/>
      <c r="E49" s="200"/>
      <c r="F49" s="200"/>
      <c r="G49" s="200"/>
      <c r="H49" s="200"/>
      <c r="I49" s="200"/>
      <c r="J49" s="200"/>
      <c r="K49" s="200"/>
      <c r="L49" s="200"/>
      <c r="M49" s="200"/>
      <c r="N49" s="200"/>
      <c r="O49" s="201"/>
      <c r="P49" s="201"/>
      <c r="Q49" s="201"/>
      <c r="R49" s="201"/>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2"/>
      <c r="AR49" s="23" t="s">
        <v>11</v>
      </c>
      <c r="AS49" s="24" t="s">
        <v>9</v>
      </c>
      <c r="AT49" s="30"/>
      <c r="AU49" s="56">
        <f t="shared" si="17"/>
        <v>0</v>
      </c>
      <c r="AV49" s="56">
        <f t="shared" si="15"/>
        <v>0</v>
      </c>
      <c r="AW49" s="217" t="e">
        <f t="shared" si="16"/>
        <v>#DIV/0!</v>
      </c>
      <c r="AX49" s="218" t="e">
        <f t="shared" si="18"/>
        <v>#DIV/0!</v>
      </c>
    </row>
    <row r="50" spans="1:50" x14ac:dyDescent="0.25">
      <c r="A50" s="272"/>
      <c r="B50" s="205" t="s">
        <v>20</v>
      </c>
      <c r="C50" s="206">
        <v>1</v>
      </c>
      <c r="D50" s="200"/>
      <c r="E50" s="200"/>
      <c r="F50" s="200"/>
      <c r="G50" s="200"/>
      <c r="H50" s="200"/>
      <c r="I50" s="200"/>
      <c r="J50" s="200"/>
      <c r="K50" s="200"/>
      <c r="L50" s="200"/>
      <c r="M50" s="200"/>
      <c r="N50" s="200"/>
      <c r="O50" s="201"/>
      <c r="P50" s="201"/>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2"/>
      <c r="AR50" s="23" t="s">
        <v>11</v>
      </c>
      <c r="AS50" s="24" t="s">
        <v>9</v>
      </c>
      <c r="AT50" s="30"/>
      <c r="AU50" s="56">
        <f t="shared" si="17"/>
        <v>0</v>
      </c>
      <c r="AV50" s="56">
        <f t="shared" si="15"/>
        <v>0</v>
      </c>
      <c r="AW50" s="217" t="e">
        <f t="shared" si="16"/>
        <v>#DIV/0!</v>
      </c>
      <c r="AX50" s="218" t="e">
        <f t="shared" si="18"/>
        <v>#DIV/0!</v>
      </c>
    </row>
    <row r="51" spans="1:50" x14ac:dyDescent="0.25">
      <c r="A51" s="272"/>
      <c r="B51" s="205" t="s">
        <v>92</v>
      </c>
      <c r="C51" s="206">
        <v>2</v>
      </c>
      <c r="D51" s="200"/>
      <c r="E51" s="200"/>
      <c r="F51" s="200"/>
      <c r="G51" s="200"/>
      <c r="H51" s="200"/>
      <c r="I51" s="200"/>
      <c r="J51" s="200"/>
      <c r="K51" s="200"/>
      <c r="L51" s="200"/>
      <c r="M51" s="200"/>
      <c r="N51" s="200"/>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1"/>
      <c r="AN51" s="201"/>
      <c r="AO51" s="201"/>
      <c r="AP51" s="201"/>
      <c r="AQ51" s="202"/>
      <c r="AR51" s="23" t="s">
        <v>11</v>
      </c>
      <c r="AS51" s="24" t="s">
        <v>9</v>
      </c>
      <c r="AT51" s="30"/>
      <c r="AU51" s="56">
        <f t="shared" si="17"/>
        <v>0</v>
      </c>
      <c r="AV51" s="56">
        <f t="shared" si="15"/>
        <v>0</v>
      </c>
      <c r="AW51" s="217" t="e">
        <f t="shared" si="16"/>
        <v>#DIV/0!</v>
      </c>
      <c r="AX51" s="218" t="e">
        <f t="shared" si="18"/>
        <v>#DIV/0!</v>
      </c>
    </row>
    <row r="52" spans="1:50" x14ac:dyDescent="0.25">
      <c r="A52" s="272"/>
      <c r="B52" s="205">
        <v>4</v>
      </c>
      <c r="C52" s="206">
        <v>3</v>
      </c>
      <c r="D52" s="200"/>
      <c r="E52" s="200"/>
      <c r="F52" s="200"/>
      <c r="G52" s="200"/>
      <c r="H52" s="200"/>
      <c r="I52" s="200"/>
      <c r="J52" s="200"/>
      <c r="K52" s="200"/>
      <c r="L52" s="200"/>
      <c r="M52" s="200"/>
      <c r="N52" s="200"/>
      <c r="O52" s="200"/>
      <c r="P52" s="200"/>
      <c r="Q52" s="200"/>
      <c r="R52" s="200"/>
      <c r="S52" s="200"/>
      <c r="T52" s="200"/>
      <c r="U52" s="200"/>
      <c r="V52" s="200"/>
      <c r="W52" s="200"/>
      <c r="X52" s="200"/>
      <c r="Y52" s="200"/>
      <c r="Z52" s="200"/>
      <c r="AA52" s="200"/>
      <c r="AB52" s="200"/>
      <c r="AC52" s="200"/>
      <c r="AD52" s="200"/>
      <c r="AE52" s="200"/>
      <c r="AF52" s="200"/>
      <c r="AG52" s="200"/>
      <c r="AH52" s="200"/>
      <c r="AI52" s="200"/>
      <c r="AJ52" s="200"/>
      <c r="AK52" s="200"/>
      <c r="AL52" s="200"/>
      <c r="AM52" s="200"/>
      <c r="AN52" s="200"/>
      <c r="AO52" s="200"/>
      <c r="AP52" s="200"/>
      <c r="AQ52" s="200"/>
      <c r="AR52" s="23" t="s">
        <v>39</v>
      </c>
      <c r="AS52" s="24" t="s">
        <v>10</v>
      </c>
      <c r="AT52" s="30"/>
      <c r="AU52" s="56">
        <f t="shared" si="17"/>
        <v>0</v>
      </c>
      <c r="AV52" s="56">
        <f t="shared" si="15"/>
        <v>0</v>
      </c>
      <c r="AW52" s="217" t="e">
        <f t="shared" si="16"/>
        <v>#DIV/0!</v>
      </c>
      <c r="AX52" s="218" t="e">
        <f t="shared" si="18"/>
        <v>#DIV/0!</v>
      </c>
    </row>
    <row r="53" spans="1:50" x14ac:dyDescent="0.25">
      <c r="A53" s="272"/>
      <c r="B53" s="205" t="s">
        <v>21</v>
      </c>
      <c r="C53" s="206">
        <v>1</v>
      </c>
      <c r="D53" s="200"/>
      <c r="E53" s="200"/>
      <c r="F53" s="200"/>
      <c r="G53" s="200"/>
      <c r="H53" s="200"/>
      <c r="I53" s="200"/>
      <c r="J53" s="200"/>
      <c r="K53" s="200"/>
      <c r="L53" s="200"/>
      <c r="M53" s="200"/>
      <c r="N53" s="200"/>
      <c r="O53" s="201"/>
      <c r="P53" s="201"/>
      <c r="Q53" s="201"/>
      <c r="R53" s="201"/>
      <c r="S53" s="201"/>
      <c r="T53" s="201"/>
      <c r="U53" s="201"/>
      <c r="V53" s="201"/>
      <c r="W53" s="201"/>
      <c r="X53" s="201"/>
      <c r="Y53" s="201"/>
      <c r="Z53" s="201"/>
      <c r="AA53" s="201"/>
      <c r="AB53" s="201"/>
      <c r="AC53" s="201"/>
      <c r="AD53" s="201"/>
      <c r="AE53" s="201"/>
      <c r="AF53" s="201"/>
      <c r="AG53" s="201"/>
      <c r="AH53" s="201"/>
      <c r="AI53" s="201"/>
      <c r="AJ53" s="201"/>
      <c r="AK53" s="201"/>
      <c r="AL53" s="201"/>
      <c r="AM53" s="201"/>
      <c r="AN53" s="201"/>
      <c r="AO53" s="201"/>
      <c r="AP53" s="201"/>
      <c r="AQ53" s="202"/>
      <c r="AR53" s="23" t="s">
        <v>12</v>
      </c>
      <c r="AS53" s="24" t="s">
        <v>7</v>
      </c>
      <c r="AT53" s="30"/>
      <c r="AU53" s="56">
        <f t="shared" si="17"/>
        <v>0</v>
      </c>
      <c r="AV53" s="56">
        <f t="shared" si="15"/>
        <v>0</v>
      </c>
      <c r="AW53" s="217" t="e">
        <f t="shared" si="16"/>
        <v>#DIV/0!</v>
      </c>
      <c r="AX53" s="218" t="e">
        <f t="shared" si="18"/>
        <v>#DIV/0!</v>
      </c>
    </row>
    <row r="54" spans="1:50" x14ac:dyDescent="0.25">
      <c r="A54" s="272"/>
      <c r="B54" s="205" t="s">
        <v>22</v>
      </c>
      <c r="C54" s="206">
        <v>1</v>
      </c>
      <c r="D54" s="200"/>
      <c r="E54" s="200"/>
      <c r="F54" s="200"/>
      <c r="G54" s="200"/>
      <c r="H54" s="200"/>
      <c r="I54" s="200"/>
      <c r="J54" s="200"/>
      <c r="K54" s="200"/>
      <c r="L54" s="200"/>
      <c r="M54" s="200"/>
      <c r="N54" s="200"/>
      <c r="O54" s="201"/>
      <c r="P54" s="201"/>
      <c r="Q54" s="201"/>
      <c r="R54" s="201"/>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2"/>
      <c r="AR54" s="23" t="s">
        <v>12</v>
      </c>
      <c r="AS54" s="24" t="s">
        <v>7</v>
      </c>
      <c r="AT54" s="30"/>
      <c r="AU54" s="56">
        <f t="shared" si="17"/>
        <v>0</v>
      </c>
      <c r="AV54" s="56">
        <f t="shared" si="15"/>
        <v>0</v>
      </c>
      <c r="AW54" s="217" t="e">
        <f t="shared" si="16"/>
        <v>#DIV/0!</v>
      </c>
      <c r="AX54" s="218" t="e">
        <f t="shared" si="18"/>
        <v>#DIV/0!</v>
      </c>
    </row>
    <row r="55" spans="1:50" x14ac:dyDescent="0.25">
      <c r="A55" s="272"/>
      <c r="B55" s="205" t="s">
        <v>23</v>
      </c>
      <c r="C55" s="206">
        <v>1</v>
      </c>
      <c r="D55" s="200"/>
      <c r="E55" s="200"/>
      <c r="F55" s="200"/>
      <c r="G55" s="200"/>
      <c r="H55" s="200"/>
      <c r="I55" s="200"/>
      <c r="J55" s="200"/>
      <c r="K55" s="200"/>
      <c r="L55" s="200"/>
      <c r="M55" s="200"/>
      <c r="N55" s="200"/>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2"/>
      <c r="AR55" s="23" t="s">
        <v>12</v>
      </c>
      <c r="AS55" s="24" t="s">
        <v>7</v>
      </c>
      <c r="AT55" s="30"/>
      <c r="AU55" s="56">
        <f t="shared" si="17"/>
        <v>0</v>
      </c>
      <c r="AV55" s="56">
        <f t="shared" si="15"/>
        <v>0</v>
      </c>
      <c r="AW55" s="217" t="e">
        <f t="shared" si="16"/>
        <v>#DIV/0!</v>
      </c>
      <c r="AX55" s="218" t="e">
        <f t="shared" si="18"/>
        <v>#DIV/0!</v>
      </c>
    </row>
    <row r="56" spans="1:50" x14ac:dyDescent="0.25">
      <c r="A56" s="272"/>
      <c r="B56" s="205" t="s">
        <v>53</v>
      </c>
      <c r="C56" s="206">
        <v>1</v>
      </c>
      <c r="D56" s="200"/>
      <c r="E56" s="200"/>
      <c r="F56" s="200"/>
      <c r="G56" s="200"/>
      <c r="H56" s="200"/>
      <c r="I56" s="200"/>
      <c r="J56" s="200"/>
      <c r="K56" s="200"/>
      <c r="L56" s="200"/>
      <c r="M56" s="200"/>
      <c r="N56" s="200"/>
      <c r="O56" s="201"/>
      <c r="P56" s="201"/>
      <c r="Q56" s="201"/>
      <c r="R56" s="201"/>
      <c r="S56" s="201"/>
      <c r="T56" s="201"/>
      <c r="U56" s="201"/>
      <c r="V56" s="201"/>
      <c r="W56" s="201"/>
      <c r="X56" s="201"/>
      <c r="Y56" s="201"/>
      <c r="Z56" s="201"/>
      <c r="AA56" s="201"/>
      <c r="AB56" s="201"/>
      <c r="AC56" s="201"/>
      <c r="AD56" s="201"/>
      <c r="AE56" s="201"/>
      <c r="AF56" s="201"/>
      <c r="AG56" s="201"/>
      <c r="AH56" s="201"/>
      <c r="AI56" s="201"/>
      <c r="AJ56" s="201"/>
      <c r="AK56" s="201"/>
      <c r="AL56" s="201"/>
      <c r="AM56" s="201"/>
      <c r="AN56" s="201"/>
      <c r="AO56" s="201"/>
      <c r="AP56" s="201"/>
      <c r="AQ56" s="202"/>
      <c r="AR56" s="23" t="s">
        <v>12</v>
      </c>
      <c r="AS56" s="24" t="s">
        <v>7</v>
      </c>
      <c r="AT56" s="30"/>
      <c r="AU56" s="56">
        <f t="shared" si="17"/>
        <v>0</v>
      </c>
      <c r="AV56" s="56">
        <f t="shared" si="15"/>
        <v>0</v>
      </c>
      <c r="AW56" s="217" t="e">
        <f t="shared" si="16"/>
        <v>#DIV/0!</v>
      </c>
      <c r="AX56" s="218" t="e">
        <f t="shared" si="18"/>
        <v>#DIV/0!</v>
      </c>
    </row>
    <row r="57" spans="1:50" x14ac:dyDescent="0.25">
      <c r="A57" s="272"/>
      <c r="B57" s="205">
        <v>6</v>
      </c>
      <c r="C57" s="206">
        <v>3</v>
      </c>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200"/>
      <c r="AN57" s="200"/>
      <c r="AO57" s="200"/>
      <c r="AP57" s="200"/>
      <c r="AQ57" s="200"/>
      <c r="AR57" s="23" t="s">
        <v>11</v>
      </c>
      <c r="AS57" s="24" t="s">
        <v>9</v>
      </c>
      <c r="AT57" s="30"/>
      <c r="AU57" s="56">
        <f t="shared" si="17"/>
        <v>0</v>
      </c>
      <c r="AV57" s="56">
        <f t="shared" si="15"/>
        <v>0</v>
      </c>
      <c r="AW57" s="217" t="e">
        <f t="shared" si="16"/>
        <v>#DIV/0!</v>
      </c>
      <c r="AX57" s="218" t="e">
        <f t="shared" si="18"/>
        <v>#DIV/0!</v>
      </c>
    </row>
    <row r="58" spans="1:50" x14ac:dyDescent="0.25">
      <c r="A58" s="272"/>
      <c r="B58" s="205" t="s">
        <v>93</v>
      </c>
      <c r="C58" s="206">
        <v>2</v>
      </c>
      <c r="D58" s="200"/>
      <c r="E58" s="200"/>
      <c r="F58" s="200"/>
      <c r="G58" s="200"/>
      <c r="H58" s="200"/>
      <c r="I58" s="200"/>
      <c r="J58" s="200"/>
      <c r="K58" s="200"/>
      <c r="L58" s="200"/>
      <c r="M58" s="200"/>
      <c r="N58" s="200"/>
      <c r="O58" s="201"/>
      <c r="P58" s="201"/>
      <c r="Q58" s="201"/>
      <c r="R58" s="201"/>
      <c r="S58" s="201"/>
      <c r="T58" s="201"/>
      <c r="U58" s="201"/>
      <c r="V58" s="201"/>
      <c r="W58" s="201"/>
      <c r="X58" s="201"/>
      <c r="Y58" s="201"/>
      <c r="Z58" s="201"/>
      <c r="AA58" s="201"/>
      <c r="AB58" s="201"/>
      <c r="AC58" s="201"/>
      <c r="AD58" s="201"/>
      <c r="AE58" s="201"/>
      <c r="AF58" s="201"/>
      <c r="AG58" s="201"/>
      <c r="AH58" s="201"/>
      <c r="AI58" s="201"/>
      <c r="AJ58" s="201"/>
      <c r="AK58" s="201"/>
      <c r="AL58" s="201"/>
      <c r="AM58" s="201"/>
      <c r="AN58" s="201"/>
      <c r="AO58" s="201"/>
      <c r="AP58" s="201"/>
      <c r="AQ58" s="202"/>
      <c r="AR58" s="23" t="s">
        <v>12</v>
      </c>
      <c r="AS58" s="24" t="s">
        <v>9</v>
      </c>
      <c r="AT58" s="30"/>
      <c r="AU58" s="56">
        <f t="shared" si="17"/>
        <v>0</v>
      </c>
      <c r="AV58" s="56">
        <f t="shared" si="15"/>
        <v>0</v>
      </c>
      <c r="AW58" s="217" t="e">
        <f t="shared" si="16"/>
        <v>#DIV/0!</v>
      </c>
      <c r="AX58" s="218" t="e">
        <f t="shared" si="18"/>
        <v>#DIV/0!</v>
      </c>
    </row>
    <row r="59" spans="1:50" x14ac:dyDescent="0.25">
      <c r="A59" s="272"/>
      <c r="B59" s="205" t="s">
        <v>43</v>
      </c>
      <c r="C59" s="206">
        <v>1</v>
      </c>
      <c r="D59" s="200"/>
      <c r="E59" s="200"/>
      <c r="F59" s="200"/>
      <c r="G59" s="200"/>
      <c r="H59" s="200"/>
      <c r="I59" s="200"/>
      <c r="J59" s="200"/>
      <c r="K59" s="200"/>
      <c r="L59" s="200"/>
      <c r="M59" s="200"/>
      <c r="N59" s="200"/>
      <c r="O59" s="201"/>
      <c r="P59" s="201"/>
      <c r="Q59" s="201"/>
      <c r="R59" s="201"/>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2"/>
      <c r="AR59" s="23" t="s">
        <v>12</v>
      </c>
      <c r="AS59" s="24" t="s">
        <v>9</v>
      </c>
      <c r="AT59" s="30"/>
      <c r="AU59" s="56">
        <f t="shared" si="17"/>
        <v>0</v>
      </c>
      <c r="AV59" s="56">
        <f t="shared" si="15"/>
        <v>0</v>
      </c>
      <c r="AW59" s="217" t="e">
        <f t="shared" si="16"/>
        <v>#DIV/0!</v>
      </c>
      <c r="AX59" s="218" t="e">
        <f t="shared" si="18"/>
        <v>#DIV/0!</v>
      </c>
    </row>
    <row r="60" spans="1:50" x14ac:dyDescent="0.25">
      <c r="A60" s="272"/>
      <c r="B60" s="205" t="s">
        <v>94</v>
      </c>
      <c r="C60" s="206">
        <v>3</v>
      </c>
      <c r="D60" s="200"/>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0"/>
      <c r="AK60" s="200"/>
      <c r="AL60" s="200"/>
      <c r="AM60" s="200"/>
      <c r="AN60" s="200"/>
      <c r="AO60" s="200"/>
      <c r="AP60" s="200"/>
      <c r="AQ60" s="200"/>
      <c r="AR60" s="23" t="s">
        <v>12</v>
      </c>
      <c r="AS60" s="24" t="s">
        <v>9</v>
      </c>
      <c r="AT60" s="30"/>
      <c r="AU60" s="56">
        <f t="shared" si="17"/>
        <v>0</v>
      </c>
      <c r="AV60" s="56">
        <f t="shared" si="15"/>
        <v>0</v>
      </c>
      <c r="AW60" s="217" t="e">
        <f t="shared" si="16"/>
        <v>#DIV/0!</v>
      </c>
      <c r="AX60" s="218" t="e">
        <f t="shared" si="18"/>
        <v>#DIV/0!</v>
      </c>
    </row>
    <row r="61" spans="1:50" x14ac:dyDescent="0.25">
      <c r="A61" s="272"/>
      <c r="B61" s="205" t="s">
        <v>44</v>
      </c>
      <c r="C61" s="206">
        <v>1</v>
      </c>
      <c r="D61" s="200"/>
      <c r="E61" s="200"/>
      <c r="F61" s="200"/>
      <c r="G61" s="200"/>
      <c r="H61" s="200"/>
      <c r="I61" s="200"/>
      <c r="J61" s="200"/>
      <c r="K61" s="200"/>
      <c r="L61" s="200"/>
      <c r="M61" s="200"/>
      <c r="N61" s="200"/>
      <c r="O61" s="201"/>
      <c r="P61" s="201"/>
      <c r="Q61" s="201"/>
      <c r="R61" s="201"/>
      <c r="S61" s="201"/>
      <c r="T61" s="201"/>
      <c r="U61" s="201"/>
      <c r="V61" s="201"/>
      <c r="W61" s="201"/>
      <c r="X61" s="201"/>
      <c r="Y61" s="201"/>
      <c r="Z61" s="201"/>
      <c r="AA61" s="201"/>
      <c r="AB61" s="201"/>
      <c r="AC61" s="201"/>
      <c r="AD61" s="201"/>
      <c r="AE61" s="201"/>
      <c r="AF61" s="201"/>
      <c r="AG61" s="201"/>
      <c r="AH61" s="201"/>
      <c r="AI61" s="201"/>
      <c r="AJ61" s="201"/>
      <c r="AK61" s="201"/>
      <c r="AL61" s="201"/>
      <c r="AM61" s="201"/>
      <c r="AN61" s="201"/>
      <c r="AO61" s="201"/>
      <c r="AP61" s="201"/>
      <c r="AQ61" s="202"/>
      <c r="AR61" s="23" t="s">
        <v>39</v>
      </c>
      <c r="AS61" s="24" t="s">
        <v>9</v>
      </c>
      <c r="AT61" s="30"/>
      <c r="AU61" s="56">
        <f t="shared" si="17"/>
        <v>0</v>
      </c>
      <c r="AV61" s="56">
        <f t="shared" si="15"/>
        <v>0</v>
      </c>
      <c r="AW61" s="217" t="e">
        <f t="shared" si="16"/>
        <v>#DIV/0!</v>
      </c>
      <c r="AX61" s="218" t="e">
        <f t="shared" si="18"/>
        <v>#DIV/0!</v>
      </c>
    </row>
    <row r="62" spans="1:50" x14ac:dyDescent="0.25">
      <c r="A62" s="272"/>
      <c r="B62" s="205" t="s">
        <v>45</v>
      </c>
      <c r="C62" s="206">
        <v>1</v>
      </c>
      <c r="D62" s="200"/>
      <c r="E62" s="200"/>
      <c r="F62" s="200"/>
      <c r="G62" s="200"/>
      <c r="H62" s="200"/>
      <c r="I62" s="200"/>
      <c r="J62" s="200"/>
      <c r="K62" s="200"/>
      <c r="L62" s="200"/>
      <c r="M62" s="200"/>
      <c r="N62" s="200"/>
      <c r="O62" s="201"/>
      <c r="P62" s="201"/>
      <c r="Q62" s="201"/>
      <c r="R62" s="201"/>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c r="AQ62" s="202"/>
      <c r="AR62" s="23" t="s">
        <v>39</v>
      </c>
      <c r="AS62" s="24" t="s">
        <v>9</v>
      </c>
      <c r="AT62" s="30"/>
      <c r="AU62" s="56">
        <f t="shared" si="17"/>
        <v>0</v>
      </c>
      <c r="AV62" s="56">
        <f t="shared" si="15"/>
        <v>0</v>
      </c>
      <c r="AW62" s="217" t="e">
        <f t="shared" si="16"/>
        <v>#DIV/0!</v>
      </c>
      <c r="AX62" s="218" t="e">
        <f t="shared" si="18"/>
        <v>#DIV/0!</v>
      </c>
    </row>
    <row r="63" spans="1:50" x14ac:dyDescent="0.25">
      <c r="A63" s="272"/>
      <c r="B63" s="205" t="s">
        <v>86</v>
      </c>
      <c r="C63" s="206">
        <v>4</v>
      </c>
      <c r="D63" s="200"/>
      <c r="E63" s="200"/>
      <c r="F63" s="200"/>
      <c r="G63" s="200"/>
      <c r="H63" s="200"/>
      <c r="I63" s="200"/>
      <c r="J63" s="200"/>
      <c r="K63" s="200"/>
      <c r="L63" s="200"/>
      <c r="M63" s="200"/>
      <c r="N63" s="200"/>
      <c r="O63" s="201"/>
      <c r="P63" s="201"/>
      <c r="Q63" s="201"/>
      <c r="R63" s="201"/>
      <c r="S63" s="201"/>
      <c r="T63" s="201"/>
      <c r="U63" s="201"/>
      <c r="V63" s="201"/>
      <c r="W63" s="201"/>
      <c r="X63" s="201"/>
      <c r="Y63" s="201"/>
      <c r="Z63" s="201"/>
      <c r="AA63" s="201"/>
      <c r="AB63" s="201"/>
      <c r="AC63" s="201"/>
      <c r="AD63" s="201"/>
      <c r="AE63" s="201"/>
      <c r="AF63" s="201"/>
      <c r="AG63" s="201"/>
      <c r="AH63" s="201"/>
      <c r="AI63" s="201"/>
      <c r="AJ63" s="201"/>
      <c r="AK63" s="201"/>
      <c r="AL63" s="201"/>
      <c r="AM63" s="201"/>
      <c r="AN63" s="201"/>
      <c r="AO63" s="201"/>
      <c r="AP63" s="201"/>
      <c r="AQ63" s="202"/>
      <c r="AR63" s="23" t="s">
        <v>39</v>
      </c>
      <c r="AS63" s="24" t="s">
        <v>9</v>
      </c>
      <c r="AT63" s="30"/>
      <c r="AU63" s="56">
        <f t="shared" si="17"/>
        <v>0</v>
      </c>
      <c r="AV63" s="56">
        <f t="shared" si="15"/>
        <v>0</v>
      </c>
      <c r="AW63" s="217" t="e">
        <f t="shared" si="16"/>
        <v>#DIV/0!</v>
      </c>
      <c r="AX63" s="218" t="e">
        <f t="shared" si="18"/>
        <v>#DIV/0!</v>
      </c>
    </row>
    <row r="64" spans="1:50" x14ac:dyDescent="0.25">
      <c r="A64" s="272"/>
      <c r="B64" s="205" t="s">
        <v>95</v>
      </c>
      <c r="C64" s="206">
        <v>1</v>
      </c>
      <c r="D64" s="200"/>
      <c r="E64" s="200"/>
      <c r="F64" s="200"/>
      <c r="G64" s="200"/>
      <c r="H64" s="200"/>
      <c r="I64" s="200"/>
      <c r="J64" s="200"/>
      <c r="K64" s="200"/>
      <c r="L64" s="200"/>
      <c r="M64" s="200"/>
      <c r="N64" s="200"/>
      <c r="O64" s="201"/>
      <c r="P64" s="201"/>
      <c r="Q64" s="201"/>
      <c r="R64" s="201"/>
      <c r="S64" s="201"/>
      <c r="T64" s="201"/>
      <c r="U64" s="201"/>
      <c r="V64" s="201"/>
      <c r="W64" s="201"/>
      <c r="X64" s="201"/>
      <c r="Y64" s="201"/>
      <c r="Z64" s="201"/>
      <c r="AA64" s="201"/>
      <c r="AB64" s="201"/>
      <c r="AC64" s="201"/>
      <c r="AD64" s="201"/>
      <c r="AE64" s="201"/>
      <c r="AF64" s="201"/>
      <c r="AG64" s="201"/>
      <c r="AH64" s="201"/>
      <c r="AI64" s="201"/>
      <c r="AJ64" s="201"/>
      <c r="AK64" s="201"/>
      <c r="AL64" s="201"/>
      <c r="AM64" s="201"/>
      <c r="AN64" s="201"/>
      <c r="AO64" s="201"/>
      <c r="AP64" s="201"/>
      <c r="AQ64" s="202"/>
      <c r="AR64" s="23" t="s">
        <v>6</v>
      </c>
      <c r="AS64" s="24" t="s">
        <v>9</v>
      </c>
      <c r="AT64" s="30"/>
      <c r="AU64" s="56">
        <f t="shared" si="17"/>
        <v>0</v>
      </c>
      <c r="AV64" s="56">
        <f t="shared" si="15"/>
        <v>0</v>
      </c>
      <c r="AW64" s="217" t="e">
        <f t="shared" si="16"/>
        <v>#DIV/0!</v>
      </c>
      <c r="AX64" s="218" t="e">
        <f t="shared" si="18"/>
        <v>#DIV/0!</v>
      </c>
    </row>
    <row r="65" spans="1:50" x14ac:dyDescent="0.25">
      <c r="A65" s="272"/>
      <c r="B65" s="205" t="s">
        <v>96</v>
      </c>
      <c r="C65" s="206">
        <v>3</v>
      </c>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c r="AJ65" s="200"/>
      <c r="AK65" s="200"/>
      <c r="AL65" s="200"/>
      <c r="AM65" s="200"/>
      <c r="AN65" s="200"/>
      <c r="AO65" s="200"/>
      <c r="AP65" s="200"/>
      <c r="AQ65" s="200"/>
      <c r="AR65" s="23" t="s">
        <v>6</v>
      </c>
      <c r="AS65" s="24" t="s">
        <v>7</v>
      </c>
      <c r="AT65" s="36"/>
      <c r="AU65" s="56">
        <f t="shared" si="17"/>
        <v>0</v>
      </c>
      <c r="AV65" s="56">
        <f t="shared" si="15"/>
        <v>0</v>
      </c>
      <c r="AW65" s="217" t="e">
        <f t="shared" si="16"/>
        <v>#DIV/0!</v>
      </c>
      <c r="AX65" s="218" t="e">
        <f t="shared" si="18"/>
        <v>#DIV/0!</v>
      </c>
    </row>
    <row r="66" spans="1:50" x14ac:dyDescent="0.25">
      <c r="A66" s="272"/>
      <c r="B66" s="205" t="s">
        <v>97</v>
      </c>
      <c r="C66" s="206">
        <v>2</v>
      </c>
      <c r="D66" s="200"/>
      <c r="E66" s="200"/>
      <c r="F66" s="200"/>
      <c r="G66" s="200"/>
      <c r="H66" s="200"/>
      <c r="I66" s="200"/>
      <c r="J66" s="200"/>
      <c r="K66" s="200"/>
      <c r="L66" s="200"/>
      <c r="M66" s="200"/>
      <c r="N66" s="200"/>
      <c r="O66" s="201"/>
      <c r="P66" s="201"/>
      <c r="Q66" s="201"/>
      <c r="R66" s="201"/>
      <c r="S66" s="201"/>
      <c r="T66" s="201"/>
      <c r="U66" s="201"/>
      <c r="V66" s="201"/>
      <c r="W66" s="201"/>
      <c r="X66" s="201"/>
      <c r="Y66" s="201"/>
      <c r="Z66" s="201"/>
      <c r="AA66" s="201"/>
      <c r="AB66" s="201"/>
      <c r="AC66" s="201"/>
      <c r="AD66" s="201"/>
      <c r="AE66" s="201"/>
      <c r="AF66" s="201"/>
      <c r="AG66" s="201"/>
      <c r="AH66" s="201"/>
      <c r="AI66" s="201"/>
      <c r="AJ66" s="201"/>
      <c r="AK66" s="201"/>
      <c r="AL66" s="201"/>
      <c r="AM66" s="201"/>
      <c r="AN66" s="201"/>
      <c r="AO66" s="201"/>
      <c r="AP66" s="201"/>
      <c r="AQ66" s="202"/>
      <c r="AR66" s="23" t="s">
        <v>6</v>
      </c>
      <c r="AS66" s="24" t="s">
        <v>7</v>
      </c>
      <c r="AT66" s="36"/>
      <c r="AU66" s="56">
        <f t="shared" si="17"/>
        <v>0</v>
      </c>
      <c r="AV66" s="56">
        <f t="shared" si="15"/>
        <v>0</v>
      </c>
      <c r="AW66" s="217" t="e">
        <f t="shared" si="16"/>
        <v>#DIV/0!</v>
      </c>
      <c r="AX66" s="218" t="e">
        <f t="shared" si="18"/>
        <v>#DIV/0!</v>
      </c>
    </row>
    <row r="67" spans="1:50" x14ac:dyDescent="0.25">
      <c r="A67" s="272"/>
      <c r="B67" s="205">
        <v>10</v>
      </c>
      <c r="C67" s="206">
        <v>2</v>
      </c>
      <c r="D67" s="200"/>
      <c r="E67" s="200"/>
      <c r="F67" s="200"/>
      <c r="G67" s="200"/>
      <c r="H67" s="200"/>
      <c r="I67" s="200"/>
      <c r="J67" s="200"/>
      <c r="K67" s="200"/>
      <c r="L67" s="200"/>
      <c r="M67" s="200"/>
      <c r="N67" s="200"/>
      <c r="O67" s="201"/>
      <c r="P67" s="201"/>
      <c r="Q67" s="201"/>
      <c r="R67" s="201"/>
      <c r="S67" s="201"/>
      <c r="T67" s="201"/>
      <c r="U67" s="201"/>
      <c r="V67" s="201"/>
      <c r="W67" s="201"/>
      <c r="X67" s="201"/>
      <c r="Y67" s="201"/>
      <c r="Z67" s="201"/>
      <c r="AA67" s="201"/>
      <c r="AB67" s="201"/>
      <c r="AC67" s="201"/>
      <c r="AD67" s="201"/>
      <c r="AE67" s="201"/>
      <c r="AF67" s="201"/>
      <c r="AG67" s="201"/>
      <c r="AH67" s="201"/>
      <c r="AI67" s="201"/>
      <c r="AJ67" s="201"/>
      <c r="AK67" s="201"/>
      <c r="AL67" s="201"/>
      <c r="AM67" s="201"/>
      <c r="AN67" s="201"/>
      <c r="AO67" s="201"/>
      <c r="AP67" s="201"/>
      <c r="AQ67" s="202"/>
      <c r="AR67" s="23" t="s">
        <v>39</v>
      </c>
      <c r="AS67" s="24" t="s">
        <v>7</v>
      </c>
      <c r="AT67" s="36"/>
      <c r="AU67" s="56">
        <f t="shared" si="17"/>
        <v>0</v>
      </c>
      <c r="AV67" s="56">
        <f t="shared" si="15"/>
        <v>0</v>
      </c>
      <c r="AW67" s="217" t="e">
        <f t="shared" si="16"/>
        <v>#DIV/0!</v>
      </c>
      <c r="AX67" s="218" t="e">
        <f t="shared" si="18"/>
        <v>#DIV/0!</v>
      </c>
    </row>
    <row r="68" spans="1:50" x14ac:dyDescent="0.25">
      <c r="A68" s="272"/>
      <c r="B68" s="205">
        <v>11</v>
      </c>
      <c r="C68" s="206">
        <v>2</v>
      </c>
      <c r="D68" s="200"/>
      <c r="E68" s="200"/>
      <c r="F68" s="200"/>
      <c r="G68" s="200"/>
      <c r="H68" s="200"/>
      <c r="I68" s="200"/>
      <c r="J68" s="200"/>
      <c r="K68" s="200"/>
      <c r="L68" s="200"/>
      <c r="M68" s="200"/>
      <c r="N68" s="200"/>
      <c r="O68" s="201"/>
      <c r="P68" s="201"/>
      <c r="Q68" s="201"/>
      <c r="R68" s="201"/>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2"/>
      <c r="AR68" s="23" t="s">
        <v>11</v>
      </c>
      <c r="AS68" s="24" t="s">
        <v>10</v>
      </c>
      <c r="AT68" s="36"/>
      <c r="AU68" s="56">
        <f t="shared" si="17"/>
        <v>0</v>
      </c>
      <c r="AV68" s="56">
        <f t="shared" si="15"/>
        <v>0</v>
      </c>
      <c r="AW68" s="217" t="e">
        <f t="shared" si="16"/>
        <v>#DIV/0!</v>
      </c>
      <c r="AX68" s="218" t="e">
        <f t="shared" si="18"/>
        <v>#DIV/0!</v>
      </c>
    </row>
    <row r="69" spans="1:50" x14ac:dyDescent="0.25">
      <c r="A69" s="272"/>
      <c r="B69" s="205">
        <v>12</v>
      </c>
      <c r="C69" s="206">
        <v>2</v>
      </c>
      <c r="D69" s="200"/>
      <c r="E69" s="200"/>
      <c r="F69" s="200"/>
      <c r="G69" s="200"/>
      <c r="H69" s="200"/>
      <c r="I69" s="200"/>
      <c r="J69" s="200"/>
      <c r="K69" s="200"/>
      <c r="L69" s="200"/>
      <c r="M69" s="200"/>
      <c r="N69" s="200"/>
      <c r="O69" s="201"/>
      <c r="P69" s="201"/>
      <c r="Q69" s="201"/>
      <c r="R69" s="201"/>
      <c r="S69" s="201"/>
      <c r="T69" s="201"/>
      <c r="U69" s="201"/>
      <c r="V69" s="201"/>
      <c r="W69" s="201"/>
      <c r="X69" s="201"/>
      <c r="Y69" s="201"/>
      <c r="Z69" s="201"/>
      <c r="AA69" s="201"/>
      <c r="AB69" s="201"/>
      <c r="AC69" s="201"/>
      <c r="AD69" s="201"/>
      <c r="AE69" s="201"/>
      <c r="AF69" s="201"/>
      <c r="AG69" s="201"/>
      <c r="AH69" s="201"/>
      <c r="AI69" s="201"/>
      <c r="AJ69" s="201"/>
      <c r="AK69" s="201"/>
      <c r="AL69" s="201"/>
      <c r="AM69" s="201"/>
      <c r="AN69" s="201"/>
      <c r="AO69" s="201"/>
      <c r="AP69" s="201"/>
      <c r="AQ69" s="202"/>
      <c r="AR69" s="23" t="s">
        <v>39</v>
      </c>
      <c r="AS69" s="24" t="s">
        <v>10</v>
      </c>
      <c r="AT69" s="36"/>
      <c r="AU69" s="56">
        <f t="shared" si="17"/>
        <v>0</v>
      </c>
      <c r="AV69" s="56">
        <f t="shared" si="15"/>
        <v>0</v>
      </c>
      <c r="AW69" s="217" t="e">
        <f t="shared" si="16"/>
        <v>#DIV/0!</v>
      </c>
      <c r="AX69" s="218" t="e">
        <f t="shared" si="18"/>
        <v>#DIV/0!</v>
      </c>
    </row>
    <row r="70" spans="1:50" x14ac:dyDescent="0.25">
      <c r="A70" s="272"/>
      <c r="B70" s="205" t="s">
        <v>82</v>
      </c>
      <c r="C70" s="206">
        <v>1</v>
      </c>
      <c r="D70" s="200"/>
      <c r="E70" s="200"/>
      <c r="F70" s="200"/>
      <c r="G70" s="200"/>
      <c r="H70" s="200"/>
      <c r="I70" s="200"/>
      <c r="J70" s="200"/>
      <c r="K70" s="200"/>
      <c r="L70" s="200"/>
      <c r="M70" s="200"/>
      <c r="N70" s="200"/>
      <c r="O70" s="201"/>
      <c r="P70" s="201"/>
      <c r="Q70" s="201"/>
      <c r="R70" s="201"/>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2"/>
      <c r="AR70" s="23" t="s">
        <v>39</v>
      </c>
      <c r="AS70" s="24" t="s">
        <v>9</v>
      </c>
      <c r="AT70" s="36"/>
      <c r="AU70" s="56">
        <f t="shared" si="17"/>
        <v>0</v>
      </c>
      <c r="AV70" s="56">
        <f t="shared" si="15"/>
        <v>0</v>
      </c>
      <c r="AW70" s="217" t="e">
        <f t="shared" si="16"/>
        <v>#DIV/0!</v>
      </c>
      <c r="AX70" s="218" t="e">
        <f t="shared" si="18"/>
        <v>#DIV/0!</v>
      </c>
    </row>
    <row r="71" spans="1:50" x14ac:dyDescent="0.25">
      <c r="A71" s="272"/>
      <c r="B71" s="205" t="s">
        <v>81</v>
      </c>
      <c r="C71" s="206">
        <v>3</v>
      </c>
      <c r="D71" s="200"/>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0"/>
      <c r="AK71" s="200"/>
      <c r="AL71" s="200"/>
      <c r="AM71" s="200"/>
      <c r="AN71" s="200"/>
      <c r="AO71" s="200"/>
      <c r="AP71" s="200"/>
      <c r="AQ71" s="200"/>
      <c r="AR71" s="23" t="s">
        <v>39</v>
      </c>
      <c r="AS71" s="24" t="s">
        <v>9</v>
      </c>
      <c r="AT71" s="36"/>
      <c r="AU71" s="56">
        <f t="shared" si="17"/>
        <v>0</v>
      </c>
      <c r="AV71" s="56">
        <f t="shared" si="15"/>
        <v>0</v>
      </c>
      <c r="AW71" s="217" t="e">
        <f t="shared" si="16"/>
        <v>#DIV/0!</v>
      </c>
      <c r="AX71" s="218" t="e">
        <f t="shared" si="18"/>
        <v>#DIV/0!</v>
      </c>
    </row>
    <row r="72" spans="1:50" x14ac:dyDescent="0.25">
      <c r="A72" s="272"/>
      <c r="B72" s="205" t="s">
        <v>98</v>
      </c>
      <c r="C72" s="206">
        <v>1</v>
      </c>
      <c r="D72" s="200"/>
      <c r="E72" s="200"/>
      <c r="F72" s="200"/>
      <c r="G72" s="200"/>
      <c r="H72" s="200"/>
      <c r="I72" s="200"/>
      <c r="J72" s="200"/>
      <c r="K72" s="200"/>
      <c r="L72" s="200"/>
      <c r="M72" s="200"/>
      <c r="N72" s="200"/>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2"/>
      <c r="AR72" s="23" t="s">
        <v>39</v>
      </c>
      <c r="AS72" s="24" t="s">
        <v>9</v>
      </c>
      <c r="AT72" s="36"/>
      <c r="AU72" s="56">
        <f t="shared" si="17"/>
        <v>0</v>
      </c>
      <c r="AV72" s="56">
        <f t="shared" si="15"/>
        <v>0</v>
      </c>
      <c r="AW72" s="217" t="e">
        <f t="shared" si="16"/>
        <v>#DIV/0!</v>
      </c>
      <c r="AX72" s="218" t="e">
        <f t="shared" si="18"/>
        <v>#DIV/0!</v>
      </c>
    </row>
    <row r="73" spans="1:50" x14ac:dyDescent="0.25">
      <c r="A73" s="272"/>
      <c r="B73" s="205" t="s">
        <v>29</v>
      </c>
      <c r="C73" s="206">
        <v>1</v>
      </c>
      <c r="D73" s="200"/>
      <c r="E73" s="200"/>
      <c r="F73" s="200"/>
      <c r="G73" s="200"/>
      <c r="H73" s="200"/>
      <c r="I73" s="200"/>
      <c r="J73" s="200"/>
      <c r="K73" s="200"/>
      <c r="L73" s="200"/>
      <c r="M73" s="200"/>
      <c r="N73" s="200"/>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201"/>
      <c r="AN73" s="201"/>
      <c r="AO73" s="201"/>
      <c r="AP73" s="201"/>
      <c r="AQ73" s="202"/>
      <c r="AR73" s="23" t="s">
        <v>11</v>
      </c>
      <c r="AS73" s="24" t="s">
        <v>9</v>
      </c>
      <c r="AT73" s="36"/>
      <c r="AU73" s="56">
        <f t="shared" si="17"/>
        <v>0</v>
      </c>
      <c r="AV73" s="56">
        <f t="shared" si="15"/>
        <v>0</v>
      </c>
      <c r="AW73" s="217" t="e">
        <f t="shared" si="16"/>
        <v>#DIV/0!</v>
      </c>
      <c r="AX73" s="218" t="e">
        <f t="shared" si="18"/>
        <v>#DIV/0!</v>
      </c>
    </row>
    <row r="74" spans="1:50" x14ac:dyDescent="0.25">
      <c r="A74" s="272"/>
      <c r="B74" s="205" t="s">
        <v>30</v>
      </c>
      <c r="C74" s="206">
        <v>1</v>
      </c>
      <c r="D74" s="200"/>
      <c r="E74" s="200"/>
      <c r="F74" s="200"/>
      <c r="G74" s="200"/>
      <c r="H74" s="200"/>
      <c r="I74" s="200"/>
      <c r="J74" s="200"/>
      <c r="K74" s="200"/>
      <c r="L74" s="200"/>
      <c r="M74" s="200"/>
      <c r="N74" s="200"/>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1"/>
      <c r="AL74" s="201"/>
      <c r="AM74" s="201"/>
      <c r="AN74" s="201"/>
      <c r="AO74" s="201"/>
      <c r="AP74" s="201"/>
      <c r="AQ74" s="202"/>
      <c r="AR74" s="23" t="s">
        <v>11</v>
      </c>
      <c r="AS74" s="24" t="s">
        <v>9</v>
      </c>
      <c r="AT74" s="36"/>
      <c r="AU74" s="56">
        <f t="shared" si="17"/>
        <v>0</v>
      </c>
      <c r="AV74" s="56">
        <f t="shared" si="15"/>
        <v>0</v>
      </c>
      <c r="AW74" s="217" t="e">
        <f t="shared" si="16"/>
        <v>#DIV/0!</v>
      </c>
      <c r="AX74" s="218" t="e">
        <f t="shared" si="18"/>
        <v>#DIV/0!</v>
      </c>
    </row>
    <row r="75" spans="1:50" x14ac:dyDescent="0.25">
      <c r="A75" s="272"/>
      <c r="B75" s="205" t="s">
        <v>99</v>
      </c>
      <c r="C75" s="206">
        <v>1</v>
      </c>
      <c r="D75" s="200"/>
      <c r="E75" s="200"/>
      <c r="F75" s="200"/>
      <c r="G75" s="200"/>
      <c r="H75" s="200"/>
      <c r="I75" s="200"/>
      <c r="J75" s="200"/>
      <c r="K75" s="200"/>
      <c r="L75" s="200"/>
      <c r="M75" s="200"/>
      <c r="N75" s="200"/>
      <c r="O75" s="201"/>
      <c r="P75" s="201"/>
      <c r="Q75" s="201"/>
      <c r="R75" s="201"/>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2"/>
      <c r="AR75" s="23" t="s">
        <v>11</v>
      </c>
      <c r="AS75" s="24" t="s">
        <v>7</v>
      </c>
      <c r="AT75" s="36"/>
      <c r="AU75" s="56">
        <f t="shared" si="17"/>
        <v>0</v>
      </c>
      <c r="AV75" s="56">
        <f t="shared" si="15"/>
        <v>0</v>
      </c>
      <c r="AW75" s="217" t="e">
        <f t="shared" si="16"/>
        <v>#DIV/0!</v>
      </c>
      <c r="AX75" s="218" t="e">
        <f t="shared" si="18"/>
        <v>#DIV/0!</v>
      </c>
    </row>
    <row r="76" spans="1:50" x14ac:dyDescent="0.25">
      <c r="A76" s="272"/>
      <c r="B76" s="205">
        <v>15</v>
      </c>
      <c r="C76" s="206">
        <v>5</v>
      </c>
      <c r="D76" s="200"/>
      <c r="E76" s="200"/>
      <c r="F76" s="200"/>
      <c r="G76" s="200"/>
      <c r="H76" s="200"/>
      <c r="I76" s="200"/>
      <c r="J76" s="200"/>
      <c r="K76" s="200"/>
      <c r="L76" s="200"/>
      <c r="M76" s="200"/>
      <c r="N76" s="200"/>
      <c r="O76" s="201"/>
      <c r="P76" s="201"/>
      <c r="Q76" s="201"/>
      <c r="R76" s="201"/>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2"/>
      <c r="AR76" s="23" t="s">
        <v>12</v>
      </c>
      <c r="AS76" s="24" t="s">
        <v>9</v>
      </c>
      <c r="AT76" s="30"/>
      <c r="AU76" s="56">
        <f t="shared" si="17"/>
        <v>0</v>
      </c>
      <c r="AV76" s="56">
        <f t="shared" si="15"/>
        <v>0</v>
      </c>
      <c r="AW76" s="217" t="e">
        <f t="shared" si="16"/>
        <v>#DIV/0!</v>
      </c>
      <c r="AX76" s="218" t="e">
        <f t="shared" si="18"/>
        <v>#DIV/0!</v>
      </c>
    </row>
    <row r="77" spans="1:50" x14ac:dyDescent="0.25">
      <c r="A77" s="272"/>
      <c r="B77" s="205">
        <v>16</v>
      </c>
      <c r="C77" s="206">
        <v>5</v>
      </c>
      <c r="D77" s="200"/>
      <c r="E77" s="200"/>
      <c r="F77" s="200"/>
      <c r="G77" s="200"/>
      <c r="H77" s="200"/>
      <c r="I77" s="200"/>
      <c r="J77" s="200"/>
      <c r="K77" s="200"/>
      <c r="L77" s="200"/>
      <c r="M77" s="200"/>
      <c r="N77" s="200"/>
      <c r="O77" s="201"/>
      <c r="P77" s="201"/>
      <c r="Q77" s="201"/>
      <c r="R77" s="201"/>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2"/>
      <c r="AR77" s="23" t="s">
        <v>8</v>
      </c>
      <c r="AS77" s="24" t="s">
        <v>7</v>
      </c>
      <c r="AT77" s="30"/>
      <c r="AU77" s="56">
        <f t="shared" si="17"/>
        <v>0</v>
      </c>
      <c r="AV77" s="56">
        <f t="shared" si="15"/>
        <v>0</v>
      </c>
      <c r="AW77" s="217" t="e">
        <f t="shared" si="16"/>
        <v>#DIV/0!</v>
      </c>
      <c r="AX77" s="218" t="e">
        <f t="shared" si="18"/>
        <v>#DIV/0!</v>
      </c>
    </row>
    <row r="78" spans="1:50" x14ac:dyDescent="0.25">
      <c r="A78" s="272"/>
      <c r="B78" s="205">
        <v>17</v>
      </c>
      <c r="C78" s="206">
        <v>3</v>
      </c>
      <c r="D78" s="200"/>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0"/>
      <c r="AK78" s="200"/>
      <c r="AL78" s="200"/>
      <c r="AM78" s="200"/>
      <c r="AN78" s="200"/>
      <c r="AO78" s="200"/>
      <c r="AP78" s="200"/>
      <c r="AQ78" s="200"/>
      <c r="AR78" s="23" t="s">
        <v>39</v>
      </c>
      <c r="AS78" s="24" t="s">
        <v>9</v>
      </c>
      <c r="AT78" s="30"/>
      <c r="AU78" s="56">
        <f t="shared" si="17"/>
        <v>0</v>
      </c>
      <c r="AV78" s="56">
        <f t="shared" si="15"/>
        <v>0</v>
      </c>
      <c r="AW78" s="217" t="e">
        <f t="shared" si="16"/>
        <v>#DIV/0!</v>
      </c>
      <c r="AX78" s="218" t="e">
        <f t="shared" si="18"/>
        <v>#DIV/0!</v>
      </c>
    </row>
    <row r="79" spans="1:50" x14ac:dyDescent="0.25">
      <c r="A79" s="272"/>
      <c r="B79" s="205" t="s">
        <v>34</v>
      </c>
      <c r="C79" s="206">
        <v>2</v>
      </c>
      <c r="D79" s="200"/>
      <c r="E79" s="200"/>
      <c r="F79" s="200"/>
      <c r="G79" s="200"/>
      <c r="H79" s="200"/>
      <c r="I79" s="200"/>
      <c r="J79" s="200"/>
      <c r="K79" s="200"/>
      <c r="L79" s="200"/>
      <c r="M79" s="200"/>
      <c r="N79" s="200"/>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2"/>
      <c r="AR79" s="23" t="s">
        <v>11</v>
      </c>
      <c r="AS79" s="24" t="s">
        <v>9</v>
      </c>
      <c r="AT79" s="30"/>
      <c r="AU79" s="56">
        <f t="shared" si="17"/>
        <v>0</v>
      </c>
      <c r="AV79" s="56">
        <f t="shared" si="15"/>
        <v>0</v>
      </c>
      <c r="AW79" s="217" t="e">
        <f t="shared" si="16"/>
        <v>#DIV/0!</v>
      </c>
      <c r="AX79" s="218" t="e">
        <f t="shared" si="18"/>
        <v>#DIV/0!</v>
      </c>
    </row>
    <row r="80" spans="1:50" x14ac:dyDescent="0.25">
      <c r="A80" s="272"/>
      <c r="B80" s="205" t="s">
        <v>35</v>
      </c>
      <c r="C80" s="206">
        <v>4</v>
      </c>
      <c r="D80" s="200"/>
      <c r="E80" s="200"/>
      <c r="F80" s="200"/>
      <c r="G80" s="200"/>
      <c r="H80" s="200"/>
      <c r="I80" s="200"/>
      <c r="J80" s="200"/>
      <c r="K80" s="200"/>
      <c r="L80" s="200"/>
      <c r="M80" s="200"/>
      <c r="N80" s="200"/>
      <c r="O80" s="201"/>
      <c r="P80" s="201"/>
      <c r="Q80" s="201"/>
      <c r="R80" s="201"/>
      <c r="S80" s="201"/>
      <c r="T80" s="201"/>
      <c r="U80" s="201"/>
      <c r="V80" s="201"/>
      <c r="W80" s="201"/>
      <c r="X80" s="201"/>
      <c r="Y80" s="201"/>
      <c r="Z80" s="201"/>
      <c r="AA80" s="201"/>
      <c r="AB80" s="201"/>
      <c r="AC80" s="201"/>
      <c r="AD80" s="201"/>
      <c r="AE80" s="201"/>
      <c r="AF80" s="201"/>
      <c r="AG80" s="201"/>
      <c r="AH80" s="201"/>
      <c r="AI80" s="201"/>
      <c r="AJ80" s="201"/>
      <c r="AK80" s="201"/>
      <c r="AL80" s="201"/>
      <c r="AM80" s="201"/>
      <c r="AN80" s="201"/>
      <c r="AO80" s="201"/>
      <c r="AP80" s="201"/>
      <c r="AQ80" s="202"/>
      <c r="AR80" s="23" t="s">
        <v>11</v>
      </c>
      <c r="AS80" s="24" t="s">
        <v>10</v>
      </c>
      <c r="AT80" s="30"/>
      <c r="AU80" s="56">
        <f t="shared" ref="AU80:AU90" si="19">SUM(D80:AQ80)</f>
        <v>0</v>
      </c>
      <c r="AV80" s="56">
        <f t="shared" ref="AV80:AV90" si="20">COUNTA(D80:AQ80)*C80</f>
        <v>0</v>
      </c>
      <c r="AW80" s="217" t="e">
        <f t="shared" ref="AW80:AW82" si="21">SUM(D80:AQ80)/COUNTA(D80:AQ80)</f>
        <v>#DIV/0!</v>
      </c>
      <c r="AX80" s="218" t="e">
        <f t="shared" ref="AX80:AX82" si="22">AU80/(COUNTA(D80:AQ80)*C80)</f>
        <v>#DIV/0!</v>
      </c>
    </row>
    <row r="81" spans="1:50" x14ac:dyDescent="0.25">
      <c r="A81" s="272"/>
      <c r="B81" s="205" t="s">
        <v>54</v>
      </c>
      <c r="C81" s="206">
        <v>2</v>
      </c>
      <c r="D81" s="200"/>
      <c r="E81" s="200"/>
      <c r="F81" s="200"/>
      <c r="G81" s="200"/>
      <c r="H81" s="200"/>
      <c r="I81" s="200"/>
      <c r="J81" s="200"/>
      <c r="K81" s="200"/>
      <c r="L81" s="200"/>
      <c r="M81" s="200"/>
      <c r="N81" s="200"/>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202"/>
      <c r="AR81" s="23" t="s">
        <v>38</v>
      </c>
      <c r="AS81" s="24" t="s">
        <v>7</v>
      </c>
      <c r="AT81" s="30"/>
      <c r="AU81" s="56">
        <f t="shared" si="19"/>
        <v>0</v>
      </c>
      <c r="AV81" s="56">
        <f t="shared" si="20"/>
        <v>0</v>
      </c>
      <c r="AW81" s="217" t="e">
        <f t="shared" si="21"/>
        <v>#DIV/0!</v>
      </c>
      <c r="AX81" s="218" t="e">
        <f t="shared" si="22"/>
        <v>#DIV/0!</v>
      </c>
    </row>
    <row r="82" spans="1:50" x14ac:dyDescent="0.25">
      <c r="A82" s="272"/>
      <c r="B82" s="205" t="s">
        <v>55</v>
      </c>
      <c r="C82" s="206">
        <v>2</v>
      </c>
      <c r="D82" s="200"/>
      <c r="E82" s="200"/>
      <c r="F82" s="200"/>
      <c r="G82" s="200"/>
      <c r="H82" s="200"/>
      <c r="I82" s="200"/>
      <c r="J82" s="200"/>
      <c r="K82" s="200"/>
      <c r="L82" s="200"/>
      <c r="M82" s="200"/>
      <c r="N82" s="200"/>
      <c r="O82" s="201"/>
      <c r="P82" s="201"/>
      <c r="Q82" s="201"/>
      <c r="R82" s="201"/>
      <c r="S82" s="201"/>
      <c r="T82" s="201"/>
      <c r="U82" s="201"/>
      <c r="V82" s="201"/>
      <c r="W82" s="201"/>
      <c r="X82" s="201"/>
      <c r="Y82" s="201"/>
      <c r="Z82" s="201"/>
      <c r="AA82" s="201"/>
      <c r="AB82" s="201"/>
      <c r="AC82" s="201"/>
      <c r="AD82" s="201"/>
      <c r="AE82" s="201"/>
      <c r="AF82" s="201"/>
      <c r="AG82" s="201"/>
      <c r="AH82" s="201"/>
      <c r="AI82" s="201"/>
      <c r="AJ82" s="201"/>
      <c r="AK82" s="201"/>
      <c r="AL82" s="201"/>
      <c r="AM82" s="201"/>
      <c r="AN82" s="201"/>
      <c r="AO82" s="201"/>
      <c r="AP82" s="201"/>
      <c r="AQ82" s="202"/>
      <c r="AR82" s="23" t="s">
        <v>38</v>
      </c>
      <c r="AS82" s="24" t="s">
        <v>7</v>
      </c>
      <c r="AT82" s="30"/>
      <c r="AU82" s="56">
        <f t="shared" si="19"/>
        <v>0</v>
      </c>
      <c r="AV82" s="56">
        <f t="shared" si="20"/>
        <v>0</v>
      </c>
      <c r="AW82" s="217" t="e">
        <f t="shared" si="21"/>
        <v>#DIV/0!</v>
      </c>
      <c r="AX82" s="218" t="e">
        <f t="shared" si="22"/>
        <v>#DIV/0!</v>
      </c>
    </row>
    <row r="83" spans="1:50" x14ac:dyDescent="0.25">
      <c r="A83" s="272"/>
      <c r="B83" s="205">
        <v>20</v>
      </c>
      <c r="C83" s="206">
        <v>3</v>
      </c>
      <c r="D83" s="200"/>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0"/>
      <c r="AK83" s="200"/>
      <c r="AL83" s="200"/>
      <c r="AM83" s="200"/>
      <c r="AN83" s="200"/>
      <c r="AO83" s="200"/>
      <c r="AP83" s="200"/>
      <c r="AQ83" s="200"/>
      <c r="AR83" s="23" t="s">
        <v>39</v>
      </c>
      <c r="AS83" s="24" t="s">
        <v>10</v>
      </c>
      <c r="AT83" s="30" t="s">
        <v>13</v>
      </c>
      <c r="AU83" s="56">
        <f t="shared" si="19"/>
        <v>0</v>
      </c>
      <c r="AV83" s="56">
        <f t="shared" si="20"/>
        <v>0</v>
      </c>
      <c r="AW83" s="217" t="e">
        <f t="shared" si="16"/>
        <v>#DIV/0!</v>
      </c>
      <c r="AX83" s="218" t="e">
        <f t="shared" si="18"/>
        <v>#DIV/0!</v>
      </c>
    </row>
    <row r="84" spans="1:50" x14ac:dyDescent="0.25">
      <c r="A84" s="272"/>
      <c r="B84" s="205">
        <v>21</v>
      </c>
      <c r="C84" s="206">
        <v>5</v>
      </c>
      <c r="D84" s="200"/>
      <c r="E84" s="200"/>
      <c r="F84" s="200"/>
      <c r="G84" s="200"/>
      <c r="H84" s="200"/>
      <c r="I84" s="200"/>
      <c r="J84" s="200"/>
      <c r="K84" s="200"/>
      <c r="L84" s="200"/>
      <c r="M84" s="200"/>
      <c r="N84" s="200"/>
      <c r="O84" s="201"/>
      <c r="P84" s="201"/>
      <c r="Q84" s="201"/>
      <c r="R84" s="201"/>
      <c r="S84" s="201"/>
      <c r="T84" s="201"/>
      <c r="U84" s="201"/>
      <c r="V84" s="201"/>
      <c r="W84" s="201"/>
      <c r="X84" s="201"/>
      <c r="Y84" s="201"/>
      <c r="Z84" s="201"/>
      <c r="AA84" s="201"/>
      <c r="AB84" s="201"/>
      <c r="AC84" s="201"/>
      <c r="AD84" s="201"/>
      <c r="AE84" s="201"/>
      <c r="AF84" s="201"/>
      <c r="AG84" s="201"/>
      <c r="AH84" s="201"/>
      <c r="AI84" s="201"/>
      <c r="AJ84" s="201"/>
      <c r="AK84" s="201"/>
      <c r="AL84" s="201"/>
      <c r="AM84" s="201"/>
      <c r="AN84" s="201"/>
      <c r="AO84" s="201"/>
      <c r="AP84" s="201"/>
      <c r="AQ84" s="202"/>
      <c r="AR84" s="23" t="s">
        <v>8</v>
      </c>
      <c r="AS84" s="24" t="s">
        <v>10</v>
      </c>
      <c r="AT84" s="30" t="s">
        <v>13</v>
      </c>
      <c r="AU84" s="56">
        <f t="shared" si="19"/>
        <v>0</v>
      </c>
      <c r="AV84" s="56">
        <f t="shared" si="20"/>
        <v>0</v>
      </c>
      <c r="AW84" s="217" t="e">
        <f t="shared" si="16"/>
        <v>#DIV/0!</v>
      </c>
      <c r="AX84" s="218" t="e">
        <f t="shared" si="18"/>
        <v>#DIV/0!</v>
      </c>
    </row>
    <row r="85" spans="1:50" x14ac:dyDescent="0.25">
      <c r="A85" s="272"/>
      <c r="B85" s="205" t="s">
        <v>100</v>
      </c>
      <c r="C85" s="206">
        <v>2</v>
      </c>
      <c r="D85" s="200"/>
      <c r="E85" s="200"/>
      <c r="F85" s="200"/>
      <c r="G85" s="200"/>
      <c r="H85" s="200"/>
      <c r="I85" s="200"/>
      <c r="J85" s="200"/>
      <c r="K85" s="200"/>
      <c r="L85" s="200"/>
      <c r="M85" s="200"/>
      <c r="N85" s="200"/>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1"/>
      <c r="AL85" s="201"/>
      <c r="AM85" s="201"/>
      <c r="AN85" s="201"/>
      <c r="AO85" s="201"/>
      <c r="AP85" s="201"/>
      <c r="AQ85" s="202"/>
      <c r="AR85" s="23" t="s">
        <v>8</v>
      </c>
      <c r="AS85" s="24" t="s">
        <v>10</v>
      </c>
      <c r="AT85" s="30" t="s">
        <v>13</v>
      </c>
      <c r="AU85" s="56">
        <f t="shared" si="19"/>
        <v>0</v>
      </c>
      <c r="AV85" s="56">
        <f t="shared" si="20"/>
        <v>0</v>
      </c>
      <c r="AW85" s="217" t="e">
        <f t="shared" si="16"/>
        <v>#DIV/0!</v>
      </c>
      <c r="AX85" s="218" t="e">
        <f t="shared" si="18"/>
        <v>#DIV/0!</v>
      </c>
    </row>
    <row r="86" spans="1:50" x14ac:dyDescent="0.25">
      <c r="A86" s="272"/>
      <c r="B86" s="205" t="s">
        <v>101</v>
      </c>
      <c r="C86" s="206">
        <v>4</v>
      </c>
      <c r="D86" s="200"/>
      <c r="E86" s="200"/>
      <c r="F86" s="200"/>
      <c r="G86" s="200"/>
      <c r="H86" s="200"/>
      <c r="I86" s="200"/>
      <c r="J86" s="200"/>
      <c r="K86" s="200"/>
      <c r="L86" s="200"/>
      <c r="M86" s="200"/>
      <c r="N86" s="200"/>
      <c r="O86" s="201"/>
      <c r="P86" s="201"/>
      <c r="Q86" s="201"/>
      <c r="R86" s="201"/>
      <c r="S86" s="201"/>
      <c r="T86" s="201"/>
      <c r="U86" s="201"/>
      <c r="V86" s="201"/>
      <c r="W86" s="201"/>
      <c r="X86" s="201"/>
      <c r="Y86" s="201"/>
      <c r="Z86" s="201"/>
      <c r="AA86" s="201"/>
      <c r="AB86" s="201"/>
      <c r="AC86" s="201"/>
      <c r="AD86" s="201"/>
      <c r="AE86" s="201"/>
      <c r="AF86" s="201"/>
      <c r="AG86" s="201"/>
      <c r="AH86" s="201"/>
      <c r="AI86" s="201"/>
      <c r="AJ86" s="201"/>
      <c r="AK86" s="201"/>
      <c r="AL86" s="201"/>
      <c r="AM86" s="201"/>
      <c r="AN86" s="201"/>
      <c r="AO86" s="201"/>
      <c r="AP86" s="201"/>
      <c r="AQ86" s="202"/>
      <c r="AR86" s="23" t="s">
        <v>8</v>
      </c>
      <c r="AS86" s="24" t="s">
        <v>10</v>
      </c>
      <c r="AT86" s="30" t="s">
        <v>13</v>
      </c>
      <c r="AU86" s="56">
        <f t="shared" si="19"/>
        <v>0</v>
      </c>
      <c r="AV86" s="56">
        <f t="shared" si="20"/>
        <v>0</v>
      </c>
      <c r="AW86" s="217" t="e">
        <f t="shared" si="16"/>
        <v>#DIV/0!</v>
      </c>
      <c r="AX86" s="218" t="e">
        <f t="shared" si="18"/>
        <v>#DIV/0!</v>
      </c>
    </row>
    <row r="87" spans="1:50" x14ac:dyDescent="0.25">
      <c r="A87" s="272"/>
      <c r="B87" s="205" t="s">
        <v>102</v>
      </c>
      <c r="C87" s="206">
        <v>2</v>
      </c>
      <c r="D87" s="200"/>
      <c r="E87" s="200"/>
      <c r="F87" s="200"/>
      <c r="G87" s="200"/>
      <c r="H87" s="200"/>
      <c r="I87" s="200"/>
      <c r="J87" s="200"/>
      <c r="K87" s="200"/>
      <c r="L87" s="200"/>
      <c r="M87" s="200"/>
      <c r="N87" s="200"/>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1"/>
      <c r="AL87" s="201"/>
      <c r="AM87" s="201"/>
      <c r="AN87" s="201"/>
      <c r="AO87" s="201"/>
      <c r="AP87" s="201"/>
      <c r="AQ87" s="202"/>
      <c r="AR87" s="23" t="s">
        <v>6</v>
      </c>
      <c r="AS87" s="24" t="s">
        <v>7</v>
      </c>
      <c r="AT87" s="30" t="s">
        <v>13</v>
      </c>
      <c r="AU87" s="56">
        <f t="shared" si="19"/>
        <v>0</v>
      </c>
      <c r="AV87" s="56">
        <f t="shared" si="20"/>
        <v>0</v>
      </c>
      <c r="AW87" s="217" t="e">
        <f t="shared" si="16"/>
        <v>#DIV/0!</v>
      </c>
      <c r="AX87" s="218" t="e">
        <f t="shared" si="18"/>
        <v>#DIV/0!</v>
      </c>
    </row>
    <row r="88" spans="1:50" x14ac:dyDescent="0.25">
      <c r="A88" s="272"/>
      <c r="B88" s="205" t="s">
        <v>103</v>
      </c>
      <c r="C88" s="206">
        <v>2</v>
      </c>
      <c r="D88" s="200"/>
      <c r="E88" s="200"/>
      <c r="F88" s="200"/>
      <c r="G88" s="200"/>
      <c r="H88" s="200"/>
      <c r="I88" s="200"/>
      <c r="J88" s="200"/>
      <c r="K88" s="200"/>
      <c r="L88" s="200"/>
      <c r="M88" s="200"/>
      <c r="N88" s="200"/>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201"/>
      <c r="AL88" s="201"/>
      <c r="AM88" s="201"/>
      <c r="AN88" s="201"/>
      <c r="AO88" s="201"/>
      <c r="AP88" s="201"/>
      <c r="AQ88" s="202"/>
      <c r="AR88" s="23" t="s">
        <v>6</v>
      </c>
      <c r="AS88" s="24" t="s">
        <v>7</v>
      </c>
      <c r="AT88" s="30" t="s">
        <v>13</v>
      </c>
      <c r="AU88" s="56">
        <f t="shared" si="19"/>
        <v>0</v>
      </c>
      <c r="AV88" s="56">
        <f t="shared" si="20"/>
        <v>0</v>
      </c>
      <c r="AW88" s="217" t="e">
        <f t="shared" si="16"/>
        <v>#DIV/0!</v>
      </c>
      <c r="AX88" s="218" t="e">
        <f t="shared" si="18"/>
        <v>#DIV/0!</v>
      </c>
    </row>
    <row r="89" spans="1:50" x14ac:dyDescent="0.25">
      <c r="A89" s="272"/>
      <c r="B89" s="205" t="s">
        <v>104</v>
      </c>
      <c r="C89" s="206">
        <v>5</v>
      </c>
      <c r="D89" s="200"/>
      <c r="E89" s="200"/>
      <c r="F89" s="200"/>
      <c r="G89" s="200"/>
      <c r="H89" s="200"/>
      <c r="I89" s="200"/>
      <c r="J89" s="200"/>
      <c r="K89" s="200"/>
      <c r="L89" s="200"/>
      <c r="M89" s="200"/>
      <c r="N89" s="200"/>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1"/>
      <c r="AL89" s="201"/>
      <c r="AM89" s="201"/>
      <c r="AN89" s="201"/>
      <c r="AO89" s="201"/>
      <c r="AP89" s="201"/>
      <c r="AQ89" s="202"/>
      <c r="AR89" s="23" t="s">
        <v>12</v>
      </c>
      <c r="AS89" s="24" t="s">
        <v>10</v>
      </c>
      <c r="AT89" s="30" t="s">
        <v>13</v>
      </c>
      <c r="AU89" s="56">
        <f t="shared" si="19"/>
        <v>0</v>
      </c>
      <c r="AV89" s="56">
        <f t="shared" si="20"/>
        <v>0</v>
      </c>
      <c r="AW89" s="217" t="e">
        <f t="shared" si="16"/>
        <v>#DIV/0!</v>
      </c>
      <c r="AX89" s="218" t="e">
        <f t="shared" si="18"/>
        <v>#DIV/0!</v>
      </c>
    </row>
    <row r="90" spans="1:50" x14ac:dyDescent="0.25">
      <c r="A90" s="272"/>
      <c r="B90" s="205" t="s">
        <v>105</v>
      </c>
      <c r="C90" s="206">
        <v>1</v>
      </c>
      <c r="D90" s="200"/>
      <c r="E90" s="200"/>
      <c r="F90" s="200"/>
      <c r="G90" s="200"/>
      <c r="H90" s="200"/>
      <c r="I90" s="200"/>
      <c r="J90" s="200"/>
      <c r="K90" s="200"/>
      <c r="L90" s="200"/>
      <c r="M90" s="200"/>
      <c r="N90" s="200"/>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201"/>
      <c r="AL90" s="201"/>
      <c r="AM90" s="201"/>
      <c r="AN90" s="201"/>
      <c r="AO90" s="201"/>
      <c r="AP90" s="201"/>
      <c r="AQ90" s="202"/>
      <c r="AR90" s="23" t="s">
        <v>12</v>
      </c>
      <c r="AS90" s="24" t="s">
        <v>10</v>
      </c>
      <c r="AT90" s="30" t="s">
        <v>13</v>
      </c>
      <c r="AU90" s="56">
        <f t="shared" si="19"/>
        <v>0</v>
      </c>
      <c r="AV90" s="56">
        <f t="shared" si="20"/>
        <v>0</v>
      </c>
      <c r="AW90" s="217" t="e">
        <f t="shared" si="16"/>
        <v>#DIV/0!</v>
      </c>
      <c r="AX90" s="218" t="e">
        <f t="shared" si="18"/>
        <v>#DIV/0!</v>
      </c>
    </row>
    <row r="91" spans="1:50" ht="15.75" thickBot="1" x14ac:dyDescent="0.3">
      <c r="A91" s="68"/>
      <c r="B91" s="207"/>
      <c r="C91" s="208"/>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4"/>
      <c r="AR91" s="69"/>
      <c r="AS91" s="69"/>
      <c r="AT91" s="69"/>
      <c r="AU91" s="69"/>
      <c r="AV91" s="69"/>
      <c r="AW91" s="219"/>
      <c r="AX91" s="220"/>
    </row>
    <row r="92" spans="1:50" ht="15" customHeight="1" x14ac:dyDescent="0.25">
      <c r="A92" s="271" t="s">
        <v>57</v>
      </c>
      <c r="B92" s="209" t="s">
        <v>16</v>
      </c>
      <c r="C92" s="210">
        <v>2</v>
      </c>
      <c r="D92" s="200"/>
      <c r="E92" s="200"/>
      <c r="F92" s="200"/>
      <c r="G92" s="200"/>
      <c r="H92" s="200"/>
      <c r="I92" s="200"/>
      <c r="J92" s="200"/>
      <c r="K92" s="200"/>
      <c r="L92" s="200"/>
      <c r="M92" s="200"/>
      <c r="N92" s="200"/>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2"/>
      <c r="AR92" s="23" t="s">
        <v>6</v>
      </c>
      <c r="AS92" s="24" t="s">
        <v>7</v>
      </c>
      <c r="AT92" s="22"/>
      <c r="AU92" s="56">
        <f t="shared" si="17"/>
        <v>0</v>
      </c>
      <c r="AV92" s="56">
        <f t="shared" ref="AV92:AV127" si="23">COUNTA(D92:AQ92)*C92</f>
        <v>0</v>
      </c>
      <c r="AW92" s="217" t="e">
        <f t="shared" ref="AW92:AW127" si="24">SUM(D92:AQ92)/COUNTA(D92:AQ92)</f>
        <v>#DIV/0!</v>
      </c>
      <c r="AX92" s="218" t="e">
        <f t="shared" ref="AX92:AX127" si="25">AU92/(COUNTA(D92:AQ92)*C92)</f>
        <v>#DIV/0!</v>
      </c>
    </row>
    <row r="93" spans="1:50" x14ac:dyDescent="0.25">
      <c r="A93" s="272"/>
      <c r="B93" s="205" t="s">
        <v>17</v>
      </c>
      <c r="C93" s="206">
        <v>2</v>
      </c>
      <c r="D93" s="200"/>
      <c r="E93" s="200"/>
      <c r="F93" s="200"/>
      <c r="G93" s="200"/>
      <c r="H93" s="200"/>
      <c r="I93" s="200"/>
      <c r="J93" s="200"/>
      <c r="K93" s="200"/>
      <c r="L93" s="200"/>
      <c r="M93" s="200"/>
      <c r="N93" s="200"/>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1"/>
      <c r="AQ93" s="202"/>
      <c r="AR93" s="23" t="s">
        <v>6</v>
      </c>
      <c r="AS93" s="24" t="s">
        <v>7</v>
      </c>
      <c r="AT93" s="22"/>
      <c r="AU93" s="56">
        <f t="shared" si="17"/>
        <v>0</v>
      </c>
      <c r="AV93" s="56">
        <f t="shared" si="23"/>
        <v>0</v>
      </c>
      <c r="AW93" s="217" t="e">
        <f t="shared" si="24"/>
        <v>#DIV/0!</v>
      </c>
      <c r="AX93" s="218" t="e">
        <f t="shared" si="25"/>
        <v>#DIV/0!</v>
      </c>
    </row>
    <row r="94" spans="1:50" x14ac:dyDescent="0.25">
      <c r="A94" s="272"/>
      <c r="B94" s="205" t="s">
        <v>18</v>
      </c>
      <c r="C94" s="206">
        <v>2</v>
      </c>
      <c r="D94" s="200"/>
      <c r="E94" s="200"/>
      <c r="F94" s="200"/>
      <c r="G94" s="200"/>
      <c r="H94" s="200"/>
      <c r="I94" s="200"/>
      <c r="J94" s="200"/>
      <c r="K94" s="200"/>
      <c r="L94" s="200"/>
      <c r="M94" s="200"/>
      <c r="N94" s="200"/>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1"/>
      <c r="AQ94" s="202"/>
      <c r="AR94" s="23" t="s">
        <v>39</v>
      </c>
      <c r="AS94" s="24" t="s">
        <v>9</v>
      </c>
      <c r="AT94" s="22"/>
      <c r="AU94" s="56">
        <f t="shared" si="17"/>
        <v>0</v>
      </c>
      <c r="AV94" s="56">
        <f t="shared" si="23"/>
        <v>0</v>
      </c>
      <c r="AW94" s="217" t="e">
        <f t="shared" si="24"/>
        <v>#DIV/0!</v>
      </c>
      <c r="AX94" s="218" t="e">
        <f t="shared" si="25"/>
        <v>#DIV/0!</v>
      </c>
    </row>
    <row r="95" spans="1:50" x14ac:dyDescent="0.25">
      <c r="A95" s="272"/>
      <c r="B95" s="205" t="s">
        <v>90</v>
      </c>
      <c r="C95" s="206">
        <v>1</v>
      </c>
      <c r="D95" s="200"/>
      <c r="E95" s="200"/>
      <c r="F95" s="200"/>
      <c r="G95" s="200"/>
      <c r="H95" s="200"/>
      <c r="I95" s="200"/>
      <c r="J95" s="200"/>
      <c r="K95" s="200"/>
      <c r="L95" s="200"/>
      <c r="M95" s="200"/>
      <c r="N95" s="200"/>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1"/>
      <c r="AQ95" s="202"/>
      <c r="AR95" s="23" t="s">
        <v>11</v>
      </c>
      <c r="AS95" s="24" t="s">
        <v>9</v>
      </c>
      <c r="AT95" s="22"/>
      <c r="AU95" s="56">
        <f t="shared" si="17"/>
        <v>0</v>
      </c>
      <c r="AV95" s="56">
        <f t="shared" si="23"/>
        <v>0</v>
      </c>
      <c r="AW95" s="217" t="e">
        <f t="shared" si="24"/>
        <v>#DIV/0!</v>
      </c>
      <c r="AX95" s="218" t="e">
        <f t="shared" si="25"/>
        <v>#DIV/0!</v>
      </c>
    </row>
    <row r="96" spans="1:50" x14ac:dyDescent="0.25">
      <c r="A96" s="272"/>
      <c r="B96" s="205" t="s">
        <v>91</v>
      </c>
      <c r="C96" s="206">
        <v>2</v>
      </c>
      <c r="D96" s="200"/>
      <c r="E96" s="200"/>
      <c r="F96" s="200"/>
      <c r="G96" s="200"/>
      <c r="H96" s="200"/>
      <c r="I96" s="200"/>
      <c r="J96" s="200"/>
      <c r="K96" s="200"/>
      <c r="L96" s="200"/>
      <c r="M96" s="200"/>
      <c r="N96" s="200"/>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2"/>
      <c r="AR96" s="23" t="s">
        <v>11</v>
      </c>
      <c r="AS96" s="24" t="s">
        <v>9</v>
      </c>
      <c r="AT96" s="22"/>
      <c r="AU96" s="56">
        <f t="shared" si="17"/>
        <v>0</v>
      </c>
      <c r="AV96" s="56">
        <f t="shared" si="23"/>
        <v>0</v>
      </c>
      <c r="AW96" s="217" t="e">
        <f t="shared" si="24"/>
        <v>#DIV/0!</v>
      </c>
      <c r="AX96" s="218" t="e">
        <f t="shared" si="25"/>
        <v>#DIV/0!</v>
      </c>
    </row>
    <row r="97" spans="1:50" x14ac:dyDescent="0.25">
      <c r="A97" s="272"/>
      <c r="B97" s="205" t="s">
        <v>19</v>
      </c>
      <c r="C97" s="206">
        <v>2</v>
      </c>
      <c r="D97" s="200"/>
      <c r="E97" s="200"/>
      <c r="F97" s="200"/>
      <c r="G97" s="200"/>
      <c r="H97" s="200"/>
      <c r="I97" s="200"/>
      <c r="J97" s="200"/>
      <c r="K97" s="200"/>
      <c r="L97" s="200"/>
      <c r="M97" s="200"/>
      <c r="N97" s="200"/>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1"/>
      <c r="AL97" s="201"/>
      <c r="AM97" s="201"/>
      <c r="AN97" s="201"/>
      <c r="AO97" s="201"/>
      <c r="AP97" s="201"/>
      <c r="AQ97" s="202"/>
      <c r="AR97" s="23" t="s">
        <v>11</v>
      </c>
      <c r="AS97" s="24" t="s">
        <v>7</v>
      </c>
      <c r="AT97" s="30"/>
      <c r="AU97" s="56">
        <f t="shared" si="17"/>
        <v>0</v>
      </c>
      <c r="AV97" s="56">
        <f t="shared" si="23"/>
        <v>0</v>
      </c>
      <c r="AW97" s="217" t="e">
        <f t="shared" si="24"/>
        <v>#DIV/0!</v>
      </c>
      <c r="AX97" s="218" t="e">
        <f t="shared" si="25"/>
        <v>#DIV/0!</v>
      </c>
    </row>
    <row r="98" spans="1:50" x14ac:dyDescent="0.25">
      <c r="A98" s="272"/>
      <c r="B98" s="205" t="s">
        <v>50</v>
      </c>
      <c r="C98" s="206">
        <v>2</v>
      </c>
      <c r="D98" s="200"/>
      <c r="E98" s="200"/>
      <c r="F98" s="200"/>
      <c r="G98" s="200"/>
      <c r="H98" s="200"/>
      <c r="I98" s="200"/>
      <c r="J98" s="200"/>
      <c r="K98" s="200"/>
      <c r="L98" s="200"/>
      <c r="M98" s="200"/>
      <c r="N98" s="200"/>
      <c r="O98" s="201"/>
      <c r="P98" s="201"/>
      <c r="Q98" s="201"/>
      <c r="R98" s="201"/>
      <c r="S98" s="201"/>
      <c r="T98" s="201"/>
      <c r="U98" s="201"/>
      <c r="V98" s="201"/>
      <c r="W98" s="201"/>
      <c r="X98" s="201"/>
      <c r="Y98" s="201"/>
      <c r="Z98" s="201"/>
      <c r="AA98" s="201"/>
      <c r="AB98" s="201"/>
      <c r="AC98" s="201"/>
      <c r="AD98" s="201"/>
      <c r="AE98" s="201"/>
      <c r="AF98" s="201"/>
      <c r="AG98" s="201"/>
      <c r="AH98" s="201"/>
      <c r="AI98" s="201"/>
      <c r="AJ98" s="201"/>
      <c r="AK98" s="201"/>
      <c r="AL98" s="201"/>
      <c r="AM98" s="201"/>
      <c r="AN98" s="201"/>
      <c r="AO98" s="201"/>
      <c r="AP98" s="201"/>
      <c r="AQ98" s="202"/>
      <c r="AR98" s="23" t="s">
        <v>11</v>
      </c>
      <c r="AS98" s="24" t="s">
        <v>10</v>
      </c>
      <c r="AT98" s="30"/>
      <c r="AU98" s="56">
        <f t="shared" si="17"/>
        <v>0</v>
      </c>
      <c r="AV98" s="56">
        <f t="shared" si="23"/>
        <v>0</v>
      </c>
      <c r="AW98" s="217" t="e">
        <f t="shared" si="24"/>
        <v>#DIV/0!</v>
      </c>
      <c r="AX98" s="218" t="e">
        <f t="shared" si="25"/>
        <v>#DIV/0!</v>
      </c>
    </row>
    <row r="99" spans="1:50" x14ac:dyDescent="0.25">
      <c r="A99" s="272"/>
      <c r="B99" s="205" t="s">
        <v>83</v>
      </c>
      <c r="C99" s="206">
        <v>3</v>
      </c>
      <c r="D99" s="200"/>
      <c r="E99" s="200"/>
      <c r="F99" s="200"/>
      <c r="G99" s="200"/>
      <c r="H99" s="200"/>
      <c r="I99" s="200"/>
      <c r="J99" s="200"/>
      <c r="K99" s="200"/>
      <c r="L99" s="200"/>
      <c r="M99" s="200"/>
      <c r="N99" s="200"/>
      <c r="O99" s="200"/>
      <c r="P99" s="200"/>
      <c r="Q99" s="200"/>
      <c r="R99" s="200"/>
      <c r="S99" s="200"/>
      <c r="T99" s="200"/>
      <c r="U99" s="200"/>
      <c r="V99" s="200"/>
      <c r="W99" s="200"/>
      <c r="X99" s="200"/>
      <c r="Y99" s="200"/>
      <c r="Z99" s="200"/>
      <c r="AA99" s="200"/>
      <c r="AB99" s="200"/>
      <c r="AC99" s="200"/>
      <c r="AD99" s="200"/>
      <c r="AE99" s="200"/>
      <c r="AF99" s="200"/>
      <c r="AG99" s="200"/>
      <c r="AH99" s="200"/>
      <c r="AI99" s="200"/>
      <c r="AJ99" s="200"/>
      <c r="AK99" s="200"/>
      <c r="AL99" s="200"/>
      <c r="AM99" s="200"/>
      <c r="AN99" s="200"/>
      <c r="AO99" s="200"/>
      <c r="AP99" s="200"/>
      <c r="AQ99" s="200"/>
      <c r="AR99" s="23" t="s">
        <v>11</v>
      </c>
      <c r="AS99" s="24" t="s">
        <v>9</v>
      </c>
      <c r="AT99" s="30"/>
      <c r="AU99" s="56">
        <f t="shared" si="17"/>
        <v>0</v>
      </c>
      <c r="AV99" s="56">
        <f t="shared" si="23"/>
        <v>0</v>
      </c>
      <c r="AW99" s="217" t="e">
        <f t="shared" si="24"/>
        <v>#DIV/0!</v>
      </c>
      <c r="AX99" s="218" t="e">
        <f t="shared" si="25"/>
        <v>#DIV/0!</v>
      </c>
    </row>
    <row r="100" spans="1:50" x14ac:dyDescent="0.25">
      <c r="A100" s="272"/>
      <c r="B100" s="205" t="s">
        <v>20</v>
      </c>
      <c r="C100" s="206">
        <v>3</v>
      </c>
      <c r="D100" s="200"/>
      <c r="E100" s="200"/>
      <c r="F100" s="200"/>
      <c r="G100" s="200"/>
      <c r="H100" s="200"/>
      <c r="I100" s="200"/>
      <c r="J100" s="200"/>
      <c r="K100" s="200"/>
      <c r="L100" s="200"/>
      <c r="M100" s="200"/>
      <c r="N100" s="200"/>
      <c r="O100" s="200"/>
      <c r="P100" s="200"/>
      <c r="Q100" s="200"/>
      <c r="R100" s="200"/>
      <c r="S100" s="200"/>
      <c r="T100" s="200"/>
      <c r="U100" s="200"/>
      <c r="V100" s="200"/>
      <c r="W100" s="200"/>
      <c r="X100" s="200"/>
      <c r="Y100" s="200"/>
      <c r="Z100" s="200"/>
      <c r="AA100" s="200"/>
      <c r="AB100" s="200"/>
      <c r="AC100" s="200"/>
      <c r="AD100" s="200"/>
      <c r="AE100" s="200"/>
      <c r="AF100" s="200"/>
      <c r="AG100" s="200"/>
      <c r="AH100" s="200"/>
      <c r="AI100" s="200"/>
      <c r="AJ100" s="200"/>
      <c r="AK100" s="200"/>
      <c r="AL100" s="200"/>
      <c r="AM100" s="200"/>
      <c r="AN100" s="200"/>
      <c r="AO100" s="200"/>
      <c r="AP100" s="200"/>
      <c r="AQ100" s="200"/>
      <c r="AR100" s="23" t="s">
        <v>11</v>
      </c>
      <c r="AS100" s="24" t="s">
        <v>10</v>
      </c>
      <c r="AT100" s="30"/>
      <c r="AU100" s="56">
        <f t="shared" ref="AU100:AU103" si="26">SUM(D100:AQ100)</f>
        <v>0</v>
      </c>
      <c r="AV100" s="56">
        <f t="shared" ref="AV100:AV103" si="27">COUNTA(D100:AQ100)*C100</f>
        <v>0</v>
      </c>
      <c r="AW100" s="217" t="e">
        <f t="shared" ref="AW100:AW103" si="28">SUM(D100:AQ100)/COUNTA(D100:AQ100)</f>
        <v>#DIV/0!</v>
      </c>
      <c r="AX100" s="218" t="e">
        <f t="shared" ref="AX100:AX103" si="29">AU100/(COUNTA(D100:AQ100)*C100)</f>
        <v>#DIV/0!</v>
      </c>
    </row>
    <row r="101" spans="1:50" x14ac:dyDescent="0.25">
      <c r="A101" s="272"/>
      <c r="B101" s="205" t="s">
        <v>77</v>
      </c>
      <c r="C101" s="206">
        <v>2</v>
      </c>
      <c r="D101" s="200"/>
      <c r="E101" s="200"/>
      <c r="F101" s="200"/>
      <c r="G101" s="200"/>
      <c r="H101" s="200"/>
      <c r="I101" s="200"/>
      <c r="J101" s="200"/>
      <c r="K101" s="200"/>
      <c r="L101" s="200"/>
      <c r="M101" s="200"/>
      <c r="N101" s="200"/>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1"/>
      <c r="AL101" s="201"/>
      <c r="AM101" s="201"/>
      <c r="AN101" s="201"/>
      <c r="AO101" s="201"/>
      <c r="AP101" s="201"/>
      <c r="AQ101" s="202"/>
      <c r="AR101" s="23" t="s">
        <v>39</v>
      </c>
      <c r="AS101" s="24" t="s">
        <v>7</v>
      </c>
      <c r="AT101" s="30"/>
      <c r="AU101" s="56">
        <f t="shared" si="26"/>
        <v>0</v>
      </c>
      <c r="AV101" s="56">
        <f t="shared" si="27"/>
        <v>0</v>
      </c>
      <c r="AW101" s="217" t="e">
        <f t="shared" si="28"/>
        <v>#DIV/0!</v>
      </c>
      <c r="AX101" s="218" t="e">
        <f t="shared" si="29"/>
        <v>#DIV/0!</v>
      </c>
    </row>
    <row r="102" spans="1:50" x14ac:dyDescent="0.25">
      <c r="A102" s="272"/>
      <c r="B102" s="205" t="s">
        <v>79</v>
      </c>
      <c r="C102" s="206">
        <v>1</v>
      </c>
      <c r="D102" s="200"/>
      <c r="E102" s="200"/>
      <c r="F102" s="200"/>
      <c r="G102" s="200"/>
      <c r="H102" s="200"/>
      <c r="I102" s="200"/>
      <c r="J102" s="200"/>
      <c r="K102" s="200"/>
      <c r="L102" s="200"/>
      <c r="M102" s="200"/>
      <c r="N102" s="200"/>
      <c r="O102" s="201"/>
      <c r="P102" s="201"/>
      <c r="Q102" s="201"/>
      <c r="R102" s="201"/>
      <c r="S102" s="201"/>
      <c r="T102" s="201"/>
      <c r="U102" s="201"/>
      <c r="V102" s="201"/>
      <c r="W102" s="201"/>
      <c r="X102" s="201"/>
      <c r="Y102" s="201"/>
      <c r="Z102" s="201"/>
      <c r="AA102" s="201"/>
      <c r="AB102" s="201"/>
      <c r="AC102" s="201"/>
      <c r="AD102" s="201"/>
      <c r="AE102" s="201"/>
      <c r="AF102" s="201"/>
      <c r="AG102" s="201"/>
      <c r="AH102" s="201"/>
      <c r="AI102" s="201"/>
      <c r="AJ102" s="201"/>
      <c r="AK102" s="201"/>
      <c r="AL102" s="201"/>
      <c r="AM102" s="201"/>
      <c r="AN102" s="201"/>
      <c r="AO102" s="201"/>
      <c r="AP102" s="201"/>
      <c r="AQ102" s="202"/>
      <c r="AR102" s="23" t="s">
        <v>39</v>
      </c>
      <c r="AS102" s="24" t="s">
        <v>7</v>
      </c>
      <c r="AT102" s="30"/>
      <c r="AU102" s="56">
        <f t="shared" si="26"/>
        <v>0</v>
      </c>
      <c r="AV102" s="56">
        <f t="shared" si="27"/>
        <v>0</v>
      </c>
      <c r="AW102" s="217" t="e">
        <f t="shared" si="28"/>
        <v>#DIV/0!</v>
      </c>
      <c r="AX102" s="218" t="e">
        <f t="shared" si="29"/>
        <v>#DIV/0!</v>
      </c>
    </row>
    <row r="103" spans="1:50" x14ac:dyDescent="0.25">
      <c r="A103" s="272"/>
      <c r="B103" s="205" t="s">
        <v>42</v>
      </c>
      <c r="C103" s="206">
        <v>2</v>
      </c>
      <c r="D103" s="200"/>
      <c r="E103" s="200"/>
      <c r="F103" s="200"/>
      <c r="G103" s="200"/>
      <c r="H103" s="200"/>
      <c r="I103" s="200"/>
      <c r="J103" s="200"/>
      <c r="K103" s="200"/>
      <c r="L103" s="200"/>
      <c r="M103" s="200"/>
      <c r="N103" s="200"/>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1"/>
      <c r="AL103" s="201"/>
      <c r="AM103" s="201"/>
      <c r="AN103" s="201"/>
      <c r="AO103" s="201"/>
      <c r="AP103" s="201"/>
      <c r="AQ103" s="202"/>
      <c r="AR103" s="23" t="s">
        <v>39</v>
      </c>
      <c r="AS103" s="24" t="s">
        <v>7</v>
      </c>
      <c r="AT103" s="30"/>
      <c r="AU103" s="56">
        <f t="shared" si="26"/>
        <v>0</v>
      </c>
      <c r="AV103" s="56">
        <f t="shared" si="27"/>
        <v>0</v>
      </c>
      <c r="AW103" s="217" t="e">
        <f t="shared" si="28"/>
        <v>#DIV/0!</v>
      </c>
      <c r="AX103" s="218" t="e">
        <f t="shared" si="29"/>
        <v>#DIV/0!</v>
      </c>
    </row>
    <row r="104" spans="1:50" x14ac:dyDescent="0.25">
      <c r="A104" s="272"/>
      <c r="B104" s="205" t="s">
        <v>106</v>
      </c>
      <c r="C104" s="206">
        <v>2</v>
      </c>
      <c r="D104" s="200"/>
      <c r="E104" s="200"/>
      <c r="F104" s="200"/>
      <c r="G104" s="200"/>
      <c r="H104" s="200"/>
      <c r="I104" s="200"/>
      <c r="J104" s="200"/>
      <c r="K104" s="200"/>
      <c r="L104" s="200"/>
      <c r="M104" s="200"/>
      <c r="N104" s="200"/>
      <c r="O104" s="201"/>
      <c r="P104" s="201"/>
      <c r="Q104" s="201"/>
      <c r="R104" s="201"/>
      <c r="S104" s="201"/>
      <c r="T104" s="201"/>
      <c r="U104" s="201"/>
      <c r="V104" s="201"/>
      <c r="W104" s="201"/>
      <c r="X104" s="201"/>
      <c r="Y104" s="201"/>
      <c r="Z104" s="201"/>
      <c r="AA104" s="201"/>
      <c r="AB104" s="201"/>
      <c r="AC104" s="201"/>
      <c r="AD104" s="201"/>
      <c r="AE104" s="201"/>
      <c r="AF104" s="201"/>
      <c r="AG104" s="201"/>
      <c r="AH104" s="201"/>
      <c r="AI104" s="201"/>
      <c r="AJ104" s="201"/>
      <c r="AK104" s="201"/>
      <c r="AL104" s="201"/>
      <c r="AM104" s="201"/>
      <c r="AN104" s="201"/>
      <c r="AO104" s="201"/>
      <c r="AP104" s="201"/>
      <c r="AQ104" s="202"/>
      <c r="AR104" s="23" t="s">
        <v>12</v>
      </c>
      <c r="AS104" s="24" t="s">
        <v>9</v>
      </c>
      <c r="AT104" s="30"/>
      <c r="AU104" s="56">
        <f t="shared" si="17"/>
        <v>0</v>
      </c>
      <c r="AV104" s="56">
        <f t="shared" si="23"/>
        <v>0</v>
      </c>
      <c r="AW104" s="217" t="e">
        <f t="shared" si="24"/>
        <v>#DIV/0!</v>
      </c>
      <c r="AX104" s="218" t="e">
        <f t="shared" si="25"/>
        <v>#DIV/0!</v>
      </c>
    </row>
    <row r="105" spans="1:50" x14ac:dyDescent="0.25">
      <c r="A105" s="272"/>
      <c r="B105" s="205" t="s">
        <v>51</v>
      </c>
      <c r="C105" s="206">
        <v>1</v>
      </c>
      <c r="D105" s="200"/>
      <c r="E105" s="200"/>
      <c r="F105" s="200"/>
      <c r="G105" s="200"/>
      <c r="H105" s="200"/>
      <c r="I105" s="200"/>
      <c r="J105" s="200"/>
      <c r="K105" s="200"/>
      <c r="L105" s="200"/>
      <c r="M105" s="200"/>
      <c r="N105" s="200"/>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1"/>
      <c r="AL105" s="201"/>
      <c r="AM105" s="201"/>
      <c r="AN105" s="201"/>
      <c r="AO105" s="201"/>
      <c r="AP105" s="201"/>
      <c r="AQ105" s="202"/>
      <c r="AR105" s="23" t="s">
        <v>12</v>
      </c>
      <c r="AS105" s="24" t="s">
        <v>9</v>
      </c>
      <c r="AT105" s="30"/>
      <c r="AU105" s="56">
        <f t="shared" si="17"/>
        <v>0</v>
      </c>
      <c r="AV105" s="56">
        <f t="shared" si="23"/>
        <v>0</v>
      </c>
      <c r="AW105" s="217" t="e">
        <f t="shared" si="24"/>
        <v>#DIV/0!</v>
      </c>
      <c r="AX105" s="218" t="e">
        <f t="shared" si="25"/>
        <v>#DIV/0!</v>
      </c>
    </row>
    <row r="106" spans="1:50" x14ac:dyDescent="0.25">
      <c r="A106" s="272"/>
      <c r="B106" s="205" t="s">
        <v>52</v>
      </c>
      <c r="C106" s="206">
        <v>2</v>
      </c>
      <c r="D106" s="200"/>
      <c r="E106" s="200"/>
      <c r="F106" s="200"/>
      <c r="G106" s="200"/>
      <c r="H106" s="200"/>
      <c r="I106" s="200"/>
      <c r="J106" s="200"/>
      <c r="K106" s="200"/>
      <c r="L106" s="200"/>
      <c r="M106" s="200"/>
      <c r="N106" s="200"/>
      <c r="O106" s="201"/>
      <c r="P106" s="201"/>
      <c r="Q106" s="201"/>
      <c r="R106" s="201"/>
      <c r="S106" s="201"/>
      <c r="T106" s="201"/>
      <c r="U106" s="201"/>
      <c r="V106" s="201"/>
      <c r="W106" s="201"/>
      <c r="X106" s="201"/>
      <c r="Y106" s="201"/>
      <c r="Z106" s="201"/>
      <c r="AA106" s="201"/>
      <c r="AB106" s="201"/>
      <c r="AC106" s="201"/>
      <c r="AD106" s="201"/>
      <c r="AE106" s="201"/>
      <c r="AF106" s="201"/>
      <c r="AG106" s="201"/>
      <c r="AH106" s="201"/>
      <c r="AI106" s="201"/>
      <c r="AJ106" s="201"/>
      <c r="AK106" s="201"/>
      <c r="AL106" s="201"/>
      <c r="AM106" s="201"/>
      <c r="AN106" s="201"/>
      <c r="AO106" s="201"/>
      <c r="AP106" s="201"/>
      <c r="AQ106" s="202"/>
      <c r="AR106" s="23" t="s">
        <v>12</v>
      </c>
      <c r="AS106" s="24" t="s">
        <v>9</v>
      </c>
      <c r="AT106" s="30"/>
      <c r="AU106" s="56">
        <f t="shared" si="17"/>
        <v>0</v>
      </c>
      <c r="AV106" s="56">
        <f t="shared" si="23"/>
        <v>0</v>
      </c>
      <c r="AW106" s="217" t="e">
        <f t="shared" si="24"/>
        <v>#DIV/0!</v>
      </c>
      <c r="AX106" s="218" t="e">
        <f t="shared" si="25"/>
        <v>#DIV/0!</v>
      </c>
    </row>
    <row r="107" spans="1:50" x14ac:dyDescent="0.25">
      <c r="A107" s="272"/>
      <c r="B107" s="205" t="s">
        <v>24</v>
      </c>
      <c r="C107" s="206">
        <v>1</v>
      </c>
      <c r="D107" s="200"/>
      <c r="E107" s="200"/>
      <c r="F107" s="200"/>
      <c r="G107" s="200"/>
      <c r="H107" s="200"/>
      <c r="I107" s="200"/>
      <c r="J107" s="200"/>
      <c r="K107" s="200"/>
      <c r="L107" s="200"/>
      <c r="M107" s="200"/>
      <c r="N107" s="200"/>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1"/>
      <c r="AL107" s="201"/>
      <c r="AM107" s="201"/>
      <c r="AN107" s="201"/>
      <c r="AO107" s="201"/>
      <c r="AP107" s="201"/>
      <c r="AQ107" s="202"/>
      <c r="AR107" s="23" t="s">
        <v>8</v>
      </c>
      <c r="AS107" s="24" t="s">
        <v>7</v>
      </c>
      <c r="AT107" s="30"/>
      <c r="AU107" s="56">
        <f t="shared" si="17"/>
        <v>0</v>
      </c>
      <c r="AV107" s="56">
        <f t="shared" si="23"/>
        <v>0</v>
      </c>
      <c r="AW107" s="217" t="e">
        <f t="shared" si="24"/>
        <v>#DIV/0!</v>
      </c>
      <c r="AX107" s="218" t="e">
        <f t="shared" si="25"/>
        <v>#DIV/0!</v>
      </c>
    </row>
    <row r="108" spans="1:50" x14ac:dyDescent="0.25">
      <c r="A108" s="272"/>
      <c r="B108" s="205" t="s">
        <v>25</v>
      </c>
      <c r="C108" s="206">
        <v>4</v>
      </c>
      <c r="D108" s="200"/>
      <c r="E108" s="200"/>
      <c r="F108" s="200"/>
      <c r="G108" s="200"/>
      <c r="H108" s="200"/>
      <c r="I108" s="200"/>
      <c r="J108" s="200"/>
      <c r="K108" s="200"/>
      <c r="L108" s="200"/>
      <c r="M108" s="200"/>
      <c r="N108" s="200"/>
      <c r="O108" s="201"/>
      <c r="P108" s="201"/>
      <c r="Q108" s="201"/>
      <c r="R108" s="201"/>
      <c r="S108" s="201"/>
      <c r="T108" s="201"/>
      <c r="U108" s="201"/>
      <c r="V108" s="201"/>
      <c r="W108" s="201"/>
      <c r="X108" s="201"/>
      <c r="Y108" s="201"/>
      <c r="Z108" s="201"/>
      <c r="AA108" s="201"/>
      <c r="AB108" s="201"/>
      <c r="AC108" s="201"/>
      <c r="AD108" s="201"/>
      <c r="AE108" s="201"/>
      <c r="AF108" s="201"/>
      <c r="AG108" s="201"/>
      <c r="AH108" s="201"/>
      <c r="AI108" s="201"/>
      <c r="AJ108" s="201"/>
      <c r="AK108" s="201"/>
      <c r="AL108" s="201"/>
      <c r="AM108" s="201"/>
      <c r="AN108" s="201"/>
      <c r="AO108" s="201"/>
      <c r="AP108" s="201"/>
      <c r="AQ108" s="202"/>
      <c r="AR108" s="23" t="s">
        <v>8</v>
      </c>
      <c r="AS108" s="24" t="s">
        <v>7</v>
      </c>
      <c r="AT108" s="30"/>
      <c r="AU108" s="56">
        <f t="shared" si="17"/>
        <v>0</v>
      </c>
      <c r="AV108" s="56">
        <f t="shared" si="23"/>
        <v>0</v>
      </c>
      <c r="AW108" s="217" t="e">
        <f t="shared" si="24"/>
        <v>#DIV/0!</v>
      </c>
      <c r="AX108" s="218" t="e">
        <f t="shared" si="25"/>
        <v>#DIV/0!</v>
      </c>
    </row>
    <row r="109" spans="1:50" x14ac:dyDescent="0.25">
      <c r="A109" s="272"/>
      <c r="B109" s="205">
        <v>7</v>
      </c>
      <c r="C109" s="206">
        <v>4</v>
      </c>
      <c r="D109" s="200"/>
      <c r="E109" s="200"/>
      <c r="F109" s="200"/>
      <c r="G109" s="200"/>
      <c r="H109" s="200"/>
      <c r="I109" s="200"/>
      <c r="J109" s="200"/>
      <c r="K109" s="200"/>
      <c r="L109" s="200"/>
      <c r="M109" s="200"/>
      <c r="N109" s="200"/>
      <c r="O109" s="201"/>
      <c r="P109" s="201"/>
      <c r="Q109" s="201"/>
      <c r="R109" s="201"/>
      <c r="S109" s="201"/>
      <c r="T109" s="201"/>
      <c r="U109" s="201"/>
      <c r="V109" s="201"/>
      <c r="W109" s="201"/>
      <c r="X109" s="201"/>
      <c r="Y109" s="201"/>
      <c r="Z109" s="201"/>
      <c r="AA109" s="201"/>
      <c r="AB109" s="201"/>
      <c r="AC109" s="201"/>
      <c r="AD109" s="201"/>
      <c r="AE109" s="201"/>
      <c r="AF109" s="201"/>
      <c r="AG109" s="201"/>
      <c r="AH109" s="201"/>
      <c r="AI109" s="201"/>
      <c r="AJ109" s="201"/>
      <c r="AK109" s="201"/>
      <c r="AL109" s="201"/>
      <c r="AM109" s="201"/>
      <c r="AN109" s="201"/>
      <c r="AO109" s="201"/>
      <c r="AP109" s="201"/>
      <c r="AQ109" s="202"/>
      <c r="AR109" s="23" t="s">
        <v>38</v>
      </c>
      <c r="AS109" s="24" t="s">
        <v>10</v>
      </c>
      <c r="AT109" s="30"/>
      <c r="AU109" s="56">
        <f t="shared" si="17"/>
        <v>0</v>
      </c>
      <c r="AV109" s="56">
        <f t="shared" si="23"/>
        <v>0</v>
      </c>
      <c r="AW109" s="217" t="e">
        <f t="shared" si="24"/>
        <v>#DIV/0!</v>
      </c>
      <c r="AX109" s="218" t="e">
        <f t="shared" si="25"/>
        <v>#DIV/0!</v>
      </c>
    </row>
    <row r="110" spans="1:50" x14ac:dyDescent="0.25">
      <c r="A110" s="272"/>
      <c r="B110" s="205" t="s">
        <v>107</v>
      </c>
      <c r="C110" s="206">
        <v>1</v>
      </c>
      <c r="D110" s="200"/>
      <c r="E110" s="200"/>
      <c r="F110" s="200"/>
      <c r="G110" s="200"/>
      <c r="H110" s="200"/>
      <c r="I110" s="200"/>
      <c r="J110" s="200"/>
      <c r="K110" s="200"/>
      <c r="L110" s="200"/>
      <c r="M110" s="200"/>
      <c r="N110" s="200"/>
      <c r="O110" s="201"/>
      <c r="P110" s="201"/>
      <c r="Q110" s="201"/>
      <c r="R110" s="201"/>
      <c r="S110" s="201"/>
      <c r="T110" s="201"/>
      <c r="U110" s="201"/>
      <c r="V110" s="201"/>
      <c r="W110" s="201"/>
      <c r="X110" s="201"/>
      <c r="Y110" s="201"/>
      <c r="Z110" s="201"/>
      <c r="AA110" s="201"/>
      <c r="AB110" s="201"/>
      <c r="AC110" s="201"/>
      <c r="AD110" s="201"/>
      <c r="AE110" s="201"/>
      <c r="AF110" s="201"/>
      <c r="AG110" s="201"/>
      <c r="AH110" s="201"/>
      <c r="AI110" s="201"/>
      <c r="AJ110" s="201"/>
      <c r="AK110" s="201"/>
      <c r="AL110" s="201"/>
      <c r="AM110" s="201"/>
      <c r="AN110" s="201"/>
      <c r="AO110" s="201"/>
      <c r="AP110" s="201"/>
      <c r="AQ110" s="202"/>
      <c r="AR110" s="23" t="s">
        <v>11</v>
      </c>
      <c r="AS110" s="24" t="s">
        <v>9</v>
      </c>
      <c r="AT110" s="30"/>
      <c r="AU110" s="56">
        <f t="shared" si="17"/>
        <v>0</v>
      </c>
      <c r="AV110" s="56">
        <f t="shared" si="23"/>
        <v>0</v>
      </c>
      <c r="AW110" s="217" t="e">
        <f t="shared" si="24"/>
        <v>#DIV/0!</v>
      </c>
      <c r="AX110" s="218" t="e">
        <f t="shared" si="25"/>
        <v>#DIV/0!</v>
      </c>
    </row>
    <row r="111" spans="1:50" x14ac:dyDescent="0.25">
      <c r="A111" s="272"/>
      <c r="B111" s="205" t="s">
        <v>108</v>
      </c>
      <c r="C111" s="206">
        <v>1</v>
      </c>
      <c r="D111" s="200"/>
      <c r="E111" s="200"/>
      <c r="F111" s="200"/>
      <c r="G111" s="200"/>
      <c r="H111" s="200"/>
      <c r="I111" s="200"/>
      <c r="J111" s="200"/>
      <c r="K111" s="200"/>
      <c r="L111" s="200"/>
      <c r="M111" s="200"/>
      <c r="N111" s="200"/>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1"/>
      <c r="AL111" s="201"/>
      <c r="AM111" s="201"/>
      <c r="AN111" s="201"/>
      <c r="AO111" s="201"/>
      <c r="AP111" s="201"/>
      <c r="AQ111" s="202"/>
      <c r="AR111" s="23" t="s">
        <v>11</v>
      </c>
      <c r="AS111" s="24" t="s">
        <v>9</v>
      </c>
      <c r="AT111" s="30"/>
      <c r="AU111" s="56">
        <f t="shared" si="17"/>
        <v>0</v>
      </c>
      <c r="AV111" s="56">
        <f t="shared" si="23"/>
        <v>0</v>
      </c>
      <c r="AW111" s="217" t="e">
        <f t="shared" si="24"/>
        <v>#DIV/0!</v>
      </c>
      <c r="AX111" s="218" t="e">
        <f t="shared" si="25"/>
        <v>#DIV/0!</v>
      </c>
    </row>
    <row r="112" spans="1:50" x14ac:dyDescent="0.25">
      <c r="A112" s="272"/>
      <c r="B112" s="205" t="s">
        <v>45</v>
      </c>
      <c r="C112" s="206">
        <v>2</v>
      </c>
      <c r="D112" s="200"/>
      <c r="E112" s="200"/>
      <c r="F112" s="200"/>
      <c r="G112" s="200"/>
      <c r="H112" s="200"/>
      <c r="I112" s="200"/>
      <c r="J112" s="200"/>
      <c r="K112" s="200"/>
      <c r="L112" s="200"/>
      <c r="M112" s="200"/>
      <c r="N112" s="200"/>
      <c r="O112" s="201"/>
      <c r="P112" s="201"/>
      <c r="Q112" s="201"/>
      <c r="R112" s="201"/>
      <c r="S112" s="201"/>
      <c r="T112" s="201"/>
      <c r="U112" s="201"/>
      <c r="V112" s="201"/>
      <c r="W112" s="201"/>
      <c r="X112" s="201"/>
      <c r="Y112" s="201"/>
      <c r="Z112" s="201"/>
      <c r="AA112" s="201"/>
      <c r="AB112" s="201"/>
      <c r="AC112" s="201"/>
      <c r="AD112" s="201"/>
      <c r="AE112" s="201"/>
      <c r="AF112" s="201"/>
      <c r="AG112" s="201"/>
      <c r="AH112" s="201"/>
      <c r="AI112" s="201"/>
      <c r="AJ112" s="201"/>
      <c r="AK112" s="201"/>
      <c r="AL112" s="201"/>
      <c r="AM112" s="201"/>
      <c r="AN112" s="201"/>
      <c r="AO112" s="201"/>
      <c r="AP112" s="201"/>
      <c r="AQ112" s="202"/>
      <c r="AR112" s="23" t="s">
        <v>11</v>
      </c>
      <c r="AS112" s="24" t="s">
        <v>9</v>
      </c>
      <c r="AT112" s="30"/>
      <c r="AU112" s="56">
        <f t="shared" ref="AU112:AU168" si="30">SUM(D112:AQ112)</f>
        <v>0</v>
      </c>
      <c r="AV112" s="56">
        <f t="shared" si="23"/>
        <v>0</v>
      </c>
      <c r="AW112" s="217" t="e">
        <f t="shared" si="24"/>
        <v>#DIV/0!</v>
      </c>
      <c r="AX112" s="218" t="e">
        <f t="shared" si="25"/>
        <v>#DIV/0!</v>
      </c>
    </row>
    <row r="113" spans="1:50" x14ac:dyDescent="0.25">
      <c r="A113" s="272"/>
      <c r="B113" s="205" t="s">
        <v>86</v>
      </c>
      <c r="C113" s="206">
        <v>1</v>
      </c>
      <c r="D113" s="200"/>
      <c r="E113" s="200"/>
      <c r="F113" s="200"/>
      <c r="G113" s="200"/>
      <c r="H113" s="200"/>
      <c r="I113" s="200"/>
      <c r="J113" s="200"/>
      <c r="K113" s="200"/>
      <c r="L113" s="200"/>
      <c r="M113" s="200"/>
      <c r="N113" s="200"/>
      <c r="O113" s="201"/>
      <c r="P113" s="201"/>
      <c r="Q113" s="201"/>
      <c r="R113" s="201"/>
      <c r="S113" s="201"/>
      <c r="T113" s="201"/>
      <c r="U113" s="201"/>
      <c r="V113" s="201"/>
      <c r="W113" s="201"/>
      <c r="X113" s="201"/>
      <c r="Y113" s="201"/>
      <c r="Z113" s="201"/>
      <c r="AA113" s="201"/>
      <c r="AB113" s="201"/>
      <c r="AC113" s="201"/>
      <c r="AD113" s="201"/>
      <c r="AE113" s="201"/>
      <c r="AF113" s="201"/>
      <c r="AG113" s="201"/>
      <c r="AH113" s="201"/>
      <c r="AI113" s="201"/>
      <c r="AJ113" s="201"/>
      <c r="AK113" s="201"/>
      <c r="AL113" s="201"/>
      <c r="AM113" s="201"/>
      <c r="AN113" s="201"/>
      <c r="AO113" s="201"/>
      <c r="AP113" s="201"/>
      <c r="AQ113" s="202"/>
      <c r="AR113" s="23" t="s">
        <v>11</v>
      </c>
      <c r="AS113" s="24" t="s">
        <v>9</v>
      </c>
      <c r="AT113" s="30"/>
      <c r="AU113" s="56">
        <f t="shared" si="30"/>
        <v>0</v>
      </c>
      <c r="AV113" s="56">
        <f t="shared" si="23"/>
        <v>0</v>
      </c>
      <c r="AW113" s="217" t="e">
        <f t="shared" si="24"/>
        <v>#DIV/0!</v>
      </c>
      <c r="AX113" s="218" t="e">
        <f t="shared" si="25"/>
        <v>#DIV/0!</v>
      </c>
    </row>
    <row r="114" spans="1:50" x14ac:dyDescent="0.25">
      <c r="A114" s="272"/>
      <c r="B114" s="205" t="s">
        <v>95</v>
      </c>
      <c r="C114" s="206">
        <v>3</v>
      </c>
      <c r="D114" s="200"/>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c r="AA114" s="200"/>
      <c r="AB114" s="200"/>
      <c r="AC114" s="200"/>
      <c r="AD114" s="200"/>
      <c r="AE114" s="200"/>
      <c r="AF114" s="200"/>
      <c r="AG114" s="200"/>
      <c r="AH114" s="200"/>
      <c r="AI114" s="200"/>
      <c r="AJ114" s="200"/>
      <c r="AK114" s="200"/>
      <c r="AL114" s="200"/>
      <c r="AM114" s="200"/>
      <c r="AN114" s="200"/>
      <c r="AO114" s="200"/>
      <c r="AP114" s="200"/>
      <c r="AQ114" s="200"/>
      <c r="AR114" s="23" t="s">
        <v>39</v>
      </c>
      <c r="AS114" s="24" t="s">
        <v>9</v>
      </c>
      <c r="AT114" s="30"/>
      <c r="AU114" s="56">
        <f t="shared" si="30"/>
        <v>0</v>
      </c>
      <c r="AV114" s="56">
        <f t="shared" si="23"/>
        <v>0</v>
      </c>
      <c r="AW114" s="217" t="e">
        <f t="shared" si="24"/>
        <v>#DIV/0!</v>
      </c>
      <c r="AX114" s="218" t="e">
        <f t="shared" si="25"/>
        <v>#DIV/0!</v>
      </c>
    </row>
    <row r="115" spans="1:50" x14ac:dyDescent="0.25">
      <c r="A115" s="272"/>
      <c r="B115" s="205" t="s">
        <v>96</v>
      </c>
      <c r="C115" s="206">
        <v>1</v>
      </c>
      <c r="D115" s="200"/>
      <c r="E115" s="200"/>
      <c r="F115" s="200"/>
      <c r="G115" s="200"/>
      <c r="H115" s="200"/>
      <c r="I115" s="200"/>
      <c r="J115" s="200"/>
      <c r="K115" s="200"/>
      <c r="L115" s="200"/>
      <c r="M115" s="200"/>
      <c r="N115" s="200"/>
      <c r="O115" s="201"/>
      <c r="P115" s="201"/>
      <c r="Q115" s="201"/>
      <c r="R115" s="201"/>
      <c r="S115" s="201"/>
      <c r="T115" s="201"/>
      <c r="U115" s="201"/>
      <c r="V115" s="201"/>
      <c r="W115" s="201"/>
      <c r="X115" s="201"/>
      <c r="Y115" s="201"/>
      <c r="Z115" s="201"/>
      <c r="AA115" s="201"/>
      <c r="AB115" s="201"/>
      <c r="AC115" s="201"/>
      <c r="AD115" s="201"/>
      <c r="AE115" s="201"/>
      <c r="AF115" s="201"/>
      <c r="AG115" s="201"/>
      <c r="AH115" s="201"/>
      <c r="AI115" s="201"/>
      <c r="AJ115" s="201"/>
      <c r="AK115" s="201"/>
      <c r="AL115" s="201"/>
      <c r="AM115" s="201"/>
      <c r="AN115" s="201"/>
      <c r="AO115" s="201"/>
      <c r="AP115" s="201"/>
      <c r="AQ115" s="202"/>
      <c r="AR115" s="23" t="s">
        <v>39</v>
      </c>
      <c r="AS115" s="24" t="s">
        <v>7</v>
      </c>
      <c r="AT115" s="36"/>
      <c r="AU115" s="56">
        <f t="shared" si="30"/>
        <v>0</v>
      </c>
      <c r="AV115" s="56">
        <f t="shared" si="23"/>
        <v>0</v>
      </c>
      <c r="AW115" s="217" t="e">
        <f t="shared" si="24"/>
        <v>#DIV/0!</v>
      </c>
      <c r="AX115" s="218" t="e">
        <f t="shared" si="25"/>
        <v>#DIV/0!</v>
      </c>
    </row>
    <row r="116" spans="1:50" x14ac:dyDescent="0.25">
      <c r="A116" s="272"/>
      <c r="B116" s="205" t="s">
        <v>97</v>
      </c>
      <c r="C116" s="206">
        <v>2</v>
      </c>
      <c r="D116" s="200"/>
      <c r="E116" s="200"/>
      <c r="F116" s="200"/>
      <c r="G116" s="200"/>
      <c r="H116" s="200"/>
      <c r="I116" s="200"/>
      <c r="J116" s="200"/>
      <c r="K116" s="200"/>
      <c r="L116" s="200"/>
      <c r="M116" s="200"/>
      <c r="N116" s="200"/>
      <c r="O116" s="201"/>
      <c r="P116" s="201"/>
      <c r="Q116" s="201"/>
      <c r="R116" s="201"/>
      <c r="S116" s="201"/>
      <c r="T116" s="201"/>
      <c r="U116" s="201"/>
      <c r="V116" s="201"/>
      <c r="W116" s="201"/>
      <c r="X116" s="201"/>
      <c r="Y116" s="201"/>
      <c r="Z116" s="201"/>
      <c r="AA116" s="201"/>
      <c r="AB116" s="201"/>
      <c r="AC116" s="201"/>
      <c r="AD116" s="201"/>
      <c r="AE116" s="201"/>
      <c r="AF116" s="201"/>
      <c r="AG116" s="201"/>
      <c r="AH116" s="201"/>
      <c r="AI116" s="201"/>
      <c r="AJ116" s="201"/>
      <c r="AK116" s="201"/>
      <c r="AL116" s="201"/>
      <c r="AM116" s="201"/>
      <c r="AN116" s="201"/>
      <c r="AO116" s="201"/>
      <c r="AP116" s="201"/>
      <c r="AQ116" s="202"/>
      <c r="AR116" s="23" t="s">
        <v>39</v>
      </c>
      <c r="AS116" s="24" t="s">
        <v>9</v>
      </c>
      <c r="AT116" s="36"/>
      <c r="AU116" s="56">
        <f t="shared" si="30"/>
        <v>0</v>
      </c>
      <c r="AV116" s="56">
        <f t="shared" si="23"/>
        <v>0</v>
      </c>
      <c r="AW116" s="217" t="e">
        <f t="shared" si="24"/>
        <v>#DIV/0!</v>
      </c>
      <c r="AX116" s="218" t="e">
        <f t="shared" si="25"/>
        <v>#DIV/0!</v>
      </c>
    </row>
    <row r="117" spans="1:50" x14ac:dyDescent="0.25">
      <c r="A117" s="272"/>
      <c r="B117" s="205" t="s">
        <v>78</v>
      </c>
      <c r="C117" s="206">
        <v>1</v>
      </c>
      <c r="D117" s="200"/>
      <c r="E117" s="200"/>
      <c r="F117" s="200"/>
      <c r="G117" s="200"/>
      <c r="H117" s="200"/>
      <c r="I117" s="200"/>
      <c r="J117" s="200"/>
      <c r="K117" s="200"/>
      <c r="L117" s="200"/>
      <c r="M117" s="200"/>
      <c r="N117" s="200"/>
      <c r="O117" s="201"/>
      <c r="P117" s="201"/>
      <c r="Q117" s="201"/>
      <c r="R117" s="201"/>
      <c r="S117" s="201"/>
      <c r="T117" s="201"/>
      <c r="U117" s="201"/>
      <c r="V117" s="201"/>
      <c r="W117" s="201"/>
      <c r="X117" s="201"/>
      <c r="Y117" s="201"/>
      <c r="Z117" s="201"/>
      <c r="AA117" s="201"/>
      <c r="AB117" s="201"/>
      <c r="AC117" s="201"/>
      <c r="AD117" s="201"/>
      <c r="AE117" s="201"/>
      <c r="AF117" s="201"/>
      <c r="AG117" s="201"/>
      <c r="AH117" s="201"/>
      <c r="AI117" s="201"/>
      <c r="AJ117" s="201"/>
      <c r="AK117" s="201"/>
      <c r="AL117" s="201"/>
      <c r="AM117" s="201"/>
      <c r="AN117" s="201"/>
      <c r="AO117" s="201"/>
      <c r="AP117" s="201"/>
      <c r="AQ117" s="202"/>
      <c r="AR117" s="23" t="s">
        <v>12</v>
      </c>
      <c r="AS117" s="24" t="s">
        <v>9</v>
      </c>
      <c r="AT117" s="36"/>
      <c r="AU117" s="56">
        <f t="shared" si="30"/>
        <v>0</v>
      </c>
      <c r="AV117" s="56">
        <f t="shared" si="23"/>
        <v>0</v>
      </c>
      <c r="AW117" s="217" t="e">
        <f t="shared" si="24"/>
        <v>#DIV/0!</v>
      </c>
      <c r="AX117" s="218" t="e">
        <f t="shared" si="25"/>
        <v>#DIV/0!</v>
      </c>
    </row>
    <row r="118" spans="1:50" x14ac:dyDescent="0.25">
      <c r="A118" s="272"/>
      <c r="B118" s="205" t="s">
        <v>80</v>
      </c>
      <c r="C118" s="206">
        <v>1</v>
      </c>
      <c r="D118" s="200"/>
      <c r="E118" s="200"/>
      <c r="F118" s="200"/>
      <c r="G118" s="200"/>
      <c r="H118" s="200"/>
      <c r="I118" s="200"/>
      <c r="J118" s="200"/>
      <c r="K118" s="200"/>
      <c r="L118" s="200"/>
      <c r="M118" s="200"/>
      <c r="N118" s="200"/>
      <c r="O118" s="201"/>
      <c r="P118" s="201"/>
      <c r="Q118" s="201"/>
      <c r="R118" s="201"/>
      <c r="S118" s="201"/>
      <c r="T118" s="201"/>
      <c r="U118" s="201"/>
      <c r="V118" s="201"/>
      <c r="W118" s="201"/>
      <c r="X118" s="201"/>
      <c r="Y118" s="201"/>
      <c r="Z118" s="201"/>
      <c r="AA118" s="201"/>
      <c r="AB118" s="201"/>
      <c r="AC118" s="201"/>
      <c r="AD118" s="201"/>
      <c r="AE118" s="201"/>
      <c r="AF118" s="201"/>
      <c r="AG118" s="201"/>
      <c r="AH118" s="201"/>
      <c r="AI118" s="201"/>
      <c r="AJ118" s="201"/>
      <c r="AK118" s="201"/>
      <c r="AL118" s="201"/>
      <c r="AM118" s="201"/>
      <c r="AN118" s="201"/>
      <c r="AO118" s="201"/>
      <c r="AP118" s="201"/>
      <c r="AQ118" s="202"/>
      <c r="AR118" s="23" t="s">
        <v>12</v>
      </c>
      <c r="AS118" s="24" t="s">
        <v>9</v>
      </c>
      <c r="AT118" s="36"/>
      <c r="AU118" s="56">
        <f t="shared" si="30"/>
        <v>0</v>
      </c>
      <c r="AV118" s="56">
        <f t="shared" si="23"/>
        <v>0</v>
      </c>
      <c r="AW118" s="217" t="e">
        <f t="shared" si="24"/>
        <v>#DIV/0!</v>
      </c>
      <c r="AX118" s="218" t="e">
        <f t="shared" si="25"/>
        <v>#DIV/0!</v>
      </c>
    </row>
    <row r="119" spans="1:50" x14ac:dyDescent="0.25">
      <c r="A119" s="272"/>
      <c r="B119" s="205" t="s">
        <v>26</v>
      </c>
      <c r="C119" s="206">
        <v>3</v>
      </c>
      <c r="D119" s="200"/>
      <c r="E119" s="200"/>
      <c r="F119" s="200"/>
      <c r="G119" s="200"/>
      <c r="H119" s="200"/>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0"/>
      <c r="AH119" s="200"/>
      <c r="AI119" s="200"/>
      <c r="AJ119" s="200"/>
      <c r="AK119" s="200"/>
      <c r="AL119" s="200"/>
      <c r="AM119" s="200"/>
      <c r="AN119" s="200"/>
      <c r="AO119" s="200"/>
      <c r="AP119" s="200"/>
      <c r="AQ119" s="200"/>
      <c r="AR119" s="23" t="s">
        <v>12</v>
      </c>
      <c r="AS119" s="24" t="s">
        <v>10</v>
      </c>
      <c r="AT119" s="36"/>
      <c r="AU119" s="56">
        <f t="shared" si="30"/>
        <v>0</v>
      </c>
      <c r="AV119" s="56">
        <f t="shared" si="23"/>
        <v>0</v>
      </c>
      <c r="AW119" s="217" t="e">
        <f t="shared" si="24"/>
        <v>#DIV/0!</v>
      </c>
      <c r="AX119" s="218" t="e">
        <f t="shared" si="25"/>
        <v>#DIV/0!</v>
      </c>
    </row>
    <row r="120" spans="1:50" x14ac:dyDescent="0.25">
      <c r="A120" s="272"/>
      <c r="B120" s="205" t="s">
        <v>27</v>
      </c>
      <c r="C120" s="206">
        <v>1</v>
      </c>
      <c r="D120" s="200"/>
      <c r="E120" s="200"/>
      <c r="F120" s="200"/>
      <c r="G120" s="200"/>
      <c r="H120" s="200"/>
      <c r="I120" s="200"/>
      <c r="J120" s="200"/>
      <c r="K120" s="200"/>
      <c r="L120" s="200"/>
      <c r="M120" s="200"/>
      <c r="N120" s="200"/>
      <c r="O120" s="201"/>
      <c r="P120" s="201"/>
      <c r="Q120" s="201"/>
      <c r="R120" s="201"/>
      <c r="S120" s="201"/>
      <c r="T120" s="201"/>
      <c r="U120" s="201"/>
      <c r="V120" s="201"/>
      <c r="W120" s="201"/>
      <c r="X120" s="201"/>
      <c r="Y120" s="201"/>
      <c r="Z120" s="201"/>
      <c r="AA120" s="201"/>
      <c r="AB120" s="201"/>
      <c r="AC120" s="201"/>
      <c r="AD120" s="201"/>
      <c r="AE120" s="201"/>
      <c r="AF120" s="201"/>
      <c r="AG120" s="201"/>
      <c r="AH120" s="201"/>
      <c r="AI120" s="201"/>
      <c r="AJ120" s="201"/>
      <c r="AK120" s="201"/>
      <c r="AL120" s="201"/>
      <c r="AM120" s="201"/>
      <c r="AN120" s="201"/>
      <c r="AO120" s="201"/>
      <c r="AP120" s="201"/>
      <c r="AQ120" s="202"/>
      <c r="AR120" s="23" t="s">
        <v>12</v>
      </c>
      <c r="AS120" s="24" t="s">
        <v>9</v>
      </c>
      <c r="AT120" s="36"/>
      <c r="AU120" s="56">
        <f t="shared" si="30"/>
        <v>0</v>
      </c>
      <c r="AV120" s="56">
        <f t="shared" si="23"/>
        <v>0</v>
      </c>
      <c r="AW120" s="217" t="e">
        <f t="shared" si="24"/>
        <v>#DIV/0!</v>
      </c>
      <c r="AX120" s="218" t="e">
        <f t="shared" si="25"/>
        <v>#DIV/0!</v>
      </c>
    </row>
    <row r="121" spans="1:50" x14ac:dyDescent="0.25">
      <c r="A121" s="272"/>
      <c r="B121" s="205" t="s">
        <v>28</v>
      </c>
      <c r="C121" s="206">
        <v>2</v>
      </c>
      <c r="D121" s="200"/>
      <c r="E121" s="200"/>
      <c r="F121" s="200"/>
      <c r="G121" s="200"/>
      <c r="H121" s="200"/>
      <c r="I121" s="200"/>
      <c r="J121" s="200"/>
      <c r="K121" s="200"/>
      <c r="L121" s="200"/>
      <c r="M121" s="200"/>
      <c r="N121" s="200"/>
      <c r="O121" s="201"/>
      <c r="P121" s="201"/>
      <c r="Q121" s="201"/>
      <c r="R121" s="201"/>
      <c r="S121" s="201"/>
      <c r="T121" s="201"/>
      <c r="U121" s="201"/>
      <c r="V121" s="201"/>
      <c r="W121" s="201"/>
      <c r="X121" s="201"/>
      <c r="Y121" s="201"/>
      <c r="Z121" s="201"/>
      <c r="AA121" s="201"/>
      <c r="AB121" s="201"/>
      <c r="AC121" s="201"/>
      <c r="AD121" s="201"/>
      <c r="AE121" s="201"/>
      <c r="AF121" s="201"/>
      <c r="AG121" s="201"/>
      <c r="AH121" s="201"/>
      <c r="AI121" s="201"/>
      <c r="AJ121" s="201"/>
      <c r="AK121" s="201"/>
      <c r="AL121" s="201"/>
      <c r="AM121" s="201"/>
      <c r="AN121" s="201"/>
      <c r="AO121" s="201"/>
      <c r="AP121" s="201"/>
      <c r="AQ121" s="202"/>
      <c r="AR121" s="23" t="s">
        <v>12</v>
      </c>
      <c r="AS121" s="24" t="s">
        <v>10</v>
      </c>
      <c r="AT121" s="36"/>
      <c r="AU121" s="56">
        <f t="shared" si="30"/>
        <v>0</v>
      </c>
      <c r="AV121" s="56">
        <f t="shared" si="23"/>
        <v>0</v>
      </c>
      <c r="AW121" s="217" t="e">
        <f t="shared" si="24"/>
        <v>#DIV/0!</v>
      </c>
      <c r="AX121" s="218" t="e">
        <f t="shared" si="25"/>
        <v>#DIV/0!</v>
      </c>
    </row>
    <row r="122" spans="1:50" x14ac:dyDescent="0.25">
      <c r="A122" s="272"/>
      <c r="B122" s="205" t="s">
        <v>46</v>
      </c>
      <c r="C122" s="206">
        <v>3</v>
      </c>
      <c r="D122" s="200"/>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200"/>
      <c r="AA122" s="200"/>
      <c r="AB122" s="200"/>
      <c r="AC122" s="200"/>
      <c r="AD122" s="200"/>
      <c r="AE122" s="200"/>
      <c r="AF122" s="200"/>
      <c r="AG122" s="200"/>
      <c r="AH122" s="200"/>
      <c r="AI122" s="200"/>
      <c r="AJ122" s="200"/>
      <c r="AK122" s="200"/>
      <c r="AL122" s="200"/>
      <c r="AM122" s="200"/>
      <c r="AN122" s="200"/>
      <c r="AO122" s="200"/>
      <c r="AP122" s="200"/>
      <c r="AQ122" s="200"/>
      <c r="AR122" s="23" t="s">
        <v>12</v>
      </c>
      <c r="AS122" s="24" t="s">
        <v>7</v>
      </c>
      <c r="AT122" s="36"/>
      <c r="AU122" s="56">
        <f t="shared" si="30"/>
        <v>0</v>
      </c>
      <c r="AV122" s="56">
        <f t="shared" si="23"/>
        <v>0</v>
      </c>
      <c r="AW122" s="217" t="e">
        <f t="shared" si="24"/>
        <v>#DIV/0!</v>
      </c>
      <c r="AX122" s="218" t="e">
        <f t="shared" si="25"/>
        <v>#DIV/0!</v>
      </c>
    </row>
    <row r="123" spans="1:50" x14ac:dyDescent="0.25">
      <c r="A123" s="272"/>
      <c r="B123" s="205" t="s">
        <v>87</v>
      </c>
      <c r="C123" s="206">
        <v>1</v>
      </c>
      <c r="D123" s="200"/>
      <c r="E123" s="200"/>
      <c r="F123" s="200"/>
      <c r="G123" s="200"/>
      <c r="H123" s="200"/>
      <c r="I123" s="200"/>
      <c r="J123" s="200"/>
      <c r="K123" s="200"/>
      <c r="L123" s="200"/>
      <c r="M123" s="200"/>
      <c r="N123" s="200"/>
      <c r="O123" s="201"/>
      <c r="P123" s="201"/>
      <c r="Q123" s="201"/>
      <c r="R123" s="201"/>
      <c r="S123" s="201"/>
      <c r="T123" s="201"/>
      <c r="U123" s="201"/>
      <c r="V123" s="201"/>
      <c r="W123" s="201"/>
      <c r="X123" s="201"/>
      <c r="Y123" s="201"/>
      <c r="Z123" s="201"/>
      <c r="AA123" s="201"/>
      <c r="AB123" s="201"/>
      <c r="AC123" s="201"/>
      <c r="AD123" s="201"/>
      <c r="AE123" s="201"/>
      <c r="AF123" s="201"/>
      <c r="AG123" s="201"/>
      <c r="AH123" s="201"/>
      <c r="AI123" s="201"/>
      <c r="AJ123" s="201"/>
      <c r="AK123" s="201"/>
      <c r="AL123" s="201"/>
      <c r="AM123" s="201"/>
      <c r="AN123" s="201"/>
      <c r="AO123" s="201"/>
      <c r="AP123" s="201"/>
      <c r="AQ123" s="202"/>
      <c r="AR123" s="23" t="s">
        <v>11</v>
      </c>
      <c r="AS123" s="24" t="s">
        <v>7</v>
      </c>
      <c r="AT123" s="36"/>
      <c r="AU123" s="56">
        <f t="shared" si="30"/>
        <v>0</v>
      </c>
      <c r="AV123" s="56">
        <f t="shared" si="23"/>
        <v>0</v>
      </c>
      <c r="AW123" s="217" t="e">
        <f t="shared" si="24"/>
        <v>#DIV/0!</v>
      </c>
      <c r="AX123" s="218" t="e">
        <f t="shared" si="25"/>
        <v>#DIV/0!</v>
      </c>
    </row>
    <row r="124" spans="1:50" x14ac:dyDescent="0.25">
      <c r="A124" s="272"/>
      <c r="B124" s="205" t="s">
        <v>47</v>
      </c>
      <c r="C124" s="206">
        <v>5</v>
      </c>
      <c r="D124" s="200"/>
      <c r="E124" s="200"/>
      <c r="F124" s="200"/>
      <c r="G124" s="200"/>
      <c r="H124" s="200"/>
      <c r="I124" s="200"/>
      <c r="J124" s="200"/>
      <c r="K124" s="200"/>
      <c r="L124" s="200"/>
      <c r="M124" s="200"/>
      <c r="N124" s="200"/>
      <c r="O124" s="201"/>
      <c r="P124" s="201"/>
      <c r="Q124" s="201"/>
      <c r="R124" s="201"/>
      <c r="S124" s="201"/>
      <c r="T124" s="201"/>
      <c r="U124" s="201"/>
      <c r="V124" s="201"/>
      <c r="W124" s="201"/>
      <c r="X124" s="201"/>
      <c r="Y124" s="201"/>
      <c r="Z124" s="201"/>
      <c r="AA124" s="201"/>
      <c r="AB124" s="201"/>
      <c r="AC124" s="201"/>
      <c r="AD124" s="201"/>
      <c r="AE124" s="201"/>
      <c r="AF124" s="201"/>
      <c r="AG124" s="201"/>
      <c r="AH124" s="201"/>
      <c r="AI124" s="201"/>
      <c r="AJ124" s="201"/>
      <c r="AK124" s="201"/>
      <c r="AL124" s="201"/>
      <c r="AM124" s="201"/>
      <c r="AN124" s="201"/>
      <c r="AO124" s="201"/>
      <c r="AP124" s="201"/>
      <c r="AQ124" s="202"/>
      <c r="AR124" s="23" t="s">
        <v>39</v>
      </c>
      <c r="AS124" s="24" t="s">
        <v>10</v>
      </c>
      <c r="AT124" s="36"/>
      <c r="AU124" s="56">
        <f t="shared" si="30"/>
        <v>0</v>
      </c>
      <c r="AV124" s="56">
        <f t="shared" si="23"/>
        <v>0</v>
      </c>
      <c r="AW124" s="217" t="e">
        <f t="shared" si="24"/>
        <v>#DIV/0!</v>
      </c>
      <c r="AX124" s="218" t="e">
        <f t="shared" si="25"/>
        <v>#DIV/0!</v>
      </c>
    </row>
    <row r="125" spans="1:50" x14ac:dyDescent="0.25">
      <c r="A125" s="272"/>
      <c r="B125" s="205" t="s">
        <v>82</v>
      </c>
      <c r="C125" s="206">
        <v>2</v>
      </c>
      <c r="D125" s="200"/>
      <c r="E125" s="200"/>
      <c r="F125" s="200"/>
      <c r="G125" s="200"/>
      <c r="H125" s="200"/>
      <c r="I125" s="200"/>
      <c r="J125" s="200"/>
      <c r="K125" s="200"/>
      <c r="L125" s="200"/>
      <c r="M125" s="200"/>
      <c r="N125" s="200"/>
      <c r="O125" s="201"/>
      <c r="P125" s="201"/>
      <c r="Q125" s="201"/>
      <c r="R125" s="201"/>
      <c r="S125" s="201"/>
      <c r="T125" s="201"/>
      <c r="U125" s="201"/>
      <c r="V125" s="201"/>
      <c r="W125" s="201"/>
      <c r="X125" s="201"/>
      <c r="Y125" s="201"/>
      <c r="Z125" s="201"/>
      <c r="AA125" s="201"/>
      <c r="AB125" s="201"/>
      <c r="AC125" s="201"/>
      <c r="AD125" s="201"/>
      <c r="AE125" s="201"/>
      <c r="AF125" s="201"/>
      <c r="AG125" s="201"/>
      <c r="AH125" s="201"/>
      <c r="AI125" s="201"/>
      <c r="AJ125" s="201"/>
      <c r="AK125" s="201"/>
      <c r="AL125" s="201"/>
      <c r="AM125" s="201"/>
      <c r="AN125" s="201"/>
      <c r="AO125" s="201"/>
      <c r="AP125" s="201"/>
      <c r="AQ125" s="202"/>
      <c r="AR125" s="23" t="s">
        <v>8</v>
      </c>
      <c r="AS125" s="24" t="s">
        <v>7</v>
      </c>
      <c r="AT125" s="36"/>
      <c r="AU125" s="56">
        <f t="shared" si="30"/>
        <v>0</v>
      </c>
      <c r="AV125" s="56">
        <f t="shared" si="23"/>
        <v>0</v>
      </c>
      <c r="AW125" s="217" t="e">
        <f t="shared" si="24"/>
        <v>#DIV/0!</v>
      </c>
      <c r="AX125" s="218" t="e">
        <f t="shared" si="25"/>
        <v>#DIV/0!</v>
      </c>
    </row>
    <row r="126" spans="1:50" x14ac:dyDescent="0.25">
      <c r="A126" s="272"/>
      <c r="B126" s="205" t="s">
        <v>81</v>
      </c>
      <c r="C126" s="206">
        <v>3</v>
      </c>
      <c r="D126" s="200"/>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200"/>
      <c r="AA126" s="200"/>
      <c r="AB126" s="200"/>
      <c r="AC126" s="200"/>
      <c r="AD126" s="200"/>
      <c r="AE126" s="200"/>
      <c r="AF126" s="200"/>
      <c r="AG126" s="200"/>
      <c r="AH126" s="200"/>
      <c r="AI126" s="200"/>
      <c r="AJ126" s="200"/>
      <c r="AK126" s="200"/>
      <c r="AL126" s="200"/>
      <c r="AM126" s="200"/>
      <c r="AN126" s="200"/>
      <c r="AO126" s="200"/>
      <c r="AP126" s="200"/>
      <c r="AQ126" s="200"/>
      <c r="AR126" s="23" t="s">
        <v>8</v>
      </c>
      <c r="AS126" s="24" t="s">
        <v>10</v>
      </c>
      <c r="AT126" s="36"/>
      <c r="AU126" s="56">
        <f t="shared" si="30"/>
        <v>0</v>
      </c>
      <c r="AV126" s="56">
        <f t="shared" si="23"/>
        <v>0</v>
      </c>
      <c r="AW126" s="217" t="e">
        <f t="shared" si="24"/>
        <v>#DIV/0!</v>
      </c>
      <c r="AX126" s="218" t="e">
        <f t="shared" si="25"/>
        <v>#DIV/0!</v>
      </c>
    </row>
    <row r="127" spans="1:50" x14ac:dyDescent="0.25">
      <c r="A127" s="272"/>
      <c r="B127" s="205">
        <v>14</v>
      </c>
      <c r="C127" s="206">
        <v>2</v>
      </c>
      <c r="D127" s="200"/>
      <c r="E127" s="200"/>
      <c r="F127" s="200"/>
      <c r="G127" s="200"/>
      <c r="H127" s="200"/>
      <c r="I127" s="200"/>
      <c r="J127" s="200"/>
      <c r="K127" s="200"/>
      <c r="L127" s="200"/>
      <c r="M127" s="200"/>
      <c r="N127" s="200"/>
      <c r="O127" s="201"/>
      <c r="P127" s="201"/>
      <c r="Q127" s="201"/>
      <c r="R127" s="201"/>
      <c r="S127" s="201"/>
      <c r="T127" s="201"/>
      <c r="U127" s="201"/>
      <c r="V127" s="201"/>
      <c r="W127" s="201"/>
      <c r="X127" s="201"/>
      <c r="Y127" s="201"/>
      <c r="Z127" s="201"/>
      <c r="AA127" s="201"/>
      <c r="AB127" s="201"/>
      <c r="AC127" s="201"/>
      <c r="AD127" s="201"/>
      <c r="AE127" s="201"/>
      <c r="AF127" s="201"/>
      <c r="AG127" s="201"/>
      <c r="AH127" s="201"/>
      <c r="AI127" s="201"/>
      <c r="AJ127" s="201"/>
      <c r="AK127" s="201"/>
      <c r="AL127" s="201"/>
      <c r="AM127" s="201"/>
      <c r="AN127" s="201"/>
      <c r="AO127" s="201"/>
      <c r="AP127" s="201"/>
      <c r="AQ127" s="202"/>
      <c r="AR127" s="23" t="s">
        <v>11</v>
      </c>
      <c r="AS127" s="24" t="s">
        <v>9</v>
      </c>
      <c r="AT127" s="36" t="s">
        <v>13</v>
      </c>
      <c r="AU127" s="56">
        <f t="shared" si="30"/>
        <v>0</v>
      </c>
      <c r="AV127" s="56">
        <f t="shared" si="23"/>
        <v>0</v>
      </c>
      <c r="AW127" s="217" t="e">
        <f t="shared" si="24"/>
        <v>#DIV/0!</v>
      </c>
      <c r="AX127" s="218" t="e">
        <f t="shared" si="25"/>
        <v>#DIV/0!</v>
      </c>
    </row>
    <row r="128" spans="1:50" x14ac:dyDescent="0.25">
      <c r="A128" s="272"/>
      <c r="B128" s="205">
        <v>15</v>
      </c>
      <c r="C128" s="206">
        <v>3</v>
      </c>
      <c r="D128" s="200"/>
      <c r="E128" s="200"/>
      <c r="F128" s="200"/>
      <c r="G128" s="200"/>
      <c r="H128" s="200"/>
      <c r="I128" s="200"/>
      <c r="J128" s="200"/>
      <c r="K128" s="200"/>
      <c r="L128" s="200"/>
      <c r="M128" s="200"/>
      <c r="N128" s="200"/>
      <c r="O128" s="200"/>
      <c r="P128" s="200"/>
      <c r="Q128" s="200"/>
      <c r="R128" s="200"/>
      <c r="S128" s="200"/>
      <c r="T128" s="200"/>
      <c r="U128" s="200"/>
      <c r="V128" s="200"/>
      <c r="W128" s="200"/>
      <c r="X128" s="200"/>
      <c r="Y128" s="200"/>
      <c r="Z128" s="200"/>
      <c r="AA128" s="200"/>
      <c r="AB128" s="200"/>
      <c r="AC128" s="200"/>
      <c r="AD128" s="200"/>
      <c r="AE128" s="200"/>
      <c r="AF128" s="200"/>
      <c r="AG128" s="200"/>
      <c r="AH128" s="200"/>
      <c r="AI128" s="200"/>
      <c r="AJ128" s="200"/>
      <c r="AK128" s="200"/>
      <c r="AL128" s="200"/>
      <c r="AM128" s="200"/>
      <c r="AN128" s="200"/>
      <c r="AO128" s="200"/>
      <c r="AP128" s="200"/>
      <c r="AQ128" s="200"/>
      <c r="AR128" s="23" t="s">
        <v>39</v>
      </c>
      <c r="AS128" s="24" t="s">
        <v>9</v>
      </c>
      <c r="AT128" s="30" t="s">
        <v>13</v>
      </c>
      <c r="AU128" s="56">
        <f t="shared" si="30"/>
        <v>0</v>
      </c>
      <c r="AV128" s="56">
        <f t="shared" ref="AV128:AV138" si="31">COUNTA(D128:AQ128)*C128</f>
        <v>0</v>
      </c>
      <c r="AW128" s="217" t="e">
        <f t="shared" ref="AW128:AW138" si="32">SUM(D128:AQ128)/COUNTA(D128:AQ128)</f>
        <v>#DIV/0!</v>
      </c>
      <c r="AX128" s="218" t="e">
        <f t="shared" ref="AX128:AX138" si="33">AU128/(COUNTA(D128:AQ128)*C128)</f>
        <v>#DIV/0!</v>
      </c>
    </row>
    <row r="129" spans="1:50" x14ac:dyDescent="0.25">
      <c r="A129" s="272"/>
      <c r="B129" s="205">
        <v>16</v>
      </c>
      <c r="C129" s="206">
        <v>3</v>
      </c>
      <c r="D129" s="200"/>
      <c r="E129" s="200"/>
      <c r="F129" s="200"/>
      <c r="G129" s="200"/>
      <c r="H129" s="200"/>
      <c r="I129" s="200"/>
      <c r="J129" s="200"/>
      <c r="K129" s="200"/>
      <c r="L129" s="200"/>
      <c r="M129" s="200"/>
      <c r="N129" s="200"/>
      <c r="O129" s="200"/>
      <c r="P129" s="200"/>
      <c r="Q129" s="200"/>
      <c r="R129" s="200"/>
      <c r="S129" s="200"/>
      <c r="T129" s="200"/>
      <c r="U129" s="200"/>
      <c r="V129" s="200"/>
      <c r="W129" s="200"/>
      <c r="X129" s="200"/>
      <c r="Y129" s="200"/>
      <c r="Z129" s="200"/>
      <c r="AA129" s="200"/>
      <c r="AB129" s="200"/>
      <c r="AC129" s="200"/>
      <c r="AD129" s="200"/>
      <c r="AE129" s="200"/>
      <c r="AF129" s="200"/>
      <c r="AG129" s="200"/>
      <c r="AH129" s="200"/>
      <c r="AI129" s="200"/>
      <c r="AJ129" s="200"/>
      <c r="AK129" s="200"/>
      <c r="AL129" s="200"/>
      <c r="AM129" s="200"/>
      <c r="AN129" s="200"/>
      <c r="AO129" s="200"/>
      <c r="AP129" s="200"/>
      <c r="AQ129" s="200"/>
      <c r="AR129" s="23" t="s">
        <v>39</v>
      </c>
      <c r="AS129" s="24" t="s">
        <v>9</v>
      </c>
      <c r="AT129" s="30" t="s">
        <v>13</v>
      </c>
      <c r="AU129" s="56">
        <f t="shared" si="30"/>
        <v>0</v>
      </c>
      <c r="AV129" s="56">
        <f t="shared" si="31"/>
        <v>0</v>
      </c>
      <c r="AW129" s="217" t="e">
        <f t="shared" si="32"/>
        <v>#DIV/0!</v>
      </c>
      <c r="AX129" s="218" t="e">
        <f t="shared" si="33"/>
        <v>#DIV/0!</v>
      </c>
    </row>
    <row r="130" spans="1:50" x14ac:dyDescent="0.25">
      <c r="A130" s="272"/>
      <c r="B130" s="205" t="s">
        <v>32</v>
      </c>
      <c r="C130" s="206">
        <v>2</v>
      </c>
      <c r="D130" s="200"/>
      <c r="E130" s="200"/>
      <c r="F130" s="200"/>
      <c r="G130" s="200"/>
      <c r="H130" s="200"/>
      <c r="I130" s="200"/>
      <c r="J130" s="200"/>
      <c r="K130" s="200"/>
      <c r="L130" s="200"/>
      <c r="M130" s="200"/>
      <c r="N130" s="200"/>
      <c r="O130" s="201"/>
      <c r="P130" s="201"/>
      <c r="Q130" s="201"/>
      <c r="R130" s="201"/>
      <c r="S130" s="201"/>
      <c r="T130" s="201"/>
      <c r="U130" s="201"/>
      <c r="V130" s="201"/>
      <c r="W130" s="201"/>
      <c r="X130" s="201"/>
      <c r="Y130" s="201"/>
      <c r="Z130" s="201"/>
      <c r="AA130" s="201"/>
      <c r="AB130" s="201"/>
      <c r="AC130" s="201"/>
      <c r="AD130" s="201"/>
      <c r="AE130" s="201"/>
      <c r="AF130" s="201"/>
      <c r="AG130" s="201"/>
      <c r="AH130" s="201"/>
      <c r="AI130" s="201"/>
      <c r="AJ130" s="201"/>
      <c r="AK130" s="201"/>
      <c r="AL130" s="201"/>
      <c r="AM130" s="201"/>
      <c r="AN130" s="201"/>
      <c r="AO130" s="201"/>
      <c r="AP130" s="201"/>
      <c r="AQ130" s="202"/>
      <c r="AR130" s="23" t="s">
        <v>12</v>
      </c>
      <c r="AS130" s="24" t="s">
        <v>9</v>
      </c>
      <c r="AT130" s="30" t="s">
        <v>13</v>
      </c>
      <c r="AU130" s="56">
        <f t="shared" si="30"/>
        <v>0</v>
      </c>
      <c r="AV130" s="56">
        <f t="shared" si="31"/>
        <v>0</v>
      </c>
      <c r="AW130" s="217" t="e">
        <f t="shared" si="32"/>
        <v>#DIV/0!</v>
      </c>
      <c r="AX130" s="218" t="e">
        <f t="shared" si="33"/>
        <v>#DIV/0!</v>
      </c>
    </row>
    <row r="131" spans="1:50" x14ac:dyDescent="0.25">
      <c r="A131" s="272"/>
      <c r="B131" s="205" t="s">
        <v>48</v>
      </c>
      <c r="C131" s="206">
        <v>1</v>
      </c>
      <c r="D131" s="200"/>
      <c r="E131" s="200"/>
      <c r="F131" s="200"/>
      <c r="G131" s="200"/>
      <c r="H131" s="200"/>
      <c r="I131" s="200"/>
      <c r="J131" s="200"/>
      <c r="K131" s="200"/>
      <c r="L131" s="200"/>
      <c r="M131" s="200"/>
      <c r="N131" s="200"/>
      <c r="O131" s="201"/>
      <c r="P131" s="201"/>
      <c r="Q131" s="201"/>
      <c r="R131" s="201"/>
      <c r="S131" s="201"/>
      <c r="T131" s="201"/>
      <c r="U131" s="201"/>
      <c r="V131" s="201"/>
      <c r="W131" s="201"/>
      <c r="X131" s="201"/>
      <c r="Y131" s="201"/>
      <c r="Z131" s="201"/>
      <c r="AA131" s="201"/>
      <c r="AB131" s="201"/>
      <c r="AC131" s="201"/>
      <c r="AD131" s="201"/>
      <c r="AE131" s="201"/>
      <c r="AF131" s="201"/>
      <c r="AG131" s="201"/>
      <c r="AH131" s="201"/>
      <c r="AI131" s="201"/>
      <c r="AJ131" s="201"/>
      <c r="AK131" s="201"/>
      <c r="AL131" s="201"/>
      <c r="AM131" s="201"/>
      <c r="AN131" s="201"/>
      <c r="AO131" s="201"/>
      <c r="AP131" s="201"/>
      <c r="AQ131" s="202"/>
      <c r="AR131" s="23" t="s">
        <v>12</v>
      </c>
      <c r="AS131" s="24" t="s">
        <v>9</v>
      </c>
      <c r="AT131" s="30" t="s">
        <v>13</v>
      </c>
      <c r="AU131" s="56">
        <f t="shared" si="30"/>
        <v>0</v>
      </c>
      <c r="AV131" s="56">
        <f t="shared" si="31"/>
        <v>0</v>
      </c>
      <c r="AW131" s="217" t="e">
        <f t="shared" si="32"/>
        <v>#DIV/0!</v>
      </c>
      <c r="AX131" s="218" t="e">
        <f t="shared" si="33"/>
        <v>#DIV/0!</v>
      </c>
    </row>
    <row r="132" spans="1:50" x14ac:dyDescent="0.25">
      <c r="A132" s="272"/>
      <c r="B132" s="205" t="s">
        <v>49</v>
      </c>
      <c r="C132" s="206">
        <v>2</v>
      </c>
      <c r="D132" s="200"/>
      <c r="E132" s="200"/>
      <c r="F132" s="200"/>
      <c r="G132" s="200"/>
      <c r="H132" s="200"/>
      <c r="I132" s="200"/>
      <c r="J132" s="200"/>
      <c r="K132" s="200"/>
      <c r="L132" s="200"/>
      <c r="M132" s="200"/>
      <c r="N132" s="200"/>
      <c r="O132" s="201"/>
      <c r="P132" s="201"/>
      <c r="Q132" s="201"/>
      <c r="R132" s="201"/>
      <c r="S132" s="201"/>
      <c r="T132" s="201"/>
      <c r="U132" s="201"/>
      <c r="V132" s="201"/>
      <c r="W132" s="201"/>
      <c r="X132" s="201"/>
      <c r="Y132" s="201"/>
      <c r="Z132" s="201"/>
      <c r="AA132" s="201"/>
      <c r="AB132" s="201"/>
      <c r="AC132" s="201"/>
      <c r="AD132" s="201"/>
      <c r="AE132" s="201"/>
      <c r="AF132" s="201"/>
      <c r="AG132" s="201"/>
      <c r="AH132" s="201"/>
      <c r="AI132" s="201"/>
      <c r="AJ132" s="201"/>
      <c r="AK132" s="201"/>
      <c r="AL132" s="201"/>
      <c r="AM132" s="201"/>
      <c r="AN132" s="201"/>
      <c r="AO132" s="201"/>
      <c r="AP132" s="201"/>
      <c r="AQ132" s="202"/>
      <c r="AR132" s="23" t="s">
        <v>12</v>
      </c>
      <c r="AS132" s="24" t="s">
        <v>9</v>
      </c>
      <c r="AT132" s="30" t="s">
        <v>13</v>
      </c>
      <c r="AU132" s="56">
        <f t="shared" si="30"/>
        <v>0</v>
      </c>
      <c r="AV132" s="56">
        <f t="shared" si="31"/>
        <v>0</v>
      </c>
      <c r="AW132" s="217" t="e">
        <f t="shared" si="32"/>
        <v>#DIV/0!</v>
      </c>
      <c r="AX132" s="218" t="e">
        <f t="shared" si="33"/>
        <v>#DIV/0!</v>
      </c>
    </row>
    <row r="133" spans="1:50" x14ac:dyDescent="0.25">
      <c r="A133" s="272"/>
      <c r="B133" s="205">
        <v>18</v>
      </c>
      <c r="C133" s="206">
        <v>4</v>
      </c>
      <c r="D133" s="200"/>
      <c r="E133" s="200"/>
      <c r="F133" s="200"/>
      <c r="G133" s="200"/>
      <c r="H133" s="200"/>
      <c r="I133" s="200"/>
      <c r="J133" s="200"/>
      <c r="K133" s="200"/>
      <c r="L133" s="200"/>
      <c r="M133" s="200"/>
      <c r="N133" s="200"/>
      <c r="O133" s="201"/>
      <c r="P133" s="201"/>
      <c r="Q133" s="201"/>
      <c r="R133" s="201"/>
      <c r="S133" s="201"/>
      <c r="T133" s="201"/>
      <c r="U133" s="201"/>
      <c r="V133" s="201"/>
      <c r="W133" s="201"/>
      <c r="X133" s="201"/>
      <c r="Y133" s="201"/>
      <c r="Z133" s="201"/>
      <c r="AA133" s="201"/>
      <c r="AB133" s="201"/>
      <c r="AC133" s="201"/>
      <c r="AD133" s="201"/>
      <c r="AE133" s="201"/>
      <c r="AF133" s="201"/>
      <c r="AG133" s="201"/>
      <c r="AH133" s="201"/>
      <c r="AI133" s="201"/>
      <c r="AJ133" s="201"/>
      <c r="AK133" s="201"/>
      <c r="AL133" s="201"/>
      <c r="AM133" s="201"/>
      <c r="AN133" s="201"/>
      <c r="AO133" s="201"/>
      <c r="AP133" s="201"/>
      <c r="AQ133" s="202"/>
      <c r="AR133" s="23" t="s">
        <v>6</v>
      </c>
      <c r="AS133" s="24" t="s">
        <v>10</v>
      </c>
      <c r="AT133" s="30" t="s">
        <v>13</v>
      </c>
      <c r="AU133" s="56">
        <f t="shared" si="30"/>
        <v>0</v>
      </c>
      <c r="AV133" s="56">
        <f t="shared" si="31"/>
        <v>0</v>
      </c>
      <c r="AW133" s="217" t="e">
        <f t="shared" si="32"/>
        <v>#DIV/0!</v>
      </c>
      <c r="AX133" s="218" t="e">
        <f t="shared" si="33"/>
        <v>#DIV/0!</v>
      </c>
    </row>
    <row r="134" spans="1:50" x14ac:dyDescent="0.25">
      <c r="A134" s="272"/>
      <c r="B134" s="205" t="s">
        <v>54</v>
      </c>
      <c r="C134" s="206">
        <v>2</v>
      </c>
      <c r="D134" s="200"/>
      <c r="E134" s="200"/>
      <c r="F134" s="200"/>
      <c r="G134" s="200"/>
      <c r="H134" s="200"/>
      <c r="I134" s="200"/>
      <c r="J134" s="200"/>
      <c r="K134" s="200"/>
      <c r="L134" s="200"/>
      <c r="M134" s="200"/>
      <c r="N134" s="200"/>
      <c r="O134" s="201"/>
      <c r="P134" s="201"/>
      <c r="Q134" s="201"/>
      <c r="R134" s="201"/>
      <c r="S134" s="201"/>
      <c r="T134" s="201"/>
      <c r="U134" s="201"/>
      <c r="V134" s="201"/>
      <c r="W134" s="201"/>
      <c r="X134" s="201"/>
      <c r="Y134" s="201"/>
      <c r="Z134" s="201"/>
      <c r="AA134" s="201"/>
      <c r="AB134" s="201"/>
      <c r="AC134" s="201"/>
      <c r="AD134" s="201"/>
      <c r="AE134" s="201"/>
      <c r="AF134" s="201"/>
      <c r="AG134" s="201"/>
      <c r="AH134" s="201"/>
      <c r="AI134" s="201"/>
      <c r="AJ134" s="201"/>
      <c r="AK134" s="201"/>
      <c r="AL134" s="201"/>
      <c r="AM134" s="201"/>
      <c r="AN134" s="201"/>
      <c r="AO134" s="201"/>
      <c r="AP134" s="201"/>
      <c r="AQ134" s="202"/>
      <c r="AR134" s="23" t="s">
        <v>39</v>
      </c>
      <c r="AS134" s="24" t="s">
        <v>10</v>
      </c>
      <c r="AT134" s="30" t="s">
        <v>13</v>
      </c>
      <c r="AU134" s="56">
        <f t="shared" si="30"/>
        <v>0</v>
      </c>
      <c r="AV134" s="56">
        <f t="shared" si="31"/>
        <v>0</v>
      </c>
      <c r="AW134" s="217" t="e">
        <f t="shared" si="32"/>
        <v>#DIV/0!</v>
      </c>
      <c r="AX134" s="218" t="e">
        <f t="shared" si="33"/>
        <v>#DIV/0!</v>
      </c>
    </row>
    <row r="135" spans="1:50" x14ac:dyDescent="0.25">
      <c r="A135" s="272"/>
      <c r="B135" s="205" t="s">
        <v>55</v>
      </c>
      <c r="C135" s="206">
        <v>3</v>
      </c>
      <c r="D135" s="200"/>
      <c r="E135" s="200"/>
      <c r="F135" s="200"/>
      <c r="G135" s="200"/>
      <c r="H135" s="200"/>
      <c r="I135" s="200"/>
      <c r="J135" s="200"/>
      <c r="K135" s="200"/>
      <c r="L135" s="200"/>
      <c r="M135" s="200"/>
      <c r="N135" s="200"/>
      <c r="O135" s="200"/>
      <c r="P135" s="200"/>
      <c r="Q135" s="200"/>
      <c r="R135" s="200"/>
      <c r="S135" s="200"/>
      <c r="T135" s="200"/>
      <c r="U135" s="200"/>
      <c r="V135" s="200"/>
      <c r="W135" s="200"/>
      <c r="X135" s="200"/>
      <c r="Y135" s="200"/>
      <c r="Z135" s="200"/>
      <c r="AA135" s="200"/>
      <c r="AB135" s="200"/>
      <c r="AC135" s="200"/>
      <c r="AD135" s="200"/>
      <c r="AE135" s="200"/>
      <c r="AF135" s="200"/>
      <c r="AG135" s="200"/>
      <c r="AH135" s="200"/>
      <c r="AI135" s="200"/>
      <c r="AJ135" s="200"/>
      <c r="AK135" s="200"/>
      <c r="AL135" s="200"/>
      <c r="AM135" s="200"/>
      <c r="AN135" s="200"/>
      <c r="AO135" s="200"/>
      <c r="AP135" s="200"/>
      <c r="AQ135" s="200"/>
      <c r="AR135" s="23" t="s">
        <v>39</v>
      </c>
      <c r="AS135" s="24" t="s">
        <v>10</v>
      </c>
      <c r="AT135" s="30" t="s">
        <v>13</v>
      </c>
      <c r="AU135" s="56">
        <f t="shared" si="30"/>
        <v>0</v>
      </c>
      <c r="AV135" s="56">
        <f t="shared" si="31"/>
        <v>0</v>
      </c>
      <c r="AW135" s="217" t="e">
        <f t="shared" si="32"/>
        <v>#DIV/0!</v>
      </c>
      <c r="AX135" s="218" t="e">
        <f t="shared" si="33"/>
        <v>#DIV/0!</v>
      </c>
    </row>
    <row r="136" spans="1:50" x14ac:dyDescent="0.25">
      <c r="A136" s="272"/>
      <c r="B136" s="205">
        <v>20</v>
      </c>
      <c r="C136" s="206">
        <v>3</v>
      </c>
      <c r="D136" s="200"/>
      <c r="E136" s="200"/>
      <c r="F136" s="200"/>
      <c r="G136" s="200"/>
      <c r="H136" s="200"/>
      <c r="I136" s="200"/>
      <c r="J136" s="200"/>
      <c r="K136" s="200"/>
      <c r="L136" s="200"/>
      <c r="M136" s="200"/>
      <c r="N136" s="200"/>
      <c r="O136" s="200"/>
      <c r="P136" s="200"/>
      <c r="Q136" s="200"/>
      <c r="R136" s="200"/>
      <c r="S136" s="200"/>
      <c r="T136" s="200"/>
      <c r="U136" s="200"/>
      <c r="V136" s="200"/>
      <c r="W136" s="200"/>
      <c r="X136" s="200"/>
      <c r="Y136" s="200"/>
      <c r="Z136" s="200"/>
      <c r="AA136" s="200"/>
      <c r="AB136" s="200"/>
      <c r="AC136" s="200"/>
      <c r="AD136" s="200"/>
      <c r="AE136" s="200"/>
      <c r="AF136" s="200"/>
      <c r="AG136" s="200"/>
      <c r="AH136" s="200"/>
      <c r="AI136" s="200"/>
      <c r="AJ136" s="200"/>
      <c r="AK136" s="200"/>
      <c r="AL136" s="200"/>
      <c r="AM136" s="200"/>
      <c r="AN136" s="200"/>
      <c r="AO136" s="200"/>
      <c r="AP136" s="200"/>
      <c r="AQ136" s="200"/>
      <c r="AR136" s="23" t="s">
        <v>6</v>
      </c>
      <c r="AS136" s="24" t="s">
        <v>10</v>
      </c>
      <c r="AT136" s="30" t="s">
        <v>13</v>
      </c>
      <c r="AU136" s="56">
        <f t="shared" si="30"/>
        <v>0</v>
      </c>
      <c r="AV136" s="56">
        <f t="shared" si="31"/>
        <v>0</v>
      </c>
      <c r="AW136" s="217" t="e">
        <f t="shared" si="32"/>
        <v>#DIV/0!</v>
      </c>
      <c r="AX136" s="218" t="e">
        <f t="shared" si="33"/>
        <v>#DIV/0!</v>
      </c>
    </row>
    <row r="137" spans="1:50" x14ac:dyDescent="0.25">
      <c r="A137" s="272"/>
      <c r="B137" s="205" t="s">
        <v>109</v>
      </c>
      <c r="C137" s="206">
        <v>3</v>
      </c>
      <c r="D137" s="200"/>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00"/>
      <c r="AB137" s="200"/>
      <c r="AC137" s="200"/>
      <c r="AD137" s="200"/>
      <c r="AE137" s="200"/>
      <c r="AF137" s="200"/>
      <c r="AG137" s="200"/>
      <c r="AH137" s="200"/>
      <c r="AI137" s="200"/>
      <c r="AJ137" s="200"/>
      <c r="AK137" s="200"/>
      <c r="AL137" s="200"/>
      <c r="AM137" s="200"/>
      <c r="AN137" s="200"/>
      <c r="AO137" s="200"/>
      <c r="AP137" s="200"/>
      <c r="AQ137" s="200"/>
      <c r="AR137" s="23" t="s">
        <v>8</v>
      </c>
      <c r="AS137" s="24" t="s">
        <v>10</v>
      </c>
      <c r="AT137" s="30"/>
      <c r="AU137" s="56">
        <f t="shared" si="30"/>
        <v>0</v>
      </c>
      <c r="AV137" s="56">
        <f t="shared" si="31"/>
        <v>0</v>
      </c>
      <c r="AW137" s="217" t="e">
        <f t="shared" si="32"/>
        <v>#DIV/0!</v>
      </c>
      <c r="AX137" s="218" t="e">
        <f t="shared" si="33"/>
        <v>#DIV/0!</v>
      </c>
    </row>
    <row r="138" spans="1:50" x14ac:dyDescent="0.25">
      <c r="A138" s="272"/>
      <c r="B138" s="205" t="s">
        <v>110</v>
      </c>
      <c r="C138" s="206">
        <v>1</v>
      </c>
      <c r="D138" s="200"/>
      <c r="E138" s="200"/>
      <c r="F138" s="200"/>
      <c r="G138" s="200"/>
      <c r="H138" s="200"/>
      <c r="I138" s="200"/>
      <c r="J138" s="200"/>
      <c r="K138" s="200"/>
      <c r="L138" s="200"/>
      <c r="M138" s="200"/>
      <c r="N138" s="200"/>
      <c r="O138" s="201"/>
      <c r="P138" s="201"/>
      <c r="Q138" s="201"/>
      <c r="R138" s="201"/>
      <c r="S138" s="201"/>
      <c r="T138" s="201"/>
      <c r="U138" s="201"/>
      <c r="V138" s="201"/>
      <c r="W138" s="201"/>
      <c r="X138" s="201"/>
      <c r="Y138" s="201"/>
      <c r="Z138" s="201"/>
      <c r="AA138" s="201"/>
      <c r="AB138" s="201"/>
      <c r="AC138" s="201"/>
      <c r="AD138" s="201"/>
      <c r="AE138" s="201"/>
      <c r="AF138" s="201"/>
      <c r="AG138" s="201"/>
      <c r="AH138" s="201"/>
      <c r="AI138" s="201"/>
      <c r="AJ138" s="201"/>
      <c r="AK138" s="201"/>
      <c r="AL138" s="201"/>
      <c r="AM138" s="201"/>
      <c r="AN138" s="201"/>
      <c r="AO138" s="201"/>
      <c r="AP138" s="201"/>
      <c r="AQ138" s="202"/>
      <c r="AR138" s="23" t="s">
        <v>8</v>
      </c>
      <c r="AS138" s="24" t="s">
        <v>7</v>
      </c>
      <c r="AT138" s="30"/>
      <c r="AU138" s="56">
        <f t="shared" si="30"/>
        <v>0</v>
      </c>
      <c r="AV138" s="56">
        <f t="shared" si="31"/>
        <v>0</v>
      </c>
      <c r="AW138" s="217" t="e">
        <f t="shared" si="32"/>
        <v>#DIV/0!</v>
      </c>
      <c r="AX138" s="218" t="e">
        <f t="shared" si="33"/>
        <v>#DIV/0!</v>
      </c>
    </row>
    <row r="139" spans="1:50" ht="15.75" thickBot="1" x14ac:dyDescent="0.3">
      <c r="A139" s="68"/>
      <c r="B139" s="207"/>
      <c r="C139" s="208"/>
      <c r="D139" s="203"/>
      <c r="E139" s="203"/>
      <c r="F139" s="203"/>
      <c r="G139" s="203"/>
      <c r="H139" s="203"/>
      <c r="I139" s="203"/>
      <c r="J139" s="203"/>
      <c r="K139" s="203"/>
      <c r="L139" s="203"/>
      <c r="M139" s="203"/>
      <c r="N139" s="203"/>
      <c r="O139" s="203"/>
      <c r="P139" s="203"/>
      <c r="Q139" s="203"/>
      <c r="R139" s="203"/>
      <c r="S139" s="203"/>
      <c r="T139" s="203"/>
      <c r="U139" s="203"/>
      <c r="V139" s="203"/>
      <c r="W139" s="203"/>
      <c r="X139" s="203"/>
      <c r="Y139" s="203"/>
      <c r="Z139" s="203"/>
      <c r="AA139" s="203"/>
      <c r="AB139" s="203"/>
      <c r="AC139" s="203"/>
      <c r="AD139" s="203"/>
      <c r="AE139" s="203"/>
      <c r="AF139" s="203"/>
      <c r="AG139" s="203"/>
      <c r="AH139" s="203"/>
      <c r="AI139" s="203"/>
      <c r="AJ139" s="203"/>
      <c r="AK139" s="203"/>
      <c r="AL139" s="203"/>
      <c r="AM139" s="203"/>
      <c r="AN139" s="203"/>
      <c r="AO139" s="203"/>
      <c r="AP139" s="203"/>
      <c r="AQ139" s="204"/>
      <c r="AR139" s="69"/>
      <c r="AS139" s="69"/>
      <c r="AT139" s="69"/>
      <c r="AU139" s="69"/>
      <c r="AV139" s="69"/>
      <c r="AW139" s="221"/>
      <c r="AX139" s="222"/>
    </row>
    <row r="140" spans="1:50" ht="15" customHeight="1" x14ac:dyDescent="0.25">
      <c r="A140" s="271" t="s">
        <v>58</v>
      </c>
      <c r="B140" s="209" t="s">
        <v>16</v>
      </c>
      <c r="C140" s="210">
        <v>3</v>
      </c>
      <c r="D140" s="200"/>
      <c r="E140" s="200"/>
      <c r="F140" s="200"/>
      <c r="G140" s="200"/>
      <c r="H140" s="200"/>
      <c r="I140" s="200"/>
      <c r="J140" s="200"/>
      <c r="K140" s="200"/>
      <c r="L140" s="200"/>
      <c r="M140" s="200"/>
      <c r="N140" s="200"/>
      <c r="O140" s="200"/>
      <c r="P140" s="200"/>
      <c r="Q140" s="200"/>
      <c r="R140" s="200"/>
      <c r="S140" s="200"/>
      <c r="T140" s="200"/>
      <c r="U140" s="200"/>
      <c r="V140" s="200"/>
      <c r="W140" s="200"/>
      <c r="X140" s="200"/>
      <c r="Y140" s="200"/>
      <c r="Z140" s="200"/>
      <c r="AA140" s="200"/>
      <c r="AB140" s="200"/>
      <c r="AC140" s="200"/>
      <c r="AD140" s="200"/>
      <c r="AE140" s="200"/>
      <c r="AF140" s="200"/>
      <c r="AG140" s="200"/>
      <c r="AH140" s="200"/>
      <c r="AI140" s="200"/>
      <c r="AJ140" s="200"/>
      <c r="AK140" s="200"/>
      <c r="AL140" s="200"/>
      <c r="AM140" s="200"/>
      <c r="AN140" s="200"/>
      <c r="AO140" s="200"/>
      <c r="AP140" s="200"/>
      <c r="AQ140" s="200"/>
      <c r="AR140" s="23" t="s">
        <v>39</v>
      </c>
      <c r="AS140" s="24" t="s">
        <v>9</v>
      </c>
      <c r="AT140" s="22"/>
      <c r="AU140" s="56">
        <f t="shared" si="30"/>
        <v>0</v>
      </c>
      <c r="AV140" s="56">
        <f t="shared" ref="AV140:AV168" si="34">COUNTA(D140:AQ140)*C140</f>
        <v>0</v>
      </c>
      <c r="AW140" s="217" t="e">
        <f t="shared" ref="AW140:AW151" si="35">SUM(D140:AQ140)/COUNTA(D140:AQ140)</f>
        <v>#DIV/0!</v>
      </c>
      <c r="AX140" s="218" t="e">
        <f t="shared" ref="AX140:AX151" si="36">AU140/(COUNTA(D140:AQ140)*C140)</f>
        <v>#DIV/0!</v>
      </c>
    </row>
    <row r="141" spans="1:50" x14ac:dyDescent="0.25">
      <c r="A141" s="272"/>
      <c r="B141" s="205" t="s">
        <v>17</v>
      </c>
      <c r="C141" s="206">
        <v>2</v>
      </c>
      <c r="D141" s="200"/>
      <c r="E141" s="200"/>
      <c r="F141" s="200"/>
      <c r="G141" s="200"/>
      <c r="H141" s="200"/>
      <c r="I141" s="200"/>
      <c r="J141" s="200"/>
      <c r="K141" s="200"/>
      <c r="L141" s="200"/>
      <c r="M141" s="200"/>
      <c r="N141" s="200"/>
      <c r="O141" s="201"/>
      <c r="P141" s="201"/>
      <c r="Q141" s="201"/>
      <c r="R141" s="201"/>
      <c r="S141" s="201"/>
      <c r="T141" s="201"/>
      <c r="U141" s="201"/>
      <c r="V141" s="201"/>
      <c r="W141" s="201"/>
      <c r="X141" s="201"/>
      <c r="Y141" s="201"/>
      <c r="Z141" s="201"/>
      <c r="AA141" s="201"/>
      <c r="AB141" s="201"/>
      <c r="AC141" s="201"/>
      <c r="AD141" s="201"/>
      <c r="AE141" s="201"/>
      <c r="AF141" s="201"/>
      <c r="AG141" s="201"/>
      <c r="AH141" s="201"/>
      <c r="AI141" s="201"/>
      <c r="AJ141" s="201"/>
      <c r="AK141" s="201"/>
      <c r="AL141" s="201"/>
      <c r="AM141" s="201"/>
      <c r="AN141" s="201"/>
      <c r="AO141" s="201"/>
      <c r="AP141" s="201"/>
      <c r="AQ141" s="202"/>
      <c r="AR141" s="23" t="s">
        <v>39</v>
      </c>
      <c r="AS141" s="24" t="s">
        <v>9</v>
      </c>
      <c r="AT141" s="22"/>
      <c r="AU141" s="56">
        <f t="shared" si="30"/>
        <v>0</v>
      </c>
      <c r="AV141" s="56">
        <f t="shared" si="34"/>
        <v>0</v>
      </c>
      <c r="AW141" s="217" t="e">
        <f t="shared" si="35"/>
        <v>#DIV/0!</v>
      </c>
      <c r="AX141" s="218" t="e">
        <f t="shared" si="36"/>
        <v>#DIV/0!</v>
      </c>
    </row>
    <row r="142" spans="1:50" x14ac:dyDescent="0.25">
      <c r="A142" s="272"/>
      <c r="B142" s="205" t="s">
        <v>18</v>
      </c>
      <c r="C142" s="206">
        <v>1</v>
      </c>
      <c r="D142" s="200"/>
      <c r="E142" s="200"/>
      <c r="F142" s="200"/>
      <c r="G142" s="200"/>
      <c r="H142" s="200"/>
      <c r="I142" s="200"/>
      <c r="J142" s="200"/>
      <c r="K142" s="200"/>
      <c r="L142" s="200"/>
      <c r="M142" s="200"/>
      <c r="N142" s="200"/>
      <c r="O142" s="201"/>
      <c r="P142" s="201"/>
      <c r="Q142" s="201"/>
      <c r="R142" s="201"/>
      <c r="S142" s="201"/>
      <c r="T142" s="201"/>
      <c r="U142" s="201"/>
      <c r="V142" s="201"/>
      <c r="W142" s="201"/>
      <c r="X142" s="201"/>
      <c r="Y142" s="201"/>
      <c r="Z142" s="201"/>
      <c r="AA142" s="201"/>
      <c r="AB142" s="201"/>
      <c r="AC142" s="201"/>
      <c r="AD142" s="201"/>
      <c r="AE142" s="201"/>
      <c r="AF142" s="201"/>
      <c r="AG142" s="201"/>
      <c r="AH142" s="201"/>
      <c r="AI142" s="201"/>
      <c r="AJ142" s="201"/>
      <c r="AK142" s="201"/>
      <c r="AL142" s="201"/>
      <c r="AM142" s="201"/>
      <c r="AN142" s="201"/>
      <c r="AO142" s="201"/>
      <c r="AP142" s="201"/>
      <c r="AQ142" s="202"/>
      <c r="AR142" s="23" t="s">
        <v>39</v>
      </c>
      <c r="AS142" s="24" t="s">
        <v>9</v>
      </c>
      <c r="AT142" s="22"/>
      <c r="AU142" s="56">
        <f t="shared" si="30"/>
        <v>0</v>
      </c>
      <c r="AV142" s="56">
        <f t="shared" si="34"/>
        <v>0</v>
      </c>
      <c r="AW142" s="217" t="e">
        <f t="shared" si="35"/>
        <v>#DIV/0!</v>
      </c>
      <c r="AX142" s="218" t="e">
        <f t="shared" si="36"/>
        <v>#DIV/0!</v>
      </c>
    </row>
    <row r="143" spans="1:50" x14ac:dyDescent="0.25">
      <c r="A143" s="272"/>
      <c r="B143" s="205">
        <v>2</v>
      </c>
      <c r="C143" s="206">
        <v>3</v>
      </c>
      <c r="D143" s="200"/>
      <c r="E143" s="200"/>
      <c r="F143" s="200"/>
      <c r="G143" s="200"/>
      <c r="H143" s="200"/>
      <c r="I143" s="200"/>
      <c r="J143" s="200"/>
      <c r="K143" s="200"/>
      <c r="L143" s="200"/>
      <c r="M143" s="200"/>
      <c r="N143" s="200"/>
      <c r="O143" s="200"/>
      <c r="P143" s="200"/>
      <c r="Q143" s="200"/>
      <c r="R143" s="200"/>
      <c r="S143" s="200"/>
      <c r="T143" s="200"/>
      <c r="U143" s="200"/>
      <c r="V143" s="200"/>
      <c r="W143" s="200"/>
      <c r="X143" s="200"/>
      <c r="Y143" s="200"/>
      <c r="Z143" s="200"/>
      <c r="AA143" s="200"/>
      <c r="AB143" s="200"/>
      <c r="AC143" s="200"/>
      <c r="AD143" s="200"/>
      <c r="AE143" s="200"/>
      <c r="AF143" s="200"/>
      <c r="AG143" s="200"/>
      <c r="AH143" s="200"/>
      <c r="AI143" s="200"/>
      <c r="AJ143" s="200"/>
      <c r="AK143" s="200"/>
      <c r="AL143" s="200"/>
      <c r="AM143" s="200"/>
      <c r="AN143" s="200"/>
      <c r="AO143" s="200"/>
      <c r="AP143" s="200"/>
      <c r="AQ143" s="200"/>
      <c r="AR143" s="23" t="s">
        <v>39</v>
      </c>
      <c r="AS143" s="24" t="s">
        <v>9</v>
      </c>
      <c r="AT143" s="22"/>
      <c r="AU143" s="56">
        <f t="shared" si="30"/>
        <v>0</v>
      </c>
      <c r="AV143" s="56">
        <f t="shared" si="34"/>
        <v>0</v>
      </c>
      <c r="AW143" s="217" t="e">
        <f t="shared" si="35"/>
        <v>#DIV/0!</v>
      </c>
      <c r="AX143" s="218" t="e">
        <f t="shared" si="36"/>
        <v>#DIV/0!</v>
      </c>
    </row>
    <row r="144" spans="1:50" x14ac:dyDescent="0.25">
      <c r="A144" s="272"/>
      <c r="B144" s="205" t="s">
        <v>83</v>
      </c>
      <c r="C144" s="206">
        <v>1</v>
      </c>
      <c r="D144" s="200"/>
      <c r="E144" s="200"/>
      <c r="F144" s="200"/>
      <c r="G144" s="200"/>
      <c r="H144" s="200"/>
      <c r="I144" s="200"/>
      <c r="J144" s="200"/>
      <c r="K144" s="200"/>
      <c r="L144" s="200"/>
      <c r="M144" s="200"/>
      <c r="N144" s="200"/>
      <c r="O144" s="201"/>
      <c r="P144" s="201"/>
      <c r="Q144" s="201"/>
      <c r="R144" s="201"/>
      <c r="S144" s="201"/>
      <c r="T144" s="201"/>
      <c r="U144" s="201"/>
      <c r="V144" s="201"/>
      <c r="W144" s="201"/>
      <c r="X144" s="201"/>
      <c r="Y144" s="201"/>
      <c r="Z144" s="201"/>
      <c r="AA144" s="201"/>
      <c r="AB144" s="201"/>
      <c r="AC144" s="201"/>
      <c r="AD144" s="201"/>
      <c r="AE144" s="201"/>
      <c r="AF144" s="201"/>
      <c r="AG144" s="201"/>
      <c r="AH144" s="201"/>
      <c r="AI144" s="201"/>
      <c r="AJ144" s="201"/>
      <c r="AK144" s="201"/>
      <c r="AL144" s="201"/>
      <c r="AM144" s="201"/>
      <c r="AN144" s="201"/>
      <c r="AO144" s="201"/>
      <c r="AP144" s="201"/>
      <c r="AQ144" s="202"/>
      <c r="AR144" s="23" t="s">
        <v>11</v>
      </c>
      <c r="AS144" s="24" t="s">
        <v>9</v>
      </c>
      <c r="AT144" s="22"/>
      <c r="AU144" s="56">
        <f t="shared" si="30"/>
        <v>0</v>
      </c>
      <c r="AV144" s="56">
        <f t="shared" si="34"/>
        <v>0</v>
      </c>
      <c r="AW144" s="217" t="e">
        <f t="shared" si="35"/>
        <v>#DIV/0!</v>
      </c>
      <c r="AX144" s="218" t="e">
        <f t="shared" si="36"/>
        <v>#DIV/0!</v>
      </c>
    </row>
    <row r="145" spans="1:50" x14ac:dyDescent="0.25">
      <c r="A145" s="272"/>
      <c r="B145" s="205" t="s">
        <v>20</v>
      </c>
      <c r="C145" s="206">
        <v>2</v>
      </c>
      <c r="D145" s="200"/>
      <c r="E145" s="200"/>
      <c r="F145" s="200"/>
      <c r="G145" s="200"/>
      <c r="H145" s="200"/>
      <c r="I145" s="200"/>
      <c r="J145" s="200"/>
      <c r="K145" s="200"/>
      <c r="L145" s="200"/>
      <c r="M145" s="200"/>
      <c r="N145" s="200"/>
      <c r="O145" s="201"/>
      <c r="P145" s="201"/>
      <c r="Q145" s="201"/>
      <c r="R145" s="201"/>
      <c r="S145" s="201"/>
      <c r="T145" s="201"/>
      <c r="U145" s="201"/>
      <c r="V145" s="201"/>
      <c r="W145" s="201"/>
      <c r="X145" s="201"/>
      <c r="Y145" s="201"/>
      <c r="Z145" s="201"/>
      <c r="AA145" s="201"/>
      <c r="AB145" s="201"/>
      <c r="AC145" s="201"/>
      <c r="AD145" s="201"/>
      <c r="AE145" s="201"/>
      <c r="AF145" s="201"/>
      <c r="AG145" s="201"/>
      <c r="AH145" s="201"/>
      <c r="AI145" s="201"/>
      <c r="AJ145" s="201"/>
      <c r="AK145" s="201"/>
      <c r="AL145" s="201"/>
      <c r="AM145" s="201"/>
      <c r="AN145" s="201"/>
      <c r="AO145" s="201"/>
      <c r="AP145" s="201"/>
      <c r="AQ145" s="202"/>
      <c r="AR145" s="23" t="s">
        <v>11</v>
      </c>
      <c r="AS145" s="24" t="s">
        <v>9</v>
      </c>
      <c r="AT145" s="30"/>
      <c r="AU145" s="56">
        <f t="shared" si="30"/>
        <v>0</v>
      </c>
      <c r="AV145" s="56">
        <f t="shared" si="34"/>
        <v>0</v>
      </c>
      <c r="AW145" s="217" t="e">
        <f t="shared" si="35"/>
        <v>#DIV/0!</v>
      </c>
      <c r="AX145" s="218" t="e">
        <f t="shared" si="36"/>
        <v>#DIV/0!</v>
      </c>
    </row>
    <row r="146" spans="1:50" x14ac:dyDescent="0.25">
      <c r="A146" s="272"/>
      <c r="B146" s="205" t="s">
        <v>41</v>
      </c>
      <c r="C146" s="206">
        <v>2</v>
      </c>
      <c r="D146" s="200"/>
      <c r="E146" s="200"/>
      <c r="F146" s="200"/>
      <c r="G146" s="200"/>
      <c r="H146" s="200"/>
      <c r="I146" s="200"/>
      <c r="J146" s="200"/>
      <c r="K146" s="200"/>
      <c r="L146" s="200"/>
      <c r="M146" s="200"/>
      <c r="N146" s="200"/>
      <c r="O146" s="201"/>
      <c r="P146" s="201"/>
      <c r="Q146" s="201"/>
      <c r="R146" s="201"/>
      <c r="S146" s="201"/>
      <c r="T146" s="201"/>
      <c r="U146" s="201"/>
      <c r="V146" s="201"/>
      <c r="W146" s="201"/>
      <c r="X146" s="201"/>
      <c r="Y146" s="201"/>
      <c r="Z146" s="201"/>
      <c r="AA146" s="201"/>
      <c r="AB146" s="201"/>
      <c r="AC146" s="201"/>
      <c r="AD146" s="201"/>
      <c r="AE146" s="201"/>
      <c r="AF146" s="201"/>
      <c r="AG146" s="201"/>
      <c r="AH146" s="201"/>
      <c r="AI146" s="201"/>
      <c r="AJ146" s="201"/>
      <c r="AK146" s="201"/>
      <c r="AL146" s="201"/>
      <c r="AM146" s="201"/>
      <c r="AN146" s="201"/>
      <c r="AO146" s="201"/>
      <c r="AP146" s="201"/>
      <c r="AQ146" s="202"/>
      <c r="AR146" s="23" t="s">
        <v>12</v>
      </c>
      <c r="AS146" s="24" t="s">
        <v>9</v>
      </c>
      <c r="AT146" s="30"/>
      <c r="AU146" s="56">
        <f t="shared" si="30"/>
        <v>0</v>
      </c>
      <c r="AV146" s="56">
        <f t="shared" si="34"/>
        <v>0</v>
      </c>
      <c r="AW146" s="217" t="e">
        <f t="shared" si="35"/>
        <v>#DIV/0!</v>
      </c>
      <c r="AX146" s="218" t="e">
        <f t="shared" si="36"/>
        <v>#DIV/0!</v>
      </c>
    </row>
    <row r="147" spans="1:50" x14ac:dyDescent="0.25">
      <c r="A147" s="272"/>
      <c r="B147" s="205" t="s">
        <v>42</v>
      </c>
      <c r="C147" s="206">
        <v>2</v>
      </c>
      <c r="D147" s="200"/>
      <c r="E147" s="200"/>
      <c r="F147" s="200"/>
      <c r="G147" s="200"/>
      <c r="H147" s="200"/>
      <c r="I147" s="200"/>
      <c r="J147" s="200"/>
      <c r="K147" s="200"/>
      <c r="L147" s="200"/>
      <c r="M147" s="200"/>
      <c r="N147" s="200"/>
      <c r="O147" s="201"/>
      <c r="P147" s="201"/>
      <c r="Q147" s="201"/>
      <c r="R147" s="201"/>
      <c r="S147" s="201"/>
      <c r="T147" s="201"/>
      <c r="U147" s="201"/>
      <c r="V147" s="201"/>
      <c r="W147" s="201"/>
      <c r="X147" s="201"/>
      <c r="Y147" s="201"/>
      <c r="Z147" s="201"/>
      <c r="AA147" s="201"/>
      <c r="AB147" s="201"/>
      <c r="AC147" s="201"/>
      <c r="AD147" s="201"/>
      <c r="AE147" s="201"/>
      <c r="AF147" s="201"/>
      <c r="AG147" s="201"/>
      <c r="AH147" s="201"/>
      <c r="AI147" s="201"/>
      <c r="AJ147" s="201"/>
      <c r="AK147" s="201"/>
      <c r="AL147" s="201"/>
      <c r="AM147" s="201"/>
      <c r="AN147" s="201"/>
      <c r="AO147" s="201"/>
      <c r="AP147" s="201"/>
      <c r="AQ147" s="202"/>
      <c r="AR147" s="23" t="s">
        <v>12</v>
      </c>
      <c r="AS147" s="24" t="s">
        <v>9</v>
      </c>
      <c r="AT147" s="30"/>
      <c r="AU147" s="56">
        <f t="shared" si="30"/>
        <v>0</v>
      </c>
      <c r="AV147" s="56">
        <f t="shared" si="34"/>
        <v>0</v>
      </c>
      <c r="AW147" s="217" t="e">
        <f t="shared" si="35"/>
        <v>#DIV/0!</v>
      </c>
      <c r="AX147" s="218" t="e">
        <f t="shared" si="36"/>
        <v>#DIV/0!</v>
      </c>
    </row>
    <row r="148" spans="1:50" x14ac:dyDescent="0.25">
      <c r="A148" s="272"/>
      <c r="B148" s="205" t="s">
        <v>111</v>
      </c>
      <c r="C148" s="206">
        <v>1</v>
      </c>
      <c r="D148" s="200"/>
      <c r="E148" s="200"/>
      <c r="F148" s="200"/>
      <c r="G148" s="200"/>
      <c r="H148" s="200"/>
      <c r="I148" s="200"/>
      <c r="J148" s="200"/>
      <c r="K148" s="200"/>
      <c r="L148" s="200"/>
      <c r="M148" s="200"/>
      <c r="N148" s="200"/>
      <c r="O148" s="201"/>
      <c r="P148" s="201"/>
      <c r="Q148" s="201"/>
      <c r="R148" s="201"/>
      <c r="S148" s="201"/>
      <c r="T148" s="201"/>
      <c r="U148" s="201"/>
      <c r="V148" s="201"/>
      <c r="W148" s="201"/>
      <c r="X148" s="201"/>
      <c r="Y148" s="201"/>
      <c r="Z148" s="201"/>
      <c r="AA148" s="201"/>
      <c r="AB148" s="201"/>
      <c r="AC148" s="201"/>
      <c r="AD148" s="201"/>
      <c r="AE148" s="201"/>
      <c r="AF148" s="201"/>
      <c r="AG148" s="201"/>
      <c r="AH148" s="201"/>
      <c r="AI148" s="201"/>
      <c r="AJ148" s="201"/>
      <c r="AK148" s="201"/>
      <c r="AL148" s="201"/>
      <c r="AM148" s="201"/>
      <c r="AN148" s="201"/>
      <c r="AO148" s="201"/>
      <c r="AP148" s="201"/>
      <c r="AQ148" s="202"/>
      <c r="AR148" s="23" t="s">
        <v>12</v>
      </c>
      <c r="AS148" s="24" t="s">
        <v>9</v>
      </c>
      <c r="AT148" s="30"/>
      <c r="AU148" s="56">
        <f t="shared" si="30"/>
        <v>0</v>
      </c>
      <c r="AV148" s="56">
        <f t="shared" si="34"/>
        <v>0</v>
      </c>
      <c r="AW148" s="217" t="e">
        <f t="shared" si="35"/>
        <v>#DIV/0!</v>
      </c>
      <c r="AX148" s="218" t="e">
        <f t="shared" si="36"/>
        <v>#DIV/0!</v>
      </c>
    </row>
    <row r="149" spans="1:50" x14ac:dyDescent="0.25">
      <c r="A149" s="272"/>
      <c r="B149" s="205" t="s">
        <v>106</v>
      </c>
      <c r="C149" s="206">
        <v>2</v>
      </c>
      <c r="D149" s="200"/>
      <c r="E149" s="200"/>
      <c r="F149" s="200"/>
      <c r="G149" s="200"/>
      <c r="H149" s="200"/>
      <c r="I149" s="200"/>
      <c r="J149" s="200"/>
      <c r="K149" s="200"/>
      <c r="L149" s="200"/>
      <c r="M149" s="200"/>
      <c r="N149" s="200"/>
      <c r="O149" s="201"/>
      <c r="P149" s="201"/>
      <c r="Q149" s="201"/>
      <c r="R149" s="201"/>
      <c r="S149" s="201"/>
      <c r="T149" s="201"/>
      <c r="U149" s="201"/>
      <c r="V149" s="201"/>
      <c r="W149" s="201"/>
      <c r="X149" s="201"/>
      <c r="Y149" s="201"/>
      <c r="Z149" s="201"/>
      <c r="AA149" s="201"/>
      <c r="AB149" s="201"/>
      <c r="AC149" s="201"/>
      <c r="AD149" s="201"/>
      <c r="AE149" s="201"/>
      <c r="AF149" s="201"/>
      <c r="AG149" s="201"/>
      <c r="AH149" s="201"/>
      <c r="AI149" s="201"/>
      <c r="AJ149" s="201"/>
      <c r="AK149" s="201"/>
      <c r="AL149" s="201"/>
      <c r="AM149" s="201"/>
      <c r="AN149" s="201"/>
      <c r="AO149" s="201"/>
      <c r="AP149" s="201"/>
      <c r="AQ149" s="202"/>
      <c r="AR149" s="23" t="s">
        <v>12</v>
      </c>
      <c r="AS149" s="24" t="s">
        <v>9</v>
      </c>
      <c r="AT149" s="30"/>
      <c r="AU149" s="56">
        <f t="shared" si="30"/>
        <v>0</v>
      </c>
      <c r="AV149" s="56">
        <f t="shared" si="34"/>
        <v>0</v>
      </c>
      <c r="AW149" s="217" t="e">
        <f t="shared" si="35"/>
        <v>#DIV/0!</v>
      </c>
      <c r="AX149" s="218" t="e">
        <f t="shared" si="36"/>
        <v>#DIV/0!</v>
      </c>
    </row>
    <row r="150" spans="1:50" x14ac:dyDescent="0.25">
      <c r="A150" s="272"/>
      <c r="B150" s="205" t="s">
        <v>23</v>
      </c>
      <c r="C150" s="206">
        <v>2</v>
      </c>
      <c r="D150" s="200"/>
      <c r="E150" s="200"/>
      <c r="F150" s="200"/>
      <c r="G150" s="200"/>
      <c r="H150" s="200"/>
      <c r="I150" s="200"/>
      <c r="J150" s="200"/>
      <c r="K150" s="200"/>
      <c r="L150" s="200"/>
      <c r="M150" s="200"/>
      <c r="N150" s="200"/>
      <c r="O150" s="201"/>
      <c r="P150" s="201"/>
      <c r="Q150" s="201"/>
      <c r="R150" s="201"/>
      <c r="S150" s="201"/>
      <c r="T150" s="201"/>
      <c r="U150" s="201"/>
      <c r="V150" s="201"/>
      <c r="W150" s="201"/>
      <c r="X150" s="201"/>
      <c r="Y150" s="201"/>
      <c r="Z150" s="201"/>
      <c r="AA150" s="201"/>
      <c r="AB150" s="201"/>
      <c r="AC150" s="201"/>
      <c r="AD150" s="201"/>
      <c r="AE150" s="201"/>
      <c r="AF150" s="201"/>
      <c r="AG150" s="201"/>
      <c r="AH150" s="201"/>
      <c r="AI150" s="201"/>
      <c r="AJ150" s="201"/>
      <c r="AK150" s="201"/>
      <c r="AL150" s="201"/>
      <c r="AM150" s="201"/>
      <c r="AN150" s="201"/>
      <c r="AO150" s="201"/>
      <c r="AP150" s="201"/>
      <c r="AQ150" s="202"/>
      <c r="AR150" s="23" t="s">
        <v>12</v>
      </c>
      <c r="AS150" s="24" t="s">
        <v>9</v>
      </c>
      <c r="AT150" s="30"/>
      <c r="AU150" s="56">
        <f t="shared" si="30"/>
        <v>0</v>
      </c>
      <c r="AV150" s="56">
        <f t="shared" si="34"/>
        <v>0</v>
      </c>
      <c r="AW150" s="217" t="e">
        <f t="shared" si="35"/>
        <v>#DIV/0!</v>
      </c>
      <c r="AX150" s="218" t="e">
        <f t="shared" si="36"/>
        <v>#DIV/0!</v>
      </c>
    </row>
    <row r="151" spans="1:50" x14ac:dyDescent="0.25">
      <c r="A151" s="272"/>
      <c r="B151" s="205" t="s">
        <v>53</v>
      </c>
      <c r="C151" s="206">
        <v>1</v>
      </c>
      <c r="D151" s="200"/>
      <c r="E151" s="200"/>
      <c r="F151" s="200"/>
      <c r="G151" s="200"/>
      <c r="H151" s="200"/>
      <c r="I151" s="200"/>
      <c r="J151" s="200"/>
      <c r="K151" s="200"/>
      <c r="L151" s="200"/>
      <c r="M151" s="200"/>
      <c r="N151" s="200"/>
      <c r="O151" s="201"/>
      <c r="P151" s="201"/>
      <c r="Q151" s="201"/>
      <c r="R151" s="201"/>
      <c r="S151" s="201"/>
      <c r="T151" s="201"/>
      <c r="U151" s="201"/>
      <c r="V151" s="201"/>
      <c r="W151" s="201"/>
      <c r="X151" s="201"/>
      <c r="Y151" s="201"/>
      <c r="Z151" s="201"/>
      <c r="AA151" s="201"/>
      <c r="AB151" s="201"/>
      <c r="AC151" s="201"/>
      <c r="AD151" s="201"/>
      <c r="AE151" s="201"/>
      <c r="AF151" s="201"/>
      <c r="AG151" s="201"/>
      <c r="AH151" s="201"/>
      <c r="AI151" s="201"/>
      <c r="AJ151" s="201"/>
      <c r="AK151" s="201"/>
      <c r="AL151" s="201"/>
      <c r="AM151" s="201"/>
      <c r="AN151" s="201"/>
      <c r="AO151" s="201"/>
      <c r="AP151" s="201"/>
      <c r="AQ151" s="202"/>
      <c r="AR151" s="23" t="s">
        <v>12</v>
      </c>
      <c r="AS151" s="24" t="s">
        <v>9</v>
      </c>
      <c r="AT151" s="30"/>
      <c r="AU151" s="56">
        <f t="shared" si="30"/>
        <v>0</v>
      </c>
      <c r="AV151" s="56">
        <f t="shared" si="34"/>
        <v>0</v>
      </c>
      <c r="AW151" s="217" t="e">
        <f t="shared" si="35"/>
        <v>#DIV/0!</v>
      </c>
      <c r="AX151" s="218" t="e">
        <f t="shared" si="36"/>
        <v>#DIV/0!</v>
      </c>
    </row>
    <row r="152" spans="1:50" x14ac:dyDescent="0.25">
      <c r="A152" s="272"/>
      <c r="B152" s="205" t="s">
        <v>84</v>
      </c>
      <c r="C152" s="206">
        <v>1</v>
      </c>
      <c r="D152" s="200"/>
      <c r="E152" s="200"/>
      <c r="F152" s="200"/>
      <c r="G152" s="200"/>
      <c r="H152" s="200"/>
      <c r="I152" s="200"/>
      <c r="J152" s="200"/>
      <c r="K152" s="200"/>
      <c r="L152" s="200"/>
      <c r="M152" s="200"/>
      <c r="N152" s="200"/>
      <c r="O152" s="201"/>
      <c r="P152" s="201"/>
      <c r="Q152" s="201"/>
      <c r="R152" s="201"/>
      <c r="S152" s="201"/>
      <c r="T152" s="201"/>
      <c r="U152" s="201"/>
      <c r="V152" s="201"/>
      <c r="W152" s="201"/>
      <c r="X152" s="201"/>
      <c r="Y152" s="201"/>
      <c r="Z152" s="201"/>
      <c r="AA152" s="201"/>
      <c r="AB152" s="201"/>
      <c r="AC152" s="201"/>
      <c r="AD152" s="201"/>
      <c r="AE152" s="201"/>
      <c r="AF152" s="201"/>
      <c r="AG152" s="201"/>
      <c r="AH152" s="201"/>
      <c r="AI152" s="201"/>
      <c r="AJ152" s="201"/>
      <c r="AK152" s="201"/>
      <c r="AL152" s="201"/>
      <c r="AM152" s="201"/>
      <c r="AN152" s="201"/>
      <c r="AO152" s="201"/>
      <c r="AP152" s="201"/>
      <c r="AQ152" s="202"/>
      <c r="AR152" s="23" t="s">
        <v>38</v>
      </c>
      <c r="AS152" s="24" t="s">
        <v>9</v>
      </c>
      <c r="AT152" s="30"/>
      <c r="AU152" s="56">
        <f t="shared" si="30"/>
        <v>0</v>
      </c>
      <c r="AV152" s="56">
        <f t="shared" si="34"/>
        <v>0</v>
      </c>
      <c r="AW152" s="217" t="e">
        <f t="shared" ref="AW152:AW182" si="37">SUM(D152:AQ152)/COUNTA(D152:AQ152)</f>
        <v>#DIV/0!</v>
      </c>
      <c r="AX152" s="218" t="e">
        <f t="shared" ref="AX152:AX182" si="38">AU152/(COUNTA(D152:AQ152)*C152)</f>
        <v>#DIV/0!</v>
      </c>
    </row>
    <row r="153" spans="1:50" x14ac:dyDescent="0.25">
      <c r="A153" s="272"/>
      <c r="B153" s="205" t="s">
        <v>85</v>
      </c>
      <c r="C153" s="206">
        <v>1</v>
      </c>
      <c r="D153" s="200"/>
      <c r="E153" s="200"/>
      <c r="F153" s="200"/>
      <c r="G153" s="200"/>
      <c r="H153" s="200"/>
      <c r="I153" s="200"/>
      <c r="J153" s="200"/>
      <c r="K153" s="200"/>
      <c r="L153" s="200"/>
      <c r="M153" s="200"/>
      <c r="N153" s="200"/>
      <c r="O153" s="201"/>
      <c r="P153" s="201"/>
      <c r="Q153" s="201"/>
      <c r="R153" s="201"/>
      <c r="S153" s="201"/>
      <c r="T153" s="201"/>
      <c r="U153" s="201"/>
      <c r="V153" s="201"/>
      <c r="W153" s="201"/>
      <c r="X153" s="201"/>
      <c r="Y153" s="201"/>
      <c r="Z153" s="201"/>
      <c r="AA153" s="201"/>
      <c r="AB153" s="201"/>
      <c r="AC153" s="201"/>
      <c r="AD153" s="201"/>
      <c r="AE153" s="201"/>
      <c r="AF153" s="201"/>
      <c r="AG153" s="201"/>
      <c r="AH153" s="201"/>
      <c r="AI153" s="201"/>
      <c r="AJ153" s="201"/>
      <c r="AK153" s="201"/>
      <c r="AL153" s="201"/>
      <c r="AM153" s="201"/>
      <c r="AN153" s="201"/>
      <c r="AO153" s="201"/>
      <c r="AP153" s="201"/>
      <c r="AQ153" s="202"/>
      <c r="AR153" s="23" t="s">
        <v>38</v>
      </c>
      <c r="AS153" s="24" t="s">
        <v>9</v>
      </c>
      <c r="AT153" s="30"/>
      <c r="AU153" s="56">
        <f t="shared" si="30"/>
        <v>0</v>
      </c>
      <c r="AV153" s="56">
        <f t="shared" si="34"/>
        <v>0</v>
      </c>
      <c r="AW153" s="217" t="e">
        <f t="shared" si="37"/>
        <v>#DIV/0!</v>
      </c>
      <c r="AX153" s="218" t="e">
        <f t="shared" si="38"/>
        <v>#DIV/0!</v>
      </c>
    </row>
    <row r="154" spans="1:50" x14ac:dyDescent="0.25">
      <c r="A154" s="272"/>
      <c r="B154" s="205" t="s">
        <v>112</v>
      </c>
      <c r="C154" s="206">
        <v>1</v>
      </c>
      <c r="D154" s="200"/>
      <c r="E154" s="200"/>
      <c r="F154" s="200"/>
      <c r="G154" s="200"/>
      <c r="H154" s="200"/>
      <c r="I154" s="200"/>
      <c r="J154" s="200"/>
      <c r="K154" s="200"/>
      <c r="L154" s="200"/>
      <c r="M154" s="200"/>
      <c r="N154" s="200"/>
      <c r="O154" s="201"/>
      <c r="P154" s="201"/>
      <c r="Q154" s="201"/>
      <c r="R154" s="201"/>
      <c r="S154" s="201"/>
      <c r="T154" s="201"/>
      <c r="U154" s="201"/>
      <c r="V154" s="201"/>
      <c r="W154" s="201"/>
      <c r="X154" s="201"/>
      <c r="Y154" s="201"/>
      <c r="Z154" s="201"/>
      <c r="AA154" s="201"/>
      <c r="AB154" s="201"/>
      <c r="AC154" s="201"/>
      <c r="AD154" s="201"/>
      <c r="AE154" s="201"/>
      <c r="AF154" s="201"/>
      <c r="AG154" s="201"/>
      <c r="AH154" s="201"/>
      <c r="AI154" s="201"/>
      <c r="AJ154" s="201"/>
      <c r="AK154" s="201"/>
      <c r="AL154" s="201"/>
      <c r="AM154" s="201"/>
      <c r="AN154" s="201"/>
      <c r="AO154" s="201"/>
      <c r="AP154" s="201"/>
      <c r="AQ154" s="202"/>
      <c r="AR154" s="23" t="s">
        <v>38</v>
      </c>
      <c r="AS154" s="24" t="s">
        <v>7</v>
      </c>
      <c r="AT154" s="30"/>
      <c r="AU154" s="56">
        <f t="shared" si="30"/>
        <v>0</v>
      </c>
      <c r="AV154" s="56">
        <f t="shared" si="34"/>
        <v>0</v>
      </c>
      <c r="AW154" s="217" t="e">
        <f t="shared" si="37"/>
        <v>#DIV/0!</v>
      </c>
      <c r="AX154" s="218" t="e">
        <f t="shared" si="38"/>
        <v>#DIV/0!</v>
      </c>
    </row>
    <row r="155" spans="1:50" x14ac:dyDescent="0.25">
      <c r="A155" s="272"/>
      <c r="B155" s="205" t="s">
        <v>113</v>
      </c>
      <c r="C155" s="206">
        <v>1</v>
      </c>
      <c r="D155" s="200"/>
      <c r="E155" s="200"/>
      <c r="F155" s="200"/>
      <c r="G155" s="200"/>
      <c r="H155" s="200"/>
      <c r="I155" s="200"/>
      <c r="J155" s="200"/>
      <c r="K155" s="200"/>
      <c r="L155" s="200"/>
      <c r="M155" s="200"/>
      <c r="N155" s="200"/>
      <c r="O155" s="201"/>
      <c r="P155" s="201"/>
      <c r="Q155" s="201"/>
      <c r="R155" s="201"/>
      <c r="S155" s="201"/>
      <c r="T155" s="201"/>
      <c r="U155" s="201"/>
      <c r="V155" s="201"/>
      <c r="W155" s="201"/>
      <c r="X155" s="201"/>
      <c r="Y155" s="201"/>
      <c r="Z155" s="201"/>
      <c r="AA155" s="201"/>
      <c r="AB155" s="201"/>
      <c r="AC155" s="201"/>
      <c r="AD155" s="201"/>
      <c r="AE155" s="201"/>
      <c r="AF155" s="201"/>
      <c r="AG155" s="201"/>
      <c r="AH155" s="201"/>
      <c r="AI155" s="201"/>
      <c r="AJ155" s="201"/>
      <c r="AK155" s="201"/>
      <c r="AL155" s="201"/>
      <c r="AM155" s="201"/>
      <c r="AN155" s="201"/>
      <c r="AO155" s="201"/>
      <c r="AP155" s="201"/>
      <c r="AQ155" s="202"/>
      <c r="AR155" s="23" t="s">
        <v>38</v>
      </c>
      <c r="AS155" s="24" t="s">
        <v>7</v>
      </c>
      <c r="AT155" s="30"/>
      <c r="AU155" s="56">
        <f t="shared" si="30"/>
        <v>0</v>
      </c>
      <c r="AV155" s="56">
        <f t="shared" si="34"/>
        <v>0</v>
      </c>
      <c r="AW155" s="217" t="e">
        <f t="shared" si="37"/>
        <v>#DIV/0!</v>
      </c>
      <c r="AX155" s="218" t="e">
        <f t="shared" si="38"/>
        <v>#DIV/0!</v>
      </c>
    </row>
    <row r="156" spans="1:50" x14ac:dyDescent="0.25">
      <c r="A156" s="272"/>
      <c r="B156" s="205" t="s">
        <v>114</v>
      </c>
      <c r="C156" s="206">
        <v>1</v>
      </c>
      <c r="D156" s="200"/>
      <c r="E156" s="200"/>
      <c r="F156" s="200"/>
      <c r="G156" s="200"/>
      <c r="H156" s="200"/>
      <c r="I156" s="200"/>
      <c r="J156" s="200"/>
      <c r="K156" s="200"/>
      <c r="L156" s="200"/>
      <c r="M156" s="200"/>
      <c r="N156" s="200"/>
      <c r="O156" s="201"/>
      <c r="P156" s="201"/>
      <c r="Q156" s="201"/>
      <c r="R156" s="201"/>
      <c r="S156" s="201"/>
      <c r="T156" s="201"/>
      <c r="U156" s="201"/>
      <c r="V156" s="201"/>
      <c r="W156" s="201"/>
      <c r="X156" s="201"/>
      <c r="Y156" s="201"/>
      <c r="Z156" s="201"/>
      <c r="AA156" s="201"/>
      <c r="AB156" s="201"/>
      <c r="AC156" s="201"/>
      <c r="AD156" s="201"/>
      <c r="AE156" s="201"/>
      <c r="AF156" s="201"/>
      <c r="AG156" s="201"/>
      <c r="AH156" s="201"/>
      <c r="AI156" s="201"/>
      <c r="AJ156" s="201"/>
      <c r="AK156" s="201"/>
      <c r="AL156" s="201"/>
      <c r="AM156" s="201"/>
      <c r="AN156" s="201"/>
      <c r="AO156" s="201"/>
      <c r="AP156" s="201"/>
      <c r="AQ156" s="202"/>
      <c r="AR156" s="23" t="s">
        <v>38</v>
      </c>
      <c r="AS156" s="24" t="s">
        <v>7</v>
      </c>
      <c r="AT156" s="30"/>
      <c r="AU156" s="56">
        <f t="shared" si="30"/>
        <v>0</v>
      </c>
      <c r="AV156" s="56">
        <f t="shared" si="34"/>
        <v>0</v>
      </c>
      <c r="AW156" s="217" t="e">
        <f t="shared" si="37"/>
        <v>#DIV/0!</v>
      </c>
      <c r="AX156" s="218" t="e">
        <f t="shared" si="38"/>
        <v>#DIV/0!</v>
      </c>
    </row>
    <row r="157" spans="1:50" x14ac:dyDescent="0.25">
      <c r="A157" s="272"/>
      <c r="B157" s="205">
        <v>7</v>
      </c>
      <c r="C157" s="206">
        <v>4</v>
      </c>
      <c r="D157" s="200"/>
      <c r="E157" s="200"/>
      <c r="F157" s="200"/>
      <c r="G157" s="200"/>
      <c r="H157" s="200"/>
      <c r="I157" s="200"/>
      <c r="J157" s="200"/>
      <c r="K157" s="200"/>
      <c r="L157" s="200"/>
      <c r="M157" s="200"/>
      <c r="N157" s="200"/>
      <c r="O157" s="201"/>
      <c r="P157" s="201"/>
      <c r="Q157" s="201"/>
      <c r="R157" s="201"/>
      <c r="S157" s="201"/>
      <c r="T157" s="201"/>
      <c r="U157" s="201"/>
      <c r="V157" s="201"/>
      <c r="W157" s="201"/>
      <c r="X157" s="201"/>
      <c r="Y157" s="201"/>
      <c r="Z157" s="201"/>
      <c r="AA157" s="201"/>
      <c r="AB157" s="201"/>
      <c r="AC157" s="201"/>
      <c r="AD157" s="201"/>
      <c r="AE157" s="201"/>
      <c r="AF157" s="201"/>
      <c r="AG157" s="201"/>
      <c r="AH157" s="201"/>
      <c r="AI157" s="201"/>
      <c r="AJ157" s="201"/>
      <c r="AK157" s="201"/>
      <c r="AL157" s="201"/>
      <c r="AM157" s="201"/>
      <c r="AN157" s="201"/>
      <c r="AO157" s="201"/>
      <c r="AP157" s="201"/>
      <c r="AQ157" s="202"/>
      <c r="AR157" s="23" t="s">
        <v>11</v>
      </c>
      <c r="AS157" s="24" t="s">
        <v>10</v>
      </c>
      <c r="AT157" s="30"/>
      <c r="AU157" s="56">
        <f t="shared" si="30"/>
        <v>0</v>
      </c>
      <c r="AV157" s="56">
        <f t="shared" si="34"/>
        <v>0</v>
      </c>
      <c r="AW157" s="217" t="e">
        <f t="shared" si="37"/>
        <v>#DIV/0!</v>
      </c>
      <c r="AX157" s="218" t="e">
        <f t="shared" si="38"/>
        <v>#DIV/0!</v>
      </c>
    </row>
    <row r="158" spans="1:50" x14ac:dyDescent="0.25">
      <c r="A158" s="272"/>
      <c r="B158" s="205" t="s">
        <v>44</v>
      </c>
      <c r="C158" s="206">
        <v>2</v>
      </c>
      <c r="D158" s="200"/>
      <c r="E158" s="200"/>
      <c r="F158" s="200"/>
      <c r="G158" s="200"/>
      <c r="H158" s="200"/>
      <c r="I158" s="200"/>
      <c r="J158" s="200"/>
      <c r="K158" s="200"/>
      <c r="L158" s="200"/>
      <c r="M158" s="200"/>
      <c r="N158" s="200"/>
      <c r="O158" s="201"/>
      <c r="P158" s="201"/>
      <c r="Q158" s="201"/>
      <c r="R158" s="201"/>
      <c r="S158" s="201"/>
      <c r="T158" s="201"/>
      <c r="U158" s="201"/>
      <c r="V158" s="201"/>
      <c r="W158" s="201"/>
      <c r="X158" s="201"/>
      <c r="Y158" s="201"/>
      <c r="Z158" s="201"/>
      <c r="AA158" s="201"/>
      <c r="AB158" s="201"/>
      <c r="AC158" s="201"/>
      <c r="AD158" s="201"/>
      <c r="AE158" s="201"/>
      <c r="AF158" s="201"/>
      <c r="AG158" s="201"/>
      <c r="AH158" s="201"/>
      <c r="AI158" s="201"/>
      <c r="AJ158" s="201"/>
      <c r="AK158" s="201"/>
      <c r="AL158" s="201"/>
      <c r="AM158" s="201"/>
      <c r="AN158" s="201"/>
      <c r="AO158" s="201"/>
      <c r="AP158" s="201"/>
      <c r="AQ158" s="202"/>
      <c r="AR158" s="23" t="s">
        <v>39</v>
      </c>
      <c r="AS158" s="24" t="s">
        <v>9</v>
      </c>
      <c r="AT158" s="30"/>
      <c r="AU158" s="56">
        <f t="shared" si="30"/>
        <v>0</v>
      </c>
      <c r="AV158" s="56">
        <f t="shared" si="34"/>
        <v>0</v>
      </c>
      <c r="AW158" s="217" t="e">
        <f t="shared" si="37"/>
        <v>#DIV/0!</v>
      </c>
      <c r="AX158" s="218" t="e">
        <f t="shared" si="38"/>
        <v>#DIV/0!</v>
      </c>
    </row>
    <row r="159" spans="1:50" x14ac:dyDescent="0.25">
      <c r="A159" s="272"/>
      <c r="B159" s="205" t="s">
        <v>45</v>
      </c>
      <c r="C159" s="206">
        <v>4</v>
      </c>
      <c r="D159" s="200"/>
      <c r="E159" s="200"/>
      <c r="F159" s="200"/>
      <c r="G159" s="200"/>
      <c r="H159" s="200"/>
      <c r="I159" s="200"/>
      <c r="J159" s="200"/>
      <c r="K159" s="200"/>
      <c r="L159" s="200"/>
      <c r="M159" s="200"/>
      <c r="N159" s="200"/>
      <c r="O159" s="201"/>
      <c r="P159" s="201"/>
      <c r="Q159" s="201"/>
      <c r="R159" s="201"/>
      <c r="S159" s="201"/>
      <c r="T159" s="201"/>
      <c r="U159" s="201"/>
      <c r="V159" s="201"/>
      <c r="W159" s="201"/>
      <c r="X159" s="201"/>
      <c r="Y159" s="201"/>
      <c r="Z159" s="201"/>
      <c r="AA159" s="201"/>
      <c r="AB159" s="201"/>
      <c r="AC159" s="201"/>
      <c r="AD159" s="201"/>
      <c r="AE159" s="201"/>
      <c r="AF159" s="201"/>
      <c r="AG159" s="201"/>
      <c r="AH159" s="201"/>
      <c r="AI159" s="201"/>
      <c r="AJ159" s="201"/>
      <c r="AK159" s="201"/>
      <c r="AL159" s="201"/>
      <c r="AM159" s="201"/>
      <c r="AN159" s="201"/>
      <c r="AO159" s="201"/>
      <c r="AP159" s="201"/>
      <c r="AQ159" s="202"/>
      <c r="AR159" s="23" t="s">
        <v>39</v>
      </c>
      <c r="AS159" s="24" t="s">
        <v>10</v>
      </c>
      <c r="AT159" s="30"/>
      <c r="AU159" s="56">
        <f t="shared" si="30"/>
        <v>0</v>
      </c>
      <c r="AV159" s="56">
        <f t="shared" si="34"/>
        <v>0</v>
      </c>
      <c r="AW159" s="217" t="e">
        <f t="shared" si="37"/>
        <v>#DIV/0!</v>
      </c>
      <c r="AX159" s="218" t="e">
        <f t="shared" si="38"/>
        <v>#DIV/0!</v>
      </c>
    </row>
    <row r="160" spans="1:50" x14ac:dyDescent="0.25">
      <c r="A160" s="272"/>
      <c r="B160" s="205" t="s">
        <v>95</v>
      </c>
      <c r="C160" s="206">
        <v>1</v>
      </c>
      <c r="D160" s="200"/>
      <c r="E160" s="200"/>
      <c r="F160" s="200"/>
      <c r="G160" s="200"/>
      <c r="H160" s="200"/>
      <c r="I160" s="200"/>
      <c r="J160" s="200"/>
      <c r="K160" s="200"/>
      <c r="L160" s="200"/>
      <c r="M160" s="200"/>
      <c r="N160" s="200"/>
      <c r="O160" s="201"/>
      <c r="P160" s="201"/>
      <c r="Q160" s="201"/>
      <c r="R160" s="201"/>
      <c r="S160" s="201"/>
      <c r="T160" s="201"/>
      <c r="U160" s="201"/>
      <c r="V160" s="201"/>
      <c r="W160" s="201"/>
      <c r="X160" s="201"/>
      <c r="Y160" s="201"/>
      <c r="Z160" s="201"/>
      <c r="AA160" s="201"/>
      <c r="AB160" s="201"/>
      <c r="AC160" s="201"/>
      <c r="AD160" s="201"/>
      <c r="AE160" s="201"/>
      <c r="AF160" s="201"/>
      <c r="AG160" s="201"/>
      <c r="AH160" s="201"/>
      <c r="AI160" s="201"/>
      <c r="AJ160" s="201"/>
      <c r="AK160" s="201"/>
      <c r="AL160" s="201"/>
      <c r="AM160" s="201"/>
      <c r="AN160" s="201"/>
      <c r="AO160" s="201"/>
      <c r="AP160" s="201"/>
      <c r="AQ160" s="202"/>
      <c r="AR160" s="23" t="s">
        <v>11</v>
      </c>
      <c r="AS160" s="24" t="s">
        <v>9</v>
      </c>
      <c r="AT160" s="30"/>
      <c r="AU160" s="56">
        <f t="shared" si="30"/>
        <v>0</v>
      </c>
      <c r="AV160" s="56">
        <f t="shared" si="34"/>
        <v>0</v>
      </c>
      <c r="AW160" s="217" t="e">
        <f t="shared" si="37"/>
        <v>#DIV/0!</v>
      </c>
      <c r="AX160" s="218" t="e">
        <f t="shared" si="38"/>
        <v>#DIV/0!</v>
      </c>
    </row>
    <row r="161" spans="1:50" x14ac:dyDescent="0.25">
      <c r="A161" s="272"/>
      <c r="B161" s="205" t="s">
        <v>96</v>
      </c>
      <c r="C161" s="206">
        <v>1</v>
      </c>
      <c r="D161" s="200"/>
      <c r="E161" s="200"/>
      <c r="F161" s="200"/>
      <c r="G161" s="200"/>
      <c r="H161" s="200"/>
      <c r="I161" s="200"/>
      <c r="J161" s="200"/>
      <c r="K161" s="200"/>
      <c r="L161" s="200"/>
      <c r="M161" s="200"/>
      <c r="N161" s="200"/>
      <c r="O161" s="201"/>
      <c r="P161" s="201"/>
      <c r="Q161" s="201"/>
      <c r="R161" s="201"/>
      <c r="S161" s="201"/>
      <c r="T161" s="201"/>
      <c r="U161" s="201"/>
      <c r="V161" s="201"/>
      <c r="W161" s="201"/>
      <c r="X161" s="201"/>
      <c r="Y161" s="201"/>
      <c r="Z161" s="201"/>
      <c r="AA161" s="201"/>
      <c r="AB161" s="201"/>
      <c r="AC161" s="201"/>
      <c r="AD161" s="201"/>
      <c r="AE161" s="201"/>
      <c r="AF161" s="201"/>
      <c r="AG161" s="201"/>
      <c r="AH161" s="201"/>
      <c r="AI161" s="201"/>
      <c r="AJ161" s="201"/>
      <c r="AK161" s="201"/>
      <c r="AL161" s="201"/>
      <c r="AM161" s="201"/>
      <c r="AN161" s="201"/>
      <c r="AO161" s="201"/>
      <c r="AP161" s="201"/>
      <c r="AQ161" s="202"/>
      <c r="AR161" s="23" t="s">
        <v>11</v>
      </c>
      <c r="AS161" s="24" t="s">
        <v>9</v>
      </c>
      <c r="AT161" s="30"/>
      <c r="AU161" s="56">
        <f t="shared" si="30"/>
        <v>0</v>
      </c>
      <c r="AV161" s="56">
        <f t="shared" si="34"/>
        <v>0</v>
      </c>
      <c r="AW161" s="217" t="e">
        <f t="shared" si="37"/>
        <v>#DIV/0!</v>
      </c>
      <c r="AX161" s="218" t="e">
        <f t="shared" si="38"/>
        <v>#DIV/0!</v>
      </c>
    </row>
    <row r="162" spans="1:50" x14ac:dyDescent="0.25">
      <c r="A162" s="272"/>
      <c r="B162" s="205" t="s">
        <v>97</v>
      </c>
      <c r="C162" s="206">
        <v>1</v>
      </c>
      <c r="D162" s="200"/>
      <c r="E162" s="200"/>
      <c r="F162" s="200"/>
      <c r="G162" s="200"/>
      <c r="H162" s="200"/>
      <c r="I162" s="200"/>
      <c r="J162" s="200"/>
      <c r="K162" s="200"/>
      <c r="L162" s="200"/>
      <c r="M162" s="200"/>
      <c r="N162" s="200"/>
      <c r="O162" s="201"/>
      <c r="P162" s="201"/>
      <c r="Q162" s="201"/>
      <c r="R162" s="201"/>
      <c r="S162" s="201"/>
      <c r="T162" s="201"/>
      <c r="U162" s="201"/>
      <c r="V162" s="201"/>
      <c r="W162" s="201"/>
      <c r="X162" s="201"/>
      <c r="Y162" s="201"/>
      <c r="Z162" s="201"/>
      <c r="AA162" s="201"/>
      <c r="AB162" s="201"/>
      <c r="AC162" s="201"/>
      <c r="AD162" s="201"/>
      <c r="AE162" s="201"/>
      <c r="AF162" s="201"/>
      <c r="AG162" s="201"/>
      <c r="AH162" s="201"/>
      <c r="AI162" s="201"/>
      <c r="AJ162" s="201"/>
      <c r="AK162" s="201"/>
      <c r="AL162" s="201"/>
      <c r="AM162" s="201"/>
      <c r="AN162" s="201"/>
      <c r="AO162" s="201"/>
      <c r="AP162" s="201"/>
      <c r="AQ162" s="202"/>
      <c r="AR162" s="23" t="s">
        <v>11</v>
      </c>
      <c r="AS162" s="24" t="s">
        <v>9</v>
      </c>
      <c r="AT162" s="30"/>
      <c r="AU162" s="56">
        <f t="shared" si="30"/>
        <v>0</v>
      </c>
      <c r="AV162" s="56">
        <f t="shared" si="34"/>
        <v>0</v>
      </c>
      <c r="AW162" s="217" t="e">
        <f t="shared" si="37"/>
        <v>#DIV/0!</v>
      </c>
      <c r="AX162" s="218" t="e">
        <f t="shared" si="38"/>
        <v>#DIV/0!</v>
      </c>
    </row>
    <row r="163" spans="1:50" x14ac:dyDescent="0.25">
      <c r="A163" s="272"/>
      <c r="B163" s="205" t="s">
        <v>78</v>
      </c>
      <c r="C163" s="206">
        <v>1</v>
      </c>
      <c r="D163" s="200"/>
      <c r="E163" s="200"/>
      <c r="F163" s="200"/>
      <c r="G163" s="200"/>
      <c r="H163" s="200"/>
      <c r="I163" s="200"/>
      <c r="J163" s="200"/>
      <c r="K163" s="200"/>
      <c r="L163" s="200"/>
      <c r="M163" s="200"/>
      <c r="N163" s="200"/>
      <c r="O163" s="201"/>
      <c r="P163" s="201"/>
      <c r="Q163" s="201"/>
      <c r="R163" s="201"/>
      <c r="S163" s="201"/>
      <c r="T163" s="201"/>
      <c r="U163" s="201"/>
      <c r="V163" s="201"/>
      <c r="W163" s="201"/>
      <c r="X163" s="201"/>
      <c r="Y163" s="201"/>
      <c r="Z163" s="201"/>
      <c r="AA163" s="201"/>
      <c r="AB163" s="201"/>
      <c r="AC163" s="201"/>
      <c r="AD163" s="201"/>
      <c r="AE163" s="201"/>
      <c r="AF163" s="201"/>
      <c r="AG163" s="201"/>
      <c r="AH163" s="201"/>
      <c r="AI163" s="201"/>
      <c r="AJ163" s="201"/>
      <c r="AK163" s="201"/>
      <c r="AL163" s="201"/>
      <c r="AM163" s="201"/>
      <c r="AN163" s="201"/>
      <c r="AO163" s="201"/>
      <c r="AP163" s="201"/>
      <c r="AQ163" s="202"/>
      <c r="AR163" s="23" t="s">
        <v>12</v>
      </c>
      <c r="AS163" s="24" t="s">
        <v>9</v>
      </c>
      <c r="AT163" s="30"/>
      <c r="AU163" s="56">
        <f t="shared" si="30"/>
        <v>0</v>
      </c>
      <c r="AV163" s="56">
        <f t="shared" si="34"/>
        <v>0</v>
      </c>
      <c r="AW163" s="217" t="e">
        <f t="shared" si="37"/>
        <v>#DIV/0!</v>
      </c>
      <c r="AX163" s="218" t="e">
        <f t="shared" si="38"/>
        <v>#DIV/0!</v>
      </c>
    </row>
    <row r="164" spans="1:50" x14ac:dyDescent="0.25">
      <c r="A164" s="272"/>
      <c r="B164" s="205" t="s">
        <v>80</v>
      </c>
      <c r="C164" s="206">
        <v>1</v>
      </c>
      <c r="D164" s="200"/>
      <c r="E164" s="200"/>
      <c r="F164" s="200"/>
      <c r="G164" s="200"/>
      <c r="H164" s="200"/>
      <c r="I164" s="200"/>
      <c r="J164" s="200"/>
      <c r="K164" s="200"/>
      <c r="L164" s="200"/>
      <c r="M164" s="200"/>
      <c r="N164" s="200"/>
      <c r="O164" s="201"/>
      <c r="P164" s="201"/>
      <c r="Q164" s="201"/>
      <c r="R164" s="201"/>
      <c r="S164" s="201"/>
      <c r="T164" s="201"/>
      <c r="U164" s="201"/>
      <c r="V164" s="201"/>
      <c r="W164" s="201"/>
      <c r="X164" s="201"/>
      <c r="Y164" s="201"/>
      <c r="Z164" s="201"/>
      <c r="AA164" s="201"/>
      <c r="AB164" s="201"/>
      <c r="AC164" s="201"/>
      <c r="AD164" s="201"/>
      <c r="AE164" s="201"/>
      <c r="AF164" s="201"/>
      <c r="AG164" s="201"/>
      <c r="AH164" s="201"/>
      <c r="AI164" s="201"/>
      <c r="AJ164" s="201"/>
      <c r="AK164" s="201"/>
      <c r="AL164" s="201"/>
      <c r="AM164" s="201"/>
      <c r="AN164" s="201"/>
      <c r="AO164" s="201"/>
      <c r="AP164" s="201"/>
      <c r="AQ164" s="202"/>
      <c r="AR164" s="23" t="s">
        <v>12</v>
      </c>
      <c r="AS164" s="24" t="s">
        <v>9</v>
      </c>
      <c r="AT164" s="36"/>
      <c r="AU164" s="56">
        <f t="shared" si="30"/>
        <v>0</v>
      </c>
      <c r="AV164" s="56">
        <f t="shared" si="34"/>
        <v>0</v>
      </c>
      <c r="AW164" s="217" t="e">
        <f t="shared" si="37"/>
        <v>#DIV/0!</v>
      </c>
      <c r="AX164" s="218" t="e">
        <f t="shared" si="38"/>
        <v>#DIV/0!</v>
      </c>
    </row>
    <row r="165" spans="1:50" x14ac:dyDescent="0.25">
      <c r="A165" s="272"/>
      <c r="B165" s="205" t="s">
        <v>26</v>
      </c>
      <c r="C165" s="206">
        <v>2</v>
      </c>
      <c r="D165" s="200"/>
      <c r="E165" s="200"/>
      <c r="F165" s="200"/>
      <c r="G165" s="200"/>
      <c r="H165" s="200"/>
      <c r="I165" s="200"/>
      <c r="J165" s="200"/>
      <c r="K165" s="200"/>
      <c r="L165" s="200"/>
      <c r="M165" s="200"/>
      <c r="N165" s="200"/>
      <c r="O165" s="201"/>
      <c r="P165" s="201"/>
      <c r="Q165" s="201"/>
      <c r="R165" s="201"/>
      <c r="S165" s="201"/>
      <c r="T165" s="201"/>
      <c r="U165" s="201"/>
      <c r="V165" s="201"/>
      <c r="W165" s="201"/>
      <c r="X165" s="201"/>
      <c r="Y165" s="201"/>
      <c r="Z165" s="201"/>
      <c r="AA165" s="201"/>
      <c r="AB165" s="201"/>
      <c r="AC165" s="201"/>
      <c r="AD165" s="201"/>
      <c r="AE165" s="201"/>
      <c r="AF165" s="201"/>
      <c r="AG165" s="201"/>
      <c r="AH165" s="201"/>
      <c r="AI165" s="201"/>
      <c r="AJ165" s="201"/>
      <c r="AK165" s="201"/>
      <c r="AL165" s="201"/>
      <c r="AM165" s="201"/>
      <c r="AN165" s="201"/>
      <c r="AO165" s="201"/>
      <c r="AP165" s="201"/>
      <c r="AQ165" s="202"/>
      <c r="AR165" s="23" t="s">
        <v>12</v>
      </c>
      <c r="AS165" s="24" t="s">
        <v>9</v>
      </c>
      <c r="AT165" s="36"/>
      <c r="AU165" s="56">
        <f t="shared" si="30"/>
        <v>0</v>
      </c>
      <c r="AV165" s="56">
        <f t="shared" si="34"/>
        <v>0</v>
      </c>
      <c r="AW165" s="217" t="e">
        <f t="shared" si="37"/>
        <v>#DIV/0!</v>
      </c>
      <c r="AX165" s="218" t="e">
        <f t="shared" si="38"/>
        <v>#DIV/0!</v>
      </c>
    </row>
    <row r="166" spans="1:50" x14ac:dyDescent="0.25">
      <c r="A166" s="272"/>
      <c r="B166" s="205" t="s">
        <v>27</v>
      </c>
      <c r="C166" s="206">
        <v>2</v>
      </c>
      <c r="D166" s="200"/>
      <c r="E166" s="200"/>
      <c r="F166" s="200"/>
      <c r="G166" s="200"/>
      <c r="H166" s="200"/>
      <c r="I166" s="200"/>
      <c r="J166" s="200"/>
      <c r="K166" s="200"/>
      <c r="L166" s="200"/>
      <c r="M166" s="200"/>
      <c r="N166" s="200"/>
      <c r="O166" s="201"/>
      <c r="P166" s="201"/>
      <c r="Q166" s="201"/>
      <c r="R166" s="201"/>
      <c r="S166" s="201"/>
      <c r="T166" s="201"/>
      <c r="U166" s="201"/>
      <c r="V166" s="201"/>
      <c r="W166" s="201"/>
      <c r="X166" s="201"/>
      <c r="Y166" s="201"/>
      <c r="Z166" s="201"/>
      <c r="AA166" s="201"/>
      <c r="AB166" s="201"/>
      <c r="AC166" s="201"/>
      <c r="AD166" s="201"/>
      <c r="AE166" s="201"/>
      <c r="AF166" s="201"/>
      <c r="AG166" s="201"/>
      <c r="AH166" s="201"/>
      <c r="AI166" s="201"/>
      <c r="AJ166" s="201"/>
      <c r="AK166" s="201"/>
      <c r="AL166" s="201"/>
      <c r="AM166" s="201"/>
      <c r="AN166" s="201"/>
      <c r="AO166" s="201"/>
      <c r="AP166" s="201"/>
      <c r="AQ166" s="202"/>
      <c r="AR166" s="23" t="s">
        <v>39</v>
      </c>
      <c r="AS166" s="24" t="s">
        <v>10</v>
      </c>
      <c r="AT166" s="36"/>
      <c r="AU166" s="56">
        <f t="shared" si="30"/>
        <v>0</v>
      </c>
      <c r="AV166" s="56">
        <f t="shared" si="34"/>
        <v>0</v>
      </c>
      <c r="AW166" s="217" t="e">
        <f t="shared" si="37"/>
        <v>#DIV/0!</v>
      </c>
      <c r="AX166" s="218" t="e">
        <f t="shared" si="38"/>
        <v>#DIV/0!</v>
      </c>
    </row>
    <row r="167" spans="1:50" x14ac:dyDescent="0.25">
      <c r="A167" s="272"/>
      <c r="B167" s="205" t="s">
        <v>28</v>
      </c>
      <c r="C167" s="206">
        <v>2</v>
      </c>
      <c r="D167" s="200"/>
      <c r="E167" s="200"/>
      <c r="F167" s="200"/>
      <c r="G167" s="200"/>
      <c r="H167" s="200"/>
      <c r="I167" s="200"/>
      <c r="J167" s="200"/>
      <c r="K167" s="200"/>
      <c r="L167" s="200"/>
      <c r="M167" s="200"/>
      <c r="N167" s="200"/>
      <c r="O167" s="201"/>
      <c r="P167" s="201"/>
      <c r="Q167" s="201"/>
      <c r="R167" s="201"/>
      <c r="S167" s="201"/>
      <c r="T167" s="201"/>
      <c r="U167" s="201"/>
      <c r="V167" s="201"/>
      <c r="W167" s="201"/>
      <c r="X167" s="201"/>
      <c r="Y167" s="201"/>
      <c r="Z167" s="201"/>
      <c r="AA167" s="201"/>
      <c r="AB167" s="201"/>
      <c r="AC167" s="201"/>
      <c r="AD167" s="201"/>
      <c r="AE167" s="201"/>
      <c r="AF167" s="201"/>
      <c r="AG167" s="201"/>
      <c r="AH167" s="201"/>
      <c r="AI167" s="201"/>
      <c r="AJ167" s="201"/>
      <c r="AK167" s="201"/>
      <c r="AL167" s="201"/>
      <c r="AM167" s="201"/>
      <c r="AN167" s="201"/>
      <c r="AO167" s="201"/>
      <c r="AP167" s="201"/>
      <c r="AQ167" s="202"/>
      <c r="AR167" s="23" t="s">
        <v>11</v>
      </c>
      <c r="AS167" s="24" t="s">
        <v>7</v>
      </c>
      <c r="AT167" s="36"/>
      <c r="AU167" s="56">
        <f t="shared" si="30"/>
        <v>0</v>
      </c>
      <c r="AV167" s="56">
        <f t="shared" si="34"/>
        <v>0</v>
      </c>
      <c r="AW167" s="217" t="e">
        <f t="shared" si="37"/>
        <v>#DIV/0!</v>
      </c>
      <c r="AX167" s="218" t="e">
        <f t="shared" si="38"/>
        <v>#DIV/0!</v>
      </c>
    </row>
    <row r="168" spans="1:50" x14ac:dyDescent="0.25">
      <c r="A168" s="272"/>
      <c r="B168" s="205">
        <v>12</v>
      </c>
      <c r="C168" s="206">
        <v>3</v>
      </c>
      <c r="D168" s="200"/>
      <c r="E168" s="200"/>
      <c r="F168" s="200"/>
      <c r="G168" s="200"/>
      <c r="H168" s="200"/>
      <c r="I168" s="200"/>
      <c r="J168" s="200"/>
      <c r="K168" s="200"/>
      <c r="L168" s="200"/>
      <c r="M168" s="200"/>
      <c r="N168" s="200"/>
      <c r="O168" s="200"/>
      <c r="P168" s="200"/>
      <c r="Q168" s="200"/>
      <c r="R168" s="200"/>
      <c r="S168" s="200"/>
      <c r="T168" s="200"/>
      <c r="U168" s="200"/>
      <c r="V168" s="200"/>
      <c r="W168" s="200"/>
      <c r="X168" s="200"/>
      <c r="Y168" s="200"/>
      <c r="Z168" s="200"/>
      <c r="AA168" s="200"/>
      <c r="AB168" s="200"/>
      <c r="AC168" s="200"/>
      <c r="AD168" s="200"/>
      <c r="AE168" s="200"/>
      <c r="AF168" s="200"/>
      <c r="AG168" s="200"/>
      <c r="AH168" s="200"/>
      <c r="AI168" s="200"/>
      <c r="AJ168" s="200"/>
      <c r="AK168" s="200"/>
      <c r="AL168" s="200"/>
      <c r="AM168" s="200"/>
      <c r="AN168" s="200"/>
      <c r="AO168" s="200"/>
      <c r="AP168" s="200"/>
      <c r="AQ168" s="200"/>
      <c r="AR168" s="23" t="s">
        <v>8</v>
      </c>
      <c r="AS168" s="24" t="s">
        <v>10</v>
      </c>
      <c r="AT168" s="36"/>
      <c r="AU168" s="56">
        <f t="shared" si="30"/>
        <v>0</v>
      </c>
      <c r="AV168" s="56">
        <f t="shared" si="34"/>
        <v>0</v>
      </c>
      <c r="AW168" s="217" t="e">
        <f t="shared" si="37"/>
        <v>#DIV/0!</v>
      </c>
      <c r="AX168" s="218" t="e">
        <f t="shared" si="38"/>
        <v>#DIV/0!</v>
      </c>
    </row>
    <row r="169" spans="1:50" x14ac:dyDescent="0.25">
      <c r="A169" s="272"/>
      <c r="B169" s="205" t="s">
        <v>82</v>
      </c>
      <c r="C169" s="206">
        <v>2</v>
      </c>
      <c r="D169" s="200"/>
      <c r="E169" s="200"/>
      <c r="F169" s="200"/>
      <c r="G169" s="200"/>
      <c r="H169" s="200"/>
      <c r="I169" s="200"/>
      <c r="J169" s="200"/>
      <c r="K169" s="200"/>
      <c r="L169" s="200"/>
      <c r="M169" s="200"/>
      <c r="N169" s="200"/>
      <c r="O169" s="201"/>
      <c r="P169" s="201"/>
      <c r="Q169" s="201"/>
      <c r="R169" s="201"/>
      <c r="S169" s="201"/>
      <c r="T169" s="201"/>
      <c r="U169" s="201"/>
      <c r="V169" s="201"/>
      <c r="W169" s="201"/>
      <c r="X169" s="201"/>
      <c r="Y169" s="201"/>
      <c r="Z169" s="201"/>
      <c r="AA169" s="201"/>
      <c r="AB169" s="201"/>
      <c r="AC169" s="201"/>
      <c r="AD169" s="201"/>
      <c r="AE169" s="201"/>
      <c r="AF169" s="201"/>
      <c r="AG169" s="201"/>
      <c r="AH169" s="201"/>
      <c r="AI169" s="201"/>
      <c r="AJ169" s="201"/>
      <c r="AK169" s="201"/>
      <c r="AL169" s="201"/>
      <c r="AM169" s="201"/>
      <c r="AN169" s="201"/>
      <c r="AO169" s="201"/>
      <c r="AP169" s="201"/>
      <c r="AQ169" s="202"/>
      <c r="AR169" s="23" t="s">
        <v>11</v>
      </c>
      <c r="AS169" s="24" t="s">
        <v>7</v>
      </c>
      <c r="AT169" s="36"/>
      <c r="AU169" s="56">
        <f t="shared" ref="AU169:AU189" si="39">SUM(D169:AQ169)</f>
        <v>0</v>
      </c>
      <c r="AV169" s="56">
        <f t="shared" ref="AV169:AV189" si="40">COUNTA(D169:AQ169)*C169</f>
        <v>0</v>
      </c>
      <c r="AW169" s="217" t="e">
        <f t="shared" si="37"/>
        <v>#DIV/0!</v>
      </c>
      <c r="AX169" s="218" t="e">
        <f t="shared" si="38"/>
        <v>#DIV/0!</v>
      </c>
    </row>
    <row r="170" spans="1:50" x14ac:dyDescent="0.25">
      <c r="A170" s="272"/>
      <c r="B170" s="205" t="s">
        <v>81</v>
      </c>
      <c r="C170" s="206">
        <v>2</v>
      </c>
      <c r="D170" s="200"/>
      <c r="E170" s="200"/>
      <c r="F170" s="200"/>
      <c r="G170" s="200"/>
      <c r="H170" s="200"/>
      <c r="I170" s="200"/>
      <c r="J170" s="200"/>
      <c r="K170" s="200"/>
      <c r="L170" s="200"/>
      <c r="M170" s="200"/>
      <c r="N170" s="200"/>
      <c r="O170" s="201"/>
      <c r="P170" s="201"/>
      <c r="Q170" s="201"/>
      <c r="R170" s="201"/>
      <c r="S170" s="201"/>
      <c r="T170" s="201"/>
      <c r="U170" s="201"/>
      <c r="V170" s="201"/>
      <c r="W170" s="201"/>
      <c r="X170" s="201"/>
      <c r="Y170" s="201"/>
      <c r="Z170" s="201"/>
      <c r="AA170" s="201"/>
      <c r="AB170" s="201"/>
      <c r="AC170" s="201"/>
      <c r="AD170" s="201"/>
      <c r="AE170" s="201"/>
      <c r="AF170" s="201"/>
      <c r="AG170" s="201"/>
      <c r="AH170" s="201"/>
      <c r="AI170" s="201"/>
      <c r="AJ170" s="201"/>
      <c r="AK170" s="201"/>
      <c r="AL170" s="201"/>
      <c r="AM170" s="201"/>
      <c r="AN170" s="201"/>
      <c r="AO170" s="201"/>
      <c r="AP170" s="201"/>
      <c r="AQ170" s="202"/>
      <c r="AR170" s="23" t="s">
        <v>11</v>
      </c>
      <c r="AS170" s="24" t="s">
        <v>10</v>
      </c>
      <c r="AT170" s="36"/>
      <c r="AU170" s="56">
        <f t="shared" si="39"/>
        <v>0</v>
      </c>
      <c r="AV170" s="56">
        <f t="shared" si="40"/>
        <v>0</v>
      </c>
      <c r="AW170" s="217" t="e">
        <f t="shared" si="37"/>
        <v>#DIV/0!</v>
      </c>
      <c r="AX170" s="218" t="e">
        <f t="shared" si="38"/>
        <v>#DIV/0!</v>
      </c>
    </row>
    <row r="171" spans="1:50" x14ac:dyDescent="0.25">
      <c r="A171" s="272"/>
      <c r="B171" s="205" t="s">
        <v>29</v>
      </c>
      <c r="C171" s="206">
        <v>2</v>
      </c>
      <c r="D171" s="200"/>
      <c r="E171" s="200"/>
      <c r="F171" s="200"/>
      <c r="G171" s="200"/>
      <c r="H171" s="200"/>
      <c r="I171" s="200"/>
      <c r="J171" s="200"/>
      <c r="K171" s="200"/>
      <c r="L171" s="200"/>
      <c r="M171" s="200"/>
      <c r="N171" s="200"/>
      <c r="O171" s="201"/>
      <c r="P171" s="201"/>
      <c r="Q171" s="201"/>
      <c r="R171" s="201"/>
      <c r="S171" s="201"/>
      <c r="T171" s="201"/>
      <c r="U171" s="201"/>
      <c r="V171" s="201"/>
      <c r="W171" s="201"/>
      <c r="X171" s="201"/>
      <c r="Y171" s="201"/>
      <c r="Z171" s="201"/>
      <c r="AA171" s="201"/>
      <c r="AB171" s="201"/>
      <c r="AC171" s="201"/>
      <c r="AD171" s="201"/>
      <c r="AE171" s="201"/>
      <c r="AF171" s="201"/>
      <c r="AG171" s="201"/>
      <c r="AH171" s="201"/>
      <c r="AI171" s="201"/>
      <c r="AJ171" s="201"/>
      <c r="AK171" s="201"/>
      <c r="AL171" s="201"/>
      <c r="AM171" s="201"/>
      <c r="AN171" s="201"/>
      <c r="AO171" s="201"/>
      <c r="AP171" s="201"/>
      <c r="AQ171" s="202"/>
      <c r="AR171" s="23" t="s">
        <v>8</v>
      </c>
      <c r="AS171" s="24" t="s">
        <v>7</v>
      </c>
      <c r="AT171" s="36"/>
      <c r="AU171" s="56">
        <f t="shared" si="39"/>
        <v>0</v>
      </c>
      <c r="AV171" s="56">
        <f t="shared" si="40"/>
        <v>0</v>
      </c>
      <c r="AW171" s="217" t="e">
        <f t="shared" si="37"/>
        <v>#DIV/0!</v>
      </c>
      <c r="AX171" s="218" t="e">
        <f t="shared" si="38"/>
        <v>#DIV/0!</v>
      </c>
    </row>
    <row r="172" spans="1:50" x14ac:dyDescent="0.25">
      <c r="A172" s="272"/>
      <c r="B172" s="205" t="s">
        <v>30</v>
      </c>
      <c r="C172" s="206">
        <v>3</v>
      </c>
      <c r="D172" s="200"/>
      <c r="E172" s="200"/>
      <c r="F172" s="200"/>
      <c r="G172" s="200"/>
      <c r="H172" s="200"/>
      <c r="I172" s="200"/>
      <c r="J172" s="200"/>
      <c r="K172" s="200"/>
      <c r="L172" s="200"/>
      <c r="M172" s="200"/>
      <c r="N172" s="200"/>
      <c r="O172" s="200"/>
      <c r="P172" s="200"/>
      <c r="Q172" s="200"/>
      <c r="R172" s="200"/>
      <c r="S172" s="200"/>
      <c r="T172" s="200"/>
      <c r="U172" s="200"/>
      <c r="V172" s="200"/>
      <c r="W172" s="200"/>
      <c r="X172" s="200"/>
      <c r="Y172" s="200"/>
      <c r="Z172" s="200"/>
      <c r="AA172" s="200"/>
      <c r="AB172" s="200"/>
      <c r="AC172" s="200"/>
      <c r="AD172" s="200"/>
      <c r="AE172" s="200"/>
      <c r="AF172" s="200"/>
      <c r="AG172" s="200"/>
      <c r="AH172" s="200"/>
      <c r="AI172" s="200"/>
      <c r="AJ172" s="200"/>
      <c r="AK172" s="200"/>
      <c r="AL172" s="200"/>
      <c r="AM172" s="200"/>
      <c r="AN172" s="200"/>
      <c r="AO172" s="200"/>
      <c r="AP172" s="200"/>
      <c r="AQ172" s="200"/>
      <c r="AR172" s="23" t="s">
        <v>8</v>
      </c>
      <c r="AS172" s="24" t="s">
        <v>7</v>
      </c>
      <c r="AT172" s="36"/>
      <c r="AU172" s="56">
        <f t="shared" si="39"/>
        <v>0</v>
      </c>
      <c r="AV172" s="56">
        <f t="shared" si="40"/>
        <v>0</v>
      </c>
      <c r="AW172" s="217" t="e">
        <f t="shared" si="37"/>
        <v>#DIV/0!</v>
      </c>
      <c r="AX172" s="218" t="e">
        <f t="shared" si="38"/>
        <v>#DIV/0!</v>
      </c>
    </row>
    <row r="173" spans="1:50" x14ac:dyDescent="0.25">
      <c r="A173" s="272"/>
      <c r="B173" s="205">
        <v>15</v>
      </c>
      <c r="C173" s="206">
        <v>4</v>
      </c>
      <c r="D173" s="200"/>
      <c r="E173" s="200"/>
      <c r="F173" s="200"/>
      <c r="G173" s="200"/>
      <c r="H173" s="200"/>
      <c r="I173" s="200"/>
      <c r="J173" s="200"/>
      <c r="K173" s="200"/>
      <c r="L173" s="200"/>
      <c r="M173" s="200"/>
      <c r="N173" s="200"/>
      <c r="O173" s="201"/>
      <c r="P173" s="201"/>
      <c r="Q173" s="201"/>
      <c r="R173" s="201"/>
      <c r="S173" s="201"/>
      <c r="T173" s="201"/>
      <c r="U173" s="201"/>
      <c r="V173" s="201"/>
      <c r="W173" s="201"/>
      <c r="X173" s="201"/>
      <c r="Y173" s="201"/>
      <c r="Z173" s="201"/>
      <c r="AA173" s="201"/>
      <c r="AB173" s="201"/>
      <c r="AC173" s="201"/>
      <c r="AD173" s="201"/>
      <c r="AE173" s="201"/>
      <c r="AF173" s="201"/>
      <c r="AG173" s="201"/>
      <c r="AH173" s="201"/>
      <c r="AI173" s="201"/>
      <c r="AJ173" s="201"/>
      <c r="AK173" s="201"/>
      <c r="AL173" s="201"/>
      <c r="AM173" s="201"/>
      <c r="AN173" s="201"/>
      <c r="AO173" s="201"/>
      <c r="AP173" s="201"/>
      <c r="AQ173" s="202"/>
      <c r="AR173" s="23" t="s">
        <v>39</v>
      </c>
      <c r="AS173" s="24" t="s">
        <v>10</v>
      </c>
      <c r="AT173" s="36"/>
      <c r="AU173" s="56">
        <f t="shared" si="39"/>
        <v>0</v>
      </c>
      <c r="AV173" s="56">
        <f t="shared" si="40"/>
        <v>0</v>
      </c>
      <c r="AW173" s="217" t="e">
        <f t="shared" si="37"/>
        <v>#DIV/0!</v>
      </c>
      <c r="AX173" s="218" t="e">
        <f t="shared" si="38"/>
        <v>#DIV/0!</v>
      </c>
    </row>
    <row r="174" spans="1:50" x14ac:dyDescent="0.25">
      <c r="A174" s="272"/>
      <c r="B174" s="205" t="s">
        <v>115</v>
      </c>
      <c r="C174" s="206">
        <v>1</v>
      </c>
      <c r="D174" s="200"/>
      <c r="E174" s="200"/>
      <c r="F174" s="200"/>
      <c r="G174" s="200"/>
      <c r="H174" s="200"/>
      <c r="I174" s="200"/>
      <c r="J174" s="200"/>
      <c r="K174" s="200"/>
      <c r="L174" s="200"/>
      <c r="M174" s="200"/>
      <c r="N174" s="200"/>
      <c r="O174" s="201"/>
      <c r="P174" s="201"/>
      <c r="Q174" s="201"/>
      <c r="R174" s="201"/>
      <c r="S174" s="201"/>
      <c r="T174" s="201"/>
      <c r="U174" s="201"/>
      <c r="V174" s="201"/>
      <c r="W174" s="201"/>
      <c r="X174" s="201"/>
      <c r="Y174" s="201"/>
      <c r="Z174" s="201"/>
      <c r="AA174" s="201"/>
      <c r="AB174" s="201"/>
      <c r="AC174" s="201"/>
      <c r="AD174" s="201"/>
      <c r="AE174" s="201"/>
      <c r="AF174" s="201"/>
      <c r="AG174" s="201"/>
      <c r="AH174" s="201"/>
      <c r="AI174" s="201"/>
      <c r="AJ174" s="201"/>
      <c r="AK174" s="201"/>
      <c r="AL174" s="201"/>
      <c r="AM174" s="201"/>
      <c r="AN174" s="201"/>
      <c r="AO174" s="201"/>
      <c r="AP174" s="201"/>
      <c r="AQ174" s="202"/>
      <c r="AR174" s="23" t="s">
        <v>6</v>
      </c>
      <c r="AS174" s="24" t="s">
        <v>7</v>
      </c>
      <c r="AT174" s="36" t="s">
        <v>13</v>
      </c>
      <c r="AU174" s="56">
        <f t="shared" si="39"/>
        <v>0</v>
      </c>
      <c r="AV174" s="56">
        <f t="shared" si="40"/>
        <v>0</v>
      </c>
      <c r="AW174" s="217" t="e">
        <f t="shared" si="37"/>
        <v>#DIV/0!</v>
      </c>
      <c r="AX174" s="218" t="e">
        <f t="shared" si="38"/>
        <v>#DIV/0!</v>
      </c>
    </row>
    <row r="175" spans="1:50" x14ac:dyDescent="0.25">
      <c r="A175" s="272"/>
      <c r="B175" s="205" t="s">
        <v>116</v>
      </c>
      <c r="C175" s="206">
        <v>2</v>
      </c>
      <c r="D175" s="200"/>
      <c r="E175" s="200"/>
      <c r="F175" s="200"/>
      <c r="G175" s="200"/>
      <c r="H175" s="200"/>
      <c r="I175" s="200"/>
      <c r="J175" s="200"/>
      <c r="K175" s="200"/>
      <c r="L175" s="200"/>
      <c r="M175" s="200"/>
      <c r="N175" s="200"/>
      <c r="O175" s="201"/>
      <c r="P175" s="201"/>
      <c r="Q175" s="201"/>
      <c r="R175" s="201"/>
      <c r="S175" s="201"/>
      <c r="T175" s="201"/>
      <c r="U175" s="201"/>
      <c r="V175" s="201"/>
      <c r="W175" s="201"/>
      <c r="X175" s="201"/>
      <c r="Y175" s="201"/>
      <c r="Z175" s="201"/>
      <c r="AA175" s="201"/>
      <c r="AB175" s="201"/>
      <c r="AC175" s="201"/>
      <c r="AD175" s="201"/>
      <c r="AE175" s="201"/>
      <c r="AF175" s="201"/>
      <c r="AG175" s="201"/>
      <c r="AH175" s="201"/>
      <c r="AI175" s="201"/>
      <c r="AJ175" s="201"/>
      <c r="AK175" s="201"/>
      <c r="AL175" s="201"/>
      <c r="AM175" s="201"/>
      <c r="AN175" s="201"/>
      <c r="AO175" s="201"/>
      <c r="AP175" s="201"/>
      <c r="AQ175" s="202"/>
      <c r="AR175" s="23" t="s">
        <v>6</v>
      </c>
      <c r="AS175" s="24" t="s">
        <v>10</v>
      </c>
      <c r="AT175" s="36" t="s">
        <v>13</v>
      </c>
      <c r="AU175" s="56">
        <f t="shared" si="39"/>
        <v>0</v>
      </c>
      <c r="AV175" s="56">
        <f t="shared" si="40"/>
        <v>0</v>
      </c>
      <c r="AW175" s="217" t="e">
        <f t="shared" si="37"/>
        <v>#DIV/0!</v>
      </c>
      <c r="AX175" s="218" t="e">
        <f t="shared" si="38"/>
        <v>#DIV/0!</v>
      </c>
    </row>
    <row r="176" spans="1:50" x14ac:dyDescent="0.25">
      <c r="A176" s="272"/>
      <c r="B176" s="205" t="s">
        <v>117</v>
      </c>
      <c r="C176" s="206">
        <v>1</v>
      </c>
      <c r="D176" s="200"/>
      <c r="E176" s="200"/>
      <c r="F176" s="200"/>
      <c r="G176" s="200"/>
      <c r="H176" s="200"/>
      <c r="I176" s="200"/>
      <c r="J176" s="200"/>
      <c r="K176" s="200"/>
      <c r="L176" s="200"/>
      <c r="M176" s="200"/>
      <c r="N176" s="200"/>
      <c r="O176" s="201"/>
      <c r="P176" s="201"/>
      <c r="Q176" s="201"/>
      <c r="R176" s="201"/>
      <c r="S176" s="201"/>
      <c r="T176" s="201"/>
      <c r="U176" s="201"/>
      <c r="V176" s="201"/>
      <c r="W176" s="201"/>
      <c r="X176" s="201"/>
      <c r="Y176" s="201"/>
      <c r="Z176" s="201"/>
      <c r="AA176" s="201"/>
      <c r="AB176" s="201"/>
      <c r="AC176" s="201"/>
      <c r="AD176" s="201"/>
      <c r="AE176" s="201"/>
      <c r="AF176" s="201"/>
      <c r="AG176" s="201"/>
      <c r="AH176" s="201"/>
      <c r="AI176" s="201"/>
      <c r="AJ176" s="201"/>
      <c r="AK176" s="201"/>
      <c r="AL176" s="201"/>
      <c r="AM176" s="201"/>
      <c r="AN176" s="201"/>
      <c r="AO176" s="201"/>
      <c r="AP176" s="201"/>
      <c r="AQ176" s="202"/>
      <c r="AR176" s="23" t="s">
        <v>6</v>
      </c>
      <c r="AS176" s="24" t="s">
        <v>10</v>
      </c>
      <c r="AT176" s="36" t="s">
        <v>13</v>
      </c>
      <c r="AU176" s="56">
        <f t="shared" si="39"/>
        <v>0</v>
      </c>
      <c r="AV176" s="56">
        <f t="shared" si="40"/>
        <v>0</v>
      </c>
      <c r="AW176" s="217" t="e">
        <f t="shared" si="37"/>
        <v>#DIV/0!</v>
      </c>
      <c r="AX176" s="218" t="e">
        <f t="shared" si="38"/>
        <v>#DIV/0!</v>
      </c>
    </row>
    <row r="177" spans="1:50" x14ac:dyDescent="0.25">
      <c r="A177" s="272"/>
      <c r="B177" s="205" t="s">
        <v>31</v>
      </c>
      <c r="C177" s="206">
        <v>1</v>
      </c>
      <c r="D177" s="200"/>
      <c r="E177" s="200"/>
      <c r="F177" s="200"/>
      <c r="G177" s="200"/>
      <c r="H177" s="200"/>
      <c r="I177" s="200"/>
      <c r="J177" s="200"/>
      <c r="K177" s="200"/>
      <c r="L177" s="200"/>
      <c r="M177" s="200"/>
      <c r="N177" s="200"/>
      <c r="O177" s="201"/>
      <c r="P177" s="201"/>
      <c r="Q177" s="201"/>
      <c r="R177" s="201"/>
      <c r="S177" s="201"/>
      <c r="T177" s="201"/>
      <c r="U177" s="201"/>
      <c r="V177" s="201"/>
      <c r="W177" s="201"/>
      <c r="X177" s="201"/>
      <c r="Y177" s="201"/>
      <c r="Z177" s="201"/>
      <c r="AA177" s="201"/>
      <c r="AB177" s="201"/>
      <c r="AC177" s="201"/>
      <c r="AD177" s="201"/>
      <c r="AE177" s="201"/>
      <c r="AF177" s="201"/>
      <c r="AG177" s="201"/>
      <c r="AH177" s="201"/>
      <c r="AI177" s="201"/>
      <c r="AJ177" s="201"/>
      <c r="AK177" s="201"/>
      <c r="AL177" s="201"/>
      <c r="AM177" s="201"/>
      <c r="AN177" s="201"/>
      <c r="AO177" s="201"/>
      <c r="AP177" s="201"/>
      <c r="AQ177" s="202"/>
      <c r="AR177" s="23" t="s">
        <v>6</v>
      </c>
      <c r="AS177" s="24" t="s">
        <v>10</v>
      </c>
      <c r="AT177" s="36" t="s">
        <v>13</v>
      </c>
      <c r="AU177" s="56">
        <f t="shared" si="39"/>
        <v>0</v>
      </c>
      <c r="AV177" s="56">
        <f t="shared" si="40"/>
        <v>0</v>
      </c>
      <c r="AW177" s="217" t="e">
        <f t="shared" si="37"/>
        <v>#DIV/0!</v>
      </c>
      <c r="AX177" s="218" t="e">
        <f t="shared" si="38"/>
        <v>#DIV/0!</v>
      </c>
    </row>
    <row r="178" spans="1:50" x14ac:dyDescent="0.25">
      <c r="A178" s="272"/>
      <c r="B178" s="205" t="s">
        <v>118</v>
      </c>
      <c r="C178" s="206">
        <v>1</v>
      </c>
      <c r="D178" s="200"/>
      <c r="E178" s="200"/>
      <c r="F178" s="200"/>
      <c r="G178" s="200"/>
      <c r="H178" s="200"/>
      <c r="I178" s="200"/>
      <c r="J178" s="200"/>
      <c r="K178" s="200"/>
      <c r="L178" s="200"/>
      <c r="M178" s="200"/>
      <c r="N178" s="200"/>
      <c r="O178" s="201"/>
      <c r="P178" s="201"/>
      <c r="Q178" s="201"/>
      <c r="R178" s="201"/>
      <c r="S178" s="201"/>
      <c r="T178" s="201"/>
      <c r="U178" s="201"/>
      <c r="V178" s="201"/>
      <c r="W178" s="201"/>
      <c r="X178" s="201"/>
      <c r="Y178" s="201"/>
      <c r="Z178" s="201"/>
      <c r="AA178" s="201"/>
      <c r="AB178" s="201"/>
      <c r="AC178" s="201"/>
      <c r="AD178" s="201"/>
      <c r="AE178" s="201"/>
      <c r="AF178" s="201"/>
      <c r="AG178" s="201"/>
      <c r="AH178" s="201"/>
      <c r="AI178" s="201"/>
      <c r="AJ178" s="201"/>
      <c r="AK178" s="201"/>
      <c r="AL178" s="201"/>
      <c r="AM178" s="201"/>
      <c r="AN178" s="201"/>
      <c r="AO178" s="201"/>
      <c r="AP178" s="201"/>
      <c r="AQ178" s="202"/>
      <c r="AR178" s="23" t="s">
        <v>39</v>
      </c>
      <c r="AS178" s="24" t="s">
        <v>9</v>
      </c>
      <c r="AT178" s="36" t="s">
        <v>13</v>
      </c>
      <c r="AU178" s="56">
        <f t="shared" si="39"/>
        <v>0</v>
      </c>
      <c r="AV178" s="56">
        <f t="shared" si="40"/>
        <v>0</v>
      </c>
      <c r="AW178" s="217" t="e">
        <f t="shared" si="37"/>
        <v>#DIV/0!</v>
      </c>
      <c r="AX178" s="218" t="e">
        <f t="shared" si="38"/>
        <v>#DIV/0!</v>
      </c>
    </row>
    <row r="179" spans="1:50" x14ac:dyDescent="0.25">
      <c r="A179" s="272"/>
      <c r="B179" s="205" t="s">
        <v>119</v>
      </c>
      <c r="C179" s="206">
        <v>1</v>
      </c>
      <c r="D179" s="200"/>
      <c r="E179" s="200"/>
      <c r="F179" s="200"/>
      <c r="G179" s="200"/>
      <c r="H179" s="200"/>
      <c r="I179" s="200"/>
      <c r="J179" s="200"/>
      <c r="K179" s="200"/>
      <c r="L179" s="200"/>
      <c r="M179" s="200"/>
      <c r="N179" s="200"/>
      <c r="O179" s="201"/>
      <c r="P179" s="201"/>
      <c r="Q179" s="201"/>
      <c r="R179" s="201"/>
      <c r="S179" s="201"/>
      <c r="T179" s="201"/>
      <c r="U179" s="201"/>
      <c r="V179" s="201"/>
      <c r="W179" s="201"/>
      <c r="X179" s="201"/>
      <c r="Y179" s="201"/>
      <c r="Z179" s="201"/>
      <c r="AA179" s="201"/>
      <c r="AB179" s="201"/>
      <c r="AC179" s="201"/>
      <c r="AD179" s="201"/>
      <c r="AE179" s="201"/>
      <c r="AF179" s="201"/>
      <c r="AG179" s="201"/>
      <c r="AH179" s="201"/>
      <c r="AI179" s="201"/>
      <c r="AJ179" s="201"/>
      <c r="AK179" s="201"/>
      <c r="AL179" s="201"/>
      <c r="AM179" s="201"/>
      <c r="AN179" s="201"/>
      <c r="AO179" s="201"/>
      <c r="AP179" s="201"/>
      <c r="AQ179" s="202"/>
      <c r="AR179" s="23" t="s">
        <v>39</v>
      </c>
      <c r="AS179" s="24" t="s">
        <v>9</v>
      </c>
      <c r="AT179" s="36" t="s">
        <v>13</v>
      </c>
      <c r="AU179" s="56">
        <f t="shared" si="39"/>
        <v>0</v>
      </c>
      <c r="AV179" s="56">
        <f t="shared" si="40"/>
        <v>0</v>
      </c>
      <c r="AW179" s="217" t="e">
        <f t="shared" si="37"/>
        <v>#DIV/0!</v>
      </c>
      <c r="AX179" s="218" t="e">
        <f t="shared" si="38"/>
        <v>#DIV/0!</v>
      </c>
    </row>
    <row r="180" spans="1:50" x14ac:dyDescent="0.25">
      <c r="A180" s="272"/>
      <c r="B180" s="205" t="s">
        <v>33</v>
      </c>
      <c r="C180" s="206">
        <v>5</v>
      </c>
      <c r="D180" s="200"/>
      <c r="E180" s="200"/>
      <c r="F180" s="200"/>
      <c r="G180" s="200"/>
      <c r="H180" s="200"/>
      <c r="I180" s="200"/>
      <c r="J180" s="200"/>
      <c r="K180" s="200"/>
      <c r="L180" s="200"/>
      <c r="M180" s="200"/>
      <c r="N180" s="200"/>
      <c r="O180" s="201"/>
      <c r="P180" s="201"/>
      <c r="Q180" s="201"/>
      <c r="R180" s="201"/>
      <c r="S180" s="201"/>
      <c r="T180" s="201"/>
      <c r="U180" s="201"/>
      <c r="V180" s="201"/>
      <c r="W180" s="201"/>
      <c r="X180" s="201"/>
      <c r="Y180" s="201"/>
      <c r="Z180" s="201"/>
      <c r="AA180" s="201"/>
      <c r="AB180" s="201"/>
      <c r="AC180" s="201"/>
      <c r="AD180" s="201"/>
      <c r="AE180" s="201"/>
      <c r="AF180" s="201"/>
      <c r="AG180" s="201"/>
      <c r="AH180" s="201"/>
      <c r="AI180" s="201"/>
      <c r="AJ180" s="201"/>
      <c r="AK180" s="201"/>
      <c r="AL180" s="201"/>
      <c r="AM180" s="201"/>
      <c r="AN180" s="201"/>
      <c r="AO180" s="201"/>
      <c r="AP180" s="201"/>
      <c r="AQ180" s="202"/>
      <c r="AR180" s="23" t="s">
        <v>8</v>
      </c>
      <c r="AS180" s="24" t="s">
        <v>7</v>
      </c>
      <c r="AT180" s="36" t="s">
        <v>13</v>
      </c>
      <c r="AU180" s="56">
        <f t="shared" si="39"/>
        <v>0</v>
      </c>
      <c r="AV180" s="56">
        <f t="shared" si="40"/>
        <v>0</v>
      </c>
      <c r="AW180" s="217" t="e">
        <f t="shared" si="37"/>
        <v>#DIV/0!</v>
      </c>
      <c r="AX180" s="218" t="e">
        <f t="shared" si="38"/>
        <v>#DIV/0!</v>
      </c>
    </row>
    <row r="181" spans="1:50" x14ac:dyDescent="0.25">
      <c r="A181" s="272"/>
      <c r="B181" s="205">
        <v>18</v>
      </c>
      <c r="C181" s="206">
        <v>4</v>
      </c>
      <c r="D181" s="200"/>
      <c r="E181" s="200"/>
      <c r="F181" s="200"/>
      <c r="G181" s="200"/>
      <c r="H181" s="200"/>
      <c r="I181" s="200"/>
      <c r="J181" s="200"/>
      <c r="K181" s="200"/>
      <c r="L181" s="200"/>
      <c r="M181" s="200"/>
      <c r="N181" s="200"/>
      <c r="O181" s="201"/>
      <c r="P181" s="201"/>
      <c r="Q181" s="201"/>
      <c r="R181" s="201"/>
      <c r="S181" s="201"/>
      <c r="T181" s="201"/>
      <c r="U181" s="201"/>
      <c r="V181" s="201"/>
      <c r="W181" s="201"/>
      <c r="X181" s="201"/>
      <c r="Y181" s="201"/>
      <c r="Z181" s="201"/>
      <c r="AA181" s="201"/>
      <c r="AB181" s="201"/>
      <c r="AC181" s="201"/>
      <c r="AD181" s="201"/>
      <c r="AE181" s="201"/>
      <c r="AF181" s="201"/>
      <c r="AG181" s="201"/>
      <c r="AH181" s="201"/>
      <c r="AI181" s="201"/>
      <c r="AJ181" s="201"/>
      <c r="AK181" s="201"/>
      <c r="AL181" s="201"/>
      <c r="AM181" s="201"/>
      <c r="AN181" s="201"/>
      <c r="AO181" s="201"/>
      <c r="AP181" s="201"/>
      <c r="AQ181" s="202"/>
      <c r="AR181" s="23" t="s">
        <v>39</v>
      </c>
      <c r="AS181" s="24" t="s">
        <v>10</v>
      </c>
      <c r="AT181" s="36"/>
      <c r="AU181" s="56">
        <f t="shared" si="39"/>
        <v>0</v>
      </c>
      <c r="AV181" s="56">
        <f t="shared" si="40"/>
        <v>0</v>
      </c>
      <c r="AW181" s="217" t="e">
        <f t="shared" si="37"/>
        <v>#DIV/0!</v>
      </c>
      <c r="AX181" s="218" t="e">
        <f t="shared" si="38"/>
        <v>#DIV/0!</v>
      </c>
    </row>
    <row r="182" spans="1:50" x14ac:dyDescent="0.25">
      <c r="A182" s="272"/>
      <c r="B182" s="205">
        <v>19</v>
      </c>
      <c r="C182" s="206">
        <v>3</v>
      </c>
      <c r="D182" s="200"/>
      <c r="E182" s="200"/>
      <c r="F182" s="200"/>
      <c r="G182" s="200"/>
      <c r="H182" s="200"/>
      <c r="I182" s="200"/>
      <c r="J182" s="200"/>
      <c r="K182" s="200"/>
      <c r="L182" s="200"/>
      <c r="M182" s="200"/>
      <c r="N182" s="200"/>
      <c r="O182" s="200"/>
      <c r="P182" s="200"/>
      <c r="Q182" s="200"/>
      <c r="R182" s="200"/>
      <c r="S182" s="200"/>
      <c r="T182" s="200"/>
      <c r="U182" s="200"/>
      <c r="V182" s="200"/>
      <c r="W182" s="200"/>
      <c r="X182" s="200"/>
      <c r="Y182" s="200"/>
      <c r="Z182" s="200"/>
      <c r="AA182" s="200"/>
      <c r="AB182" s="200"/>
      <c r="AC182" s="200"/>
      <c r="AD182" s="200"/>
      <c r="AE182" s="200"/>
      <c r="AF182" s="200"/>
      <c r="AG182" s="200"/>
      <c r="AH182" s="200"/>
      <c r="AI182" s="200"/>
      <c r="AJ182" s="200"/>
      <c r="AK182" s="200"/>
      <c r="AL182" s="200"/>
      <c r="AM182" s="200"/>
      <c r="AN182" s="200"/>
      <c r="AO182" s="200"/>
      <c r="AP182" s="200"/>
      <c r="AQ182" s="200"/>
      <c r="AR182" s="23" t="s">
        <v>11</v>
      </c>
      <c r="AS182" s="24" t="s">
        <v>10</v>
      </c>
      <c r="AT182" s="30"/>
      <c r="AU182" s="56">
        <f t="shared" si="39"/>
        <v>0</v>
      </c>
      <c r="AV182" s="56">
        <f t="shared" si="40"/>
        <v>0</v>
      </c>
      <c r="AW182" s="217" t="e">
        <f t="shared" si="37"/>
        <v>#DIV/0!</v>
      </c>
      <c r="AX182" s="218" t="e">
        <f t="shared" si="38"/>
        <v>#DIV/0!</v>
      </c>
    </row>
    <row r="183" spans="1:50" x14ac:dyDescent="0.25">
      <c r="A183" s="272"/>
      <c r="B183" s="205" t="s">
        <v>120</v>
      </c>
      <c r="C183" s="206">
        <v>2</v>
      </c>
      <c r="D183" s="200"/>
      <c r="E183" s="200"/>
      <c r="F183" s="200"/>
      <c r="G183" s="200"/>
      <c r="H183" s="200"/>
      <c r="I183" s="200"/>
      <c r="J183" s="200"/>
      <c r="K183" s="200"/>
      <c r="L183" s="200"/>
      <c r="M183" s="200"/>
      <c r="N183" s="200"/>
      <c r="O183" s="201"/>
      <c r="P183" s="201"/>
      <c r="Q183" s="201"/>
      <c r="R183" s="201"/>
      <c r="S183" s="201"/>
      <c r="T183" s="201"/>
      <c r="U183" s="201"/>
      <c r="V183" s="201"/>
      <c r="W183" s="201"/>
      <c r="X183" s="201"/>
      <c r="Y183" s="201"/>
      <c r="Z183" s="201"/>
      <c r="AA183" s="201"/>
      <c r="AB183" s="201"/>
      <c r="AC183" s="201"/>
      <c r="AD183" s="201"/>
      <c r="AE183" s="201"/>
      <c r="AF183" s="201"/>
      <c r="AG183" s="201"/>
      <c r="AH183" s="201"/>
      <c r="AI183" s="201"/>
      <c r="AJ183" s="201"/>
      <c r="AK183" s="201"/>
      <c r="AL183" s="201"/>
      <c r="AM183" s="201"/>
      <c r="AN183" s="201"/>
      <c r="AO183" s="201"/>
      <c r="AP183" s="201"/>
      <c r="AQ183" s="202"/>
      <c r="AR183" s="23" t="s">
        <v>38</v>
      </c>
      <c r="AS183" s="24" t="s">
        <v>9</v>
      </c>
      <c r="AT183" s="30" t="s">
        <v>13</v>
      </c>
      <c r="AU183" s="56">
        <f t="shared" ref="AU183:AU184" si="41">SUM(D183:AQ183)</f>
        <v>0</v>
      </c>
      <c r="AV183" s="56">
        <f t="shared" ref="AV183:AV184" si="42">COUNTA(D183:AQ183)*C183</f>
        <v>0</v>
      </c>
      <c r="AW183" s="217" t="e">
        <f t="shared" ref="AW183:AW189" si="43">SUM(D183:AQ183)/COUNTA(D183:AQ183)</f>
        <v>#DIV/0!</v>
      </c>
      <c r="AX183" s="218" t="e">
        <f t="shared" ref="AX183:AX189" si="44">AU183/(COUNTA(D183:AQ183)*C183)</f>
        <v>#DIV/0!</v>
      </c>
    </row>
    <row r="184" spans="1:50" x14ac:dyDescent="0.25">
      <c r="A184" s="272"/>
      <c r="B184" s="205" t="s">
        <v>121</v>
      </c>
      <c r="C184" s="206">
        <v>2</v>
      </c>
      <c r="D184" s="200"/>
      <c r="E184" s="200"/>
      <c r="F184" s="200"/>
      <c r="G184" s="200"/>
      <c r="H184" s="200"/>
      <c r="I184" s="200"/>
      <c r="J184" s="200"/>
      <c r="K184" s="200"/>
      <c r="L184" s="200"/>
      <c r="M184" s="200"/>
      <c r="N184" s="200"/>
      <c r="O184" s="201"/>
      <c r="P184" s="201"/>
      <c r="Q184" s="201"/>
      <c r="R184" s="201"/>
      <c r="S184" s="201"/>
      <c r="T184" s="201"/>
      <c r="U184" s="201"/>
      <c r="V184" s="201"/>
      <c r="W184" s="201"/>
      <c r="X184" s="201"/>
      <c r="Y184" s="201"/>
      <c r="Z184" s="201"/>
      <c r="AA184" s="201"/>
      <c r="AB184" s="201"/>
      <c r="AC184" s="201"/>
      <c r="AD184" s="201"/>
      <c r="AE184" s="201"/>
      <c r="AF184" s="201"/>
      <c r="AG184" s="201"/>
      <c r="AH184" s="201"/>
      <c r="AI184" s="201"/>
      <c r="AJ184" s="201"/>
      <c r="AK184" s="201"/>
      <c r="AL184" s="201"/>
      <c r="AM184" s="201"/>
      <c r="AN184" s="201"/>
      <c r="AO184" s="201"/>
      <c r="AP184" s="201"/>
      <c r="AQ184" s="202"/>
      <c r="AR184" s="23" t="s">
        <v>38</v>
      </c>
      <c r="AS184" s="24" t="s">
        <v>7</v>
      </c>
      <c r="AT184" s="30" t="s">
        <v>13</v>
      </c>
      <c r="AU184" s="56">
        <f t="shared" si="41"/>
        <v>0</v>
      </c>
      <c r="AV184" s="56">
        <f t="shared" si="42"/>
        <v>0</v>
      </c>
      <c r="AW184" s="217" t="e">
        <f t="shared" si="43"/>
        <v>#DIV/0!</v>
      </c>
      <c r="AX184" s="218" t="e">
        <f t="shared" si="44"/>
        <v>#DIV/0!</v>
      </c>
    </row>
    <row r="185" spans="1:50" x14ac:dyDescent="0.25">
      <c r="A185" s="272"/>
      <c r="B185" s="205" t="s">
        <v>36</v>
      </c>
      <c r="C185" s="206">
        <v>3</v>
      </c>
      <c r="D185" s="200"/>
      <c r="E185" s="200"/>
      <c r="F185" s="200"/>
      <c r="G185" s="200"/>
      <c r="H185" s="200"/>
      <c r="I185" s="200"/>
      <c r="J185" s="200"/>
      <c r="K185" s="200"/>
      <c r="L185" s="200"/>
      <c r="M185" s="200"/>
      <c r="N185" s="200"/>
      <c r="O185" s="200"/>
      <c r="P185" s="200"/>
      <c r="Q185" s="200"/>
      <c r="R185" s="200"/>
      <c r="S185" s="200"/>
      <c r="T185" s="200"/>
      <c r="U185" s="200"/>
      <c r="V185" s="200"/>
      <c r="W185" s="200"/>
      <c r="X185" s="200"/>
      <c r="Y185" s="200"/>
      <c r="Z185" s="200"/>
      <c r="AA185" s="200"/>
      <c r="AB185" s="200"/>
      <c r="AC185" s="200"/>
      <c r="AD185" s="200"/>
      <c r="AE185" s="200"/>
      <c r="AF185" s="200"/>
      <c r="AG185" s="200"/>
      <c r="AH185" s="200"/>
      <c r="AI185" s="200"/>
      <c r="AJ185" s="200"/>
      <c r="AK185" s="200"/>
      <c r="AL185" s="200"/>
      <c r="AM185" s="200"/>
      <c r="AN185" s="200"/>
      <c r="AO185" s="200"/>
      <c r="AP185" s="200"/>
      <c r="AQ185" s="200"/>
      <c r="AR185" s="23" t="s">
        <v>38</v>
      </c>
      <c r="AS185" s="24" t="s">
        <v>10</v>
      </c>
      <c r="AT185" s="30" t="s">
        <v>13</v>
      </c>
      <c r="AU185" s="56">
        <f t="shared" si="39"/>
        <v>0</v>
      </c>
      <c r="AV185" s="56">
        <f t="shared" si="40"/>
        <v>0</v>
      </c>
      <c r="AW185" s="217" t="e">
        <f t="shared" si="43"/>
        <v>#DIV/0!</v>
      </c>
      <c r="AX185" s="218" t="e">
        <f t="shared" si="44"/>
        <v>#DIV/0!</v>
      </c>
    </row>
    <row r="186" spans="1:50" x14ac:dyDescent="0.25">
      <c r="A186" s="272"/>
      <c r="B186" s="205" t="s">
        <v>109</v>
      </c>
      <c r="C186" s="206">
        <v>1</v>
      </c>
      <c r="D186" s="200"/>
      <c r="E186" s="200"/>
      <c r="F186" s="200"/>
      <c r="G186" s="200"/>
      <c r="H186" s="200"/>
      <c r="I186" s="200"/>
      <c r="J186" s="200"/>
      <c r="K186" s="200"/>
      <c r="L186" s="200"/>
      <c r="M186" s="200"/>
      <c r="N186" s="200"/>
      <c r="O186" s="201"/>
      <c r="P186" s="201"/>
      <c r="Q186" s="201"/>
      <c r="R186" s="201"/>
      <c r="S186" s="201"/>
      <c r="T186" s="201"/>
      <c r="U186" s="201"/>
      <c r="V186" s="201"/>
      <c r="W186" s="201"/>
      <c r="X186" s="201"/>
      <c r="Y186" s="201"/>
      <c r="Z186" s="201"/>
      <c r="AA186" s="201"/>
      <c r="AB186" s="201"/>
      <c r="AC186" s="201"/>
      <c r="AD186" s="201"/>
      <c r="AE186" s="201"/>
      <c r="AF186" s="201"/>
      <c r="AG186" s="201"/>
      <c r="AH186" s="201"/>
      <c r="AI186" s="201"/>
      <c r="AJ186" s="201"/>
      <c r="AK186" s="201"/>
      <c r="AL186" s="201"/>
      <c r="AM186" s="201"/>
      <c r="AN186" s="201"/>
      <c r="AO186" s="201"/>
      <c r="AP186" s="201"/>
      <c r="AQ186" s="202"/>
      <c r="AR186" s="23" t="s">
        <v>12</v>
      </c>
      <c r="AS186" s="24" t="s">
        <v>9</v>
      </c>
      <c r="AT186" s="30" t="s">
        <v>13</v>
      </c>
      <c r="AU186" s="56">
        <f t="shared" si="39"/>
        <v>0</v>
      </c>
      <c r="AV186" s="56">
        <f t="shared" si="40"/>
        <v>0</v>
      </c>
      <c r="AW186" s="217" t="e">
        <f t="shared" si="43"/>
        <v>#DIV/0!</v>
      </c>
      <c r="AX186" s="218" t="e">
        <f t="shared" si="44"/>
        <v>#DIV/0!</v>
      </c>
    </row>
    <row r="187" spans="1:50" x14ac:dyDescent="0.25">
      <c r="A187" s="272"/>
      <c r="B187" s="205" t="s">
        <v>110</v>
      </c>
      <c r="C187" s="206">
        <v>2</v>
      </c>
      <c r="D187" s="200"/>
      <c r="E187" s="200"/>
      <c r="F187" s="200"/>
      <c r="G187" s="200"/>
      <c r="H187" s="200"/>
      <c r="I187" s="200"/>
      <c r="J187" s="200"/>
      <c r="K187" s="200"/>
      <c r="L187" s="200"/>
      <c r="M187" s="200"/>
      <c r="N187" s="200"/>
      <c r="O187" s="201"/>
      <c r="P187" s="201"/>
      <c r="Q187" s="201"/>
      <c r="R187" s="201"/>
      <c r="S187" s="201"/>
      <c r="T187" s="201"/>
      <c r="U187" s="201"/>
      <c r="V187" s="201"/>
      <c r="W187" s="201"/>
      <c r="X187" s="201"/>
      <c r="Y187" s="201"/>
      <c r="Z187" s="201"/>
      <c r="AA187" s="201"/>
      <c r="AB187" s="201"/>
      <c r="AC187" s="201"/>
      <c r="AD187" s="201"/>
      <c r="AE187" s="201"/>
      <c r="AF187" s="201"/>
      <c r="AG187" s="201"/>
      <c r="AH187" s="201"/>
      <c r="AI187" s="201"/>
      <c r="AJ187" s="201"/>
      <c r="AK187" s="201"/>
      <c r="AL187" s="201"/>
      <c r="AM187" s="201"/>
      <c r="AN187" s="201"/>
      <c r="AO187" s="201"/>
      <c r="AP187" s="201"/>
      <c r="AQ187" s="202"/>
      <c r="AR187" s="23" t="s">
        <v>12</v>
      </c>
      <c r="AS187" s="24" t="s">
        <v>7</v>
      </c>
      <c r="AT187" s="30" t="s">
        <v>13</v>
      </c>
      <c r="AU187" s="56">
        <f t="shared" si="39"/>
        <v>0</v>
      </c>
      <c r="AV187" s="56">
        <f t="shared" si="40"/>
        <v>0</v>
      </c>
      <c r="AW187" s="217" t="e">
        <f t="shared" si="43"/>
        <v>#DIV/0!</v>
      </c>
      <c r="AX187" s="218" t="e">
        <f t="shared" si="44"/>
        <v>#DIV/0!</v>
      </c>
    </row>
    <row r="188" spans="1:50" x14ac:dyDescent="0.25">
      <c r="A188" s="272"/>
      <c r="B188" s="205" t="s">
        <v>122</v>
      </c>
      <c r="C188" s="206">
        <v>2</v>
      </c>
      <c r="D188" s="200"/>
      <c r="E188" s="200"/>
      <c r="F188" s="200"/>
      <c r="G188" s="200"/>
      <c r="H188" s="200"/>
      <c r="I188" s="200"/>
      <c r="J188" s="200"/>
      <c r="K188" s="200"/>
      <c r="L188" s="200"/>
      <c r="M188" s="200"/>
      <c r="N188" s="200"/>
      <c r="O188" s="201"/>
      <c r="P188" s="201"/>
      <c r="Q188" s="201"/>
      <c r="R188" s="201"/>
      <c r="S188" s="201"/>
      <c r="T188" s="201"/>
      <c r="U188" s="201"/>
      <c r="V188" s="201"/>
      <c r="W188" s="201"/>
      <c r="X188" s="201"/>
      <c r="Y188" s="201"/>
      <c r="Z188" s="201"/>
      <c r="AA188" s="201"/>
      <c r="AB188" s="201"/>
      <c r="AC188" s="201"/>
      <c r="AD188" s="201"/>
      <c r="AE188" s="201"/>
      <c r="AF188" s="201"/>
      <c r="AG188" s="201"/>
      <c r="AH188" s="201"/>
      <c r="AI188" s="201"/>
      <c r="AJ188" s="201"/>
      <c r="AK188" s="201"/>
      <c r="AL188" s="201"/>
      <c r="AM188" s="201"/>
      <c r="AN188" s="201"/>
      <c r="AO188" s="201"/>
      <c r="AP188" s="201"/>
      <c r="AQ188" s="202"/>
      <c r="AR188" s="23" t="s">
        <v>12</v>
      </c>
      <c r="AS188" s="24" t="s">
        <v>7</v>
      </c>
      <c r="AT188" s="30" t="s">
        <v>13</v>
      </c>
      <c r="AU188" s="56">
        <f t="shared" si="39"/>
        <v>0</v>
      </c>
      <c r="AV188" s="56">
        <f t="shared" si="40"/>
        <v>0</v>
      </c>
      <c r="AW188" s="217" t="e">
        <f t="shared" si="43"/>
        <v>#DIV/0!</v>
      </c>
      <c r="AX188" s="218" t="e">
        <f t="shared" si="44"/>
        <v>#DIV/0!</v>
      </c>
    </row>
    <row r="189" spans="1:50" ht="15.75" thickBot="1" x14ac:dyDescent="0.3">
      <c r="A189" s="273"/>
      <c r="B189" s="211">
        <v>22</v>
      </c>
      <c r="C189" s="212">
        <v>5</v>
      </c>
      <c r="D189" s="200"/>
      <c r="E189" s="200"/>
      <c r="F189" s="200"/>
      <c r="G189" s="200"/>
      <c r="H189" s="200"/>
      <c r="I189" s="200"/>
      <c r="J189" s="200"/>
      <c r="K189" s="200"/>
      <c r="L189" s="200"/>
      <c r="M189" s="200"/>
      <c r="N189" s="200"/>
      <c r="O189" s="201"/>
      <c r="P189" s="201"/>
      <c r="Q189" s="201"/>
      <c r="R189" s="201"/>
      <c r="S189" s="201"/>
      <c r="T189" s="201"/>
      <c r="U189" s="201"/>
      <c r="V189" s="201"/>
      <c r="W189" s="201"/>
      <c r="X189" s="201"/>
      <c r="Y189" s="201"/>
      <c r="Z189" s="201"/>
      <c r="AA189" s="201"/>
      <c r="AB189" s="201"/>
      <c r="AC189" s="201"/>
      <c r="AD189" s="201"/>
      <c r="AE189" s="201"/>
      <c r="AF189" s="201"/>
      <c r="AG189" s="201"/>
      <c r="AH189" s="201"/>
      <c r="AI189" s="201"/>
      <c r="AJ189" s="201"/>
      <c r="AK189" s="201"/>
      <c r="AL189" s="201"/>
      <c r="AM189" s="201"/>
      <c r="AN189" s="201"/>
      <c r="AO189" s="201"/>
      <c r="AP189" s="201"/>
      <c r="AQ189" s="202"/>
      <c r="AR189" s="23" t="s">
        <v>8</v>
      </c>
      <c r="AS189" s="24" t="s">
        <v>10</v>
      </c>
      <c r="AT189" s="30"/>
      <c r="AU189" s="56">
        <f t="shared" si="39"/>
        <v>0</v>
      </c>
      <c r="AV189" s="56">
        <f t="shared" si="40"/>
        <v>0</v>
      </c>
      <c r="AW189" s="217" t="e">
        <f t="shared" si="43"/>
        <v>#DIV/0!</v>
      </c>
      <c r="AX189" s="218" t="e">
        <f t="shared" si="44"/>
        <v>#DIV/0!</v>
      </c>
    </row>
    <row r="190" spans="1:50" x14ac:dyDescent="0.25">
      <c r="AW190" s="1"/>
      <c r="AX190" s="1"/>
    </row>
    <row r="191" spans="1:50" x14ac:dyDescent="0.25">
      <c r="AR191" s="70" t="s">
        <v>59</v>
      </c>
      <c r="AS191" s="54">
        <f>SUMIF($AR$42:$AR$189,"Number",$C$42:$C$189)</f>
        <v>62</v>
      </c>
      <c r="AW191" s="1"/>
      <c r="AX191" s="1"/>
    </row>
    <row r="192" spans="1:50" x14ac:dyDescent="0.25">
      <c r="AR192" s="70" t="s">
        <v>60</v>
      </c>
      <c r="AS192" s="54">
        <f>SUMIF($AR$42:$AR$189,"Algebra",$C$42:$C$189)</f>
        <v>61</v>
      </c>
    </row>
    <row r="193" spans="44:45" x14ac:dyDescent="0.25">
      <c r="AR193" s="70" t="s">
        <v>61</v>
      </c>
      <c r="AS193" s="54">
        <f>SUMIF($AR$42:$AR$189,"RPR",$C$42:$C$189)</f>
        <v>80</v>
      </c>
    </row>
    <row r="194" spans="44:45" x14ac:dyDescent="0.25">
      <c r="AR194" s="70" t="s">
        <v>62</v>
      </c>
      <c r="AS194" s="54">
        <f>SUMIF($AR$42:$AR$189,"Geometry and measures",$C$42:$C$189)</f>
        <v>51</v>
      </c>
    </row>
    <row r="195" spans="44:45" x14ac:dyDescent="0.25">
      <c r="AR195" s="70" t="s">
        <v>63</v>
      </c>
      <c r="AS195" s="54">
        <f>SUMIF($AR$42:$AR$189,"Probability",$C$42:$C$189)</f>
        <v>20</v>
      </c>
    </row>
    <row r="196" spans="44:45" x14ac:dyDescent="0.25">
      <c r="AR196" s="70" t="s">
        <v>64</v>
      </c>
      <c r="AS196" s="54">
        <f>SUMIF($AR$42:$AR$189,"Statistics",$C$42:$C$189)</f>
        <v>26</v>
      </c>
    </row>
  </sheetData>
  <sheetProtection password="ECC0" sheet="1" objects="1" scenarios="1" formatCells="0" formatColumns="0" formatRows="0"/>
  <mergeCells count="34">
    <mergeCell ref="A92:A138"/>
    <mergeCell ref="A140:A189"/>
    <mergeCell ref="B11:E11"/>
    <mergeCell ref="B14:E14"/>
    <mergeCell ref="B15:E15"/>
    <mergeCell ref="B16:E16"/>
    <mergeCell ref="B18:E18"/>
    <mergeCell ref="A42:A90"/>
    <mergeCell ref="B36:B39"/>
    <mergeCell ref="B33:B34"/>
    <mergeCell ref="B24:C24"/>
    <mergeCell ref="B29:B30"/>
    <mergeCell ref="B31:B32"/>
    <mergeCell ref="B2:Q2"/>
    <mergeCell ref="B19:E19"/>
    <mergeCell ref="B20:E20"/>
    <mergeCell ref="K11:N11"/>
    <mergeCell ref="K12:N12"/>
    <mergeCell ref="K13:N13"/>
    <mergeCell ref="K14:N14"/>
    <mergeCell ref="K15:N15"/>
    <mergeCell ref="K16:N16"/>
    <mergeCell ref="K18:N18"/>
    <mergeCell ref="K19:N19"/>
    <mergeCell ref="B12:E12"/>
    <mergeCell ref="B13:E13"/>
    <mergeCell ref="B4:I6"/>
    <mergeCell ref="K4:Q6"/>
    <mergeCell ref="AW25:AW26"/>
    <mergeCell ref="AX25:AX26"/>
    <mergeCell ref="S10:T11"/>
    <mergeCell ref="B9:E9"/>
    <mergeCell ref="B27:B28"/>
    <mergeCell ref="K20:N20"/>
  </mergeCells>
  <conditionalFormatting sqref="M10">
    <cfRule type="cellIs" dxfId="420" priority="389" operator="equal">
      <formula>"Probability"</formula>
    </cfRule>
  </conditionalFormatting>
  <conditionalFormatting sqref="AR191:AR196">
    <cfRule type="cellIs" dxfId="419" priority="367" stopIfTrue="1" operator="equal">
      <formula>"Algebra"</formula>
    </cfRule>
    <cfRule type="cellIs" dxfId="418" priority="368" stopIfTrue="1" operator="equal">
      <formula>"Number"</formula>
    </cfRule>
    <cfRule type="cellIs" dxfId="417" priority="369" stopIfTrue="1" operator="equal">
      <formula>"Geometry and measures"</formula>
    </cfRule>
    <cfRule type="cellIs" dxfId="416" priority="370" stopIfTrue="1" operator="equal">
      <formula>"Statistics"</formula>
    </cfRule>
  </conditionalFormatting>
  <conditionalFormatting sqref="AR191:AR196">
    <cfRule type="cellIs" dxfId="415" priority="363" operator="equal">
      <formula>"RPR"</formula>
    </cfRule>
  </conditionalFormatting>
  <conditionalFormatting sqref="AR191:AR196">
    <cfRule type="cellIs" dxfId="414" priority="362" operator="equal">
      <formula>"Probability"</formula>
    </cfRule>
  </conditionalFormatting>
  <conditionalFormatting sqref="D17">
    <cfRule type="cellIs" dxfId="413" priority="361" operator="equal">
      <formula>"Probability"</formula>
    </cfRule>
  </conditionalFormatting>
  <conditionalFormatting sqref="M17">
    <cfRule type="cellIs" dxfId="412" priority="342" operator="equal">
      <formula>"Probability"</formula>
    </cfRule>
  </conditionalFormatting>
  <conditionalFormatting sqref="D42 O42:AQ42">
    <cfRule type="cellIs" dxfId="411" priority="339" operator="greaterThan">
      <formula>1</formula>
    </cfRule>
  </conditionalFormatting>
  <conditionalFormatting sqref="D10">
    <cfRule type="cellIs" dxfId="410" priority="326" operator="equal">
      <formula>"Probability"</formula>
    </cfRule>
  </conditionalFormatting>
  <conditionalFormatting sqref="D76 O76:AQ76">
    <cfRule type="cellIs" dxfId="409" priority="311" operator="greaterThan">
      <formula>5</formula>
    </cfRule>
  </conditionalFormatting>
  <conditionalFormatting sqref="D65 O65:AQ65">
    <cfRule type="cellIs" dxfId="408" priority="309" operator="greaterThan">
      <formula>3</formula>
    </cfRule>
  </conditionalFormatting>
  <conditionalFormatting sqref="D68:D69 O68:AQ69">
    <cfRule type="cellIs" dxfId="407" priority="307" operator="greaterThan">
      <formula>2</formula>
    </cfRule>
  </conditionalFormatting>
  <conditionalFormatting sqref="AR42:AR51 AR53:AR90">
    <cfRule type="cellIs" dxfId="406" priority="207" stopIfTrue="1" operator="equal">
      <formula>"Algebra"</formula>
    </cfRule>
    <cfRule type="cellIs" dxfId="405" priority="208" stopIfTrue="1" operator="equal">
      <formula>"Number"</formula>
    </cfRule>
    <cfRule type="cellIs" dxfId="404" priority="209" stopIfTrue="1" operator="equal">
      <formula>"Geometry and measures"</formula>
    </cfRule>
    <cfRule type="cellIs" dxfId="403" priority="210" stopIfTrue="1" operator="equal">
      <formula>"Statistics"</formula>
    </cfRule>
  </conditionalFormatting>
  <conditionalFormatting sqref="AS42:AS90">
    <cfRule type="cellIs" dxfId="402" priority="204" stopIfTrue="1" operator="equal">
      <formula>"AO3"</formula>
    </cfRule>
    <cfRule type="cellIs" dxfId="401" priority="205" stopIfTrue="1" operator="equal">
      <formula>"AO2"</formula>
    </cfRule>
    <cfRule type="cellIs" dxfId="400" priority="206" stopIfTrue="1" operator="equal">
      <formula>"AO1"</formula>
    </cfRule>
  </conditionalFormatting>
  <conditionalFormatting sqref="AR42:AR51 AR53:AR90">
    <cfRule type="cellIs" dxfId="399" priority="203" operator="equal">
      <formula>"RPR"</formula>
    </cfRule>
  </conditionalFormatting>
  <conditionalFormatting sqref="AR42:AR51 AR53:AR90">
    <cfRule type="cellIs" dxfId="398" priority="202" operator="equal">
      <formula>"Probability"</formula>
    </cfRule>
  </conditionalFormatting>
  <conditionalFormatting sqref="AR52">
    <cfRule type="cellIs" dxfId="397" priority="198" stopIfTrue="1" operator="equal">
      <formula>"Algebra"</formula>
    </cfRule>
    <cfRule type="cellIs" dxfId="396" priority="199" stopIfTrue="1" operator="equal">
      <formula>"Number"</formula>
    </cfRule>
    <cfRule type="cellIs" dxfId="395" priority="200" stopIfTrue="1" operator="equal">
      <formula>"Geometry and measures"</formula>
    </cfRule>
    <cfRule type="cellIs" dxfId="394" priority="201" stopIfTrue="1" operator="equal">
      <formula>"Statistics"</formula>
    </cfRule>
  </conditionalFormatting>
  <conditionalFormatting sqref="AR52">
    <cfRule type="cellIs" dxfId="393" priority="197" operator="equal">
      <formula>"RPR"</formula>
    </cfRule>
  </conditionalFormatting>
  <conditionalFormatting sqref="AR52">
    <cfRule type="cellIs" dxfId="392" priority="196" operator="equal">
      <formula>"Probability"</formula>
    </cfRule>
  </conditionalFormatting>
  <conditionalFormatting sqref="AR92:AR138">
    <cfRule type="cellIs" dxfId="391" priority="183" stopIfTrue="1" operator="equal">
      <formula>"Algebra"</formula>
    </cfRule>
    <cfRule type="cellIs" dxfId="390" priority="184" stopIfTrue="1" operator="equal">
      <formula>"Number"</formula>
    </cfRule>
    <cfRule type="cellIs" dxfId="389" priority="185" stopIfTrue="1" operator="equal">
      <formula>"Geometry and measures"</formula>
    </cfRule>
    <cfRule type="cellIs" dxfId="388" priority="186" stopIfTrue="1" operator="equal">
      <formula>"Statistics"</formula>
    </cfRule>
  </conditionalFormatting>
  <conditionalFormatting sqref="AS92:AS97 AS101:AS107 AS110:AS113 AS115:AS118 AS123 AS125 AS127 AS130:AS132 AS138">
    <cfRule type="cellIs" dxfId="387" priority="180" stopIfTrue="1" operator="equal">
      <formula>"AO3"</formula>
    </cfRule>
    <cfRule type="cellIs" dxfId="386" priority="181" stopIfTrue="1" operator="equal">
      <formula>"AO2"</formula>
    </cfRule>
    <cfRule type="cellIs" dxfId="385" priority="182" stopIfTrue="1" operator="equal">
      <formula>"AO1"</formula>
    </cfRule>
  </conditionalFormatting>
  <conditionalFormatting sqref="AR92:AR138">
    <cfRule type="cellIs" dxfId="384" priority="179" operator="equal">
      <formula>"RPR"</formula>
    </cfRule>
  </conditionalFormatting>
  <conditionalFormatting sqref="AR92:AR138">
    <cfRule type="cellIs" dxfId="383" priority="178" operator="equal">
      <formula>"Probability"</formula>
    </cfRule>
  </conditionalFormatting>
  <conditionalFormatting sqref="AS98">
    <cfRule type="cellIs" dxfId="382" priority="175" stopIfTrue="1" operator="equal">
      <formula>"AO3"</formula>
    </cfRule>
    <cfRule type="cellIs" dxfId="381" priority="176" stopIfTrue="1" operator="equal">
      <formula>"AO2"</formula>
    </cfRule>
    <cfRule type="cellIs" dxfId="380" priority="177" stopIfTrue="1" operator="equal">
      <formula>"AO1"</formula>
    </cfRule>
  </conditionalFormatting>
  <conditionalFormatting sqref="AS99">
    <cfRule type="cellIs" dxfId="379" priority="172" stopIfTrue="1" operator="equal">
      <formula>"AO3"</formula>
    </cfRule>
    <cfRule type="cellIs" dxfId="378" priority="173" stopIfTrue="1" operator="equal">
      <formula>"AO2"</formula>
    </cfRule>
    <cfRule type="cellIs" dxfId="377" priority="174" stopIfTrue="1" operator="equal">
      <formula>"AO1"</formula>
    </cfRule>
  </conditionalFormatting>
  <conditionalFormatting sqref="AS100">
    <cfRule type="cellIs" dxfId="376" priority="169" stopIfTrue="1" operator="equal">
      <formula>"AO3"</formula>
    </cfRule>
    <cfRule type="cellIs" dxfId="375" priority="170" stopIfTrue="1" operator="equal">
      <formula>"AO2"</formula>
    </cfRule>
    <cfRule type="cellIs" dxfId="374" priority="171" stopIfTrue="1" operator="equal">
      <formula>"AO1"</formula>
    </cfRule>
  </conditionalFormatting>
  <conditionalFormatting sqref="AS109">
    <cfRule type="cellIs" dxfId="373" priority="166" stopIfTrue="1" operator="equal">
      <formula>"AO3"</formula>
    </cfRule>
    <cfRule type="cellIs" dxfId="372" priority="167" stopIfTrue="1" operator="equal">
      <formula>"AO2"</formula>
    </cfRule>
    <cfRule type="cellIs" dxfId="371" priority="168" stopIfTrue="1" operator="equal">
      <formula>"AO1"</formula>
    </cfRule>
  </conditionalFormatting>
  <conditionalFormatting sqref="AS108">
    <cfRule type="cellIs" dxfId="370" priority="163" stopIfTrue="1" operator="equal">
      <formula>"AO3"</formula>
    </cfRule>
    <cfRule type="cellIs" dxfId="369" priority="164" stopIfTrue="1" operator="equal">
      <formula>"AO2"</formula>
    </cfRule>
    <cfRule type="cellIs" dxfId="368" priority="165" stopIfTrue="1" operator="equal">
      <formula>"AO1"</formula>
    </cfRule>
  </conditionalFormatting>
  <conditionalFormatting sqref="AS114">
    <cfRule type="cellIs" dxfId="367" priority="160" stopIfTrue="1" operator="equal">
      <formula>"AO3"</formula>
    </cfRule>
    <cfRule type="cellIs" dxfId="366" priority="161" stopIfTrue="1" operator="equal">
      <formula>"AO2"</formula>
    </cfRule>
    <cfRule type="cellIs" dxfId="365" priority="162" stopIfTrue="1" operator="equal">
      <formula>"AO1"</formula>
    </cfRule>
  </conditionalFormatting>
  <conditionalFormatting sqref="AS119">
    <cfRule type="cellIs" dxfId="364" priority="157" stopIfTrue="1" operator="equal">
      <formula>"AO3"</formula>
    </cfRule>
    <cfRule type="cellIs" dxfId="363" priority="158" stopIfTrue="1" operator="equal">
      <formula>"AO2"</formula>
    </cfRule>
    <cfRule type="cellIs" dxfId="362" priority="159" stopIfTrue="1" operator="equal">
      <formula>"AO1"</formula>
    </cfRule>
  </conditionalFormatting>
  <conditionalFormatting sqref="AS120:AS121">
    <cfRule type="cellIs" dxfId="361" priority="154" stopIfTrue="1" operator="equal">
      <formula>"AO3"</formula>
    </cfRule>
    <cfRule type="cellIs" dxfId="360" priority="155" stopIfTrue="1" operator="equal">
      <formula>"AO2"</formula>
    </cfRule>
    <cfRule type="cellIs" dxfId="359" priority="156" stopIfTrue="1" operator="equal">
      <formula>"AO1"</formula>
    </cfRule>
  </conditionalFormatting>
  <conditionalFormatting sqref="AS122">
    <cfRule type="cellIs" dxfId="358" priority="151" stopIfTrue="1" operator="equal">
      <formula>"AO3"</formula>
    </cfRule>
    <cfRule type="cellIs" dxfId="357" priority="152" stopIfTrue="1" operator="equal">
      <formula>"AO2"</formula>
    </cfRule>
    <cfRule type="cellIs" dxfId="356" priority="153" stopIfTrue="1" operator="equal">
      <formula>"AO1"</formula>
    </cfRule>
  </conditionalFormatting>
  <conditionalFormatting sqref="AS124">
    <cfRule type="cellIs" dxfId="355" priority="148" stopIfTrue="1" operator="equal">
      <formula>"AO3"</formula>
    </cfRule>
    <cfRule type="cellIs" dxfId="354" priority="149" stopIfTrue="1" operator="equal">
      <formula>"AO2"</formula>
    </cfRule>
    <cfRule type="cellIs" dxfId="353" priority="150" stopIfTrue="1" operator="equal">
      <formula>"AO1"</formula>
    </cfRule>
  </conditionalFormatting>
  <conditionalFormatting sqref="AS126">
    <cfRule type="cellIs" dxfId="352" priority="145" stopIfTrue="1" operator="equal">
      <formula>"AO3"</formula>
    </cfRule>
    <cfRule type="cellIs" dxfId="351" priority="146" stopIfTrue="1" operator="equal">
      <formula>"AO2"</formula>
    </cfRule>
    <cfRule type="cellIs" dxfId="350" priority="147" stopIfTrue="1" operator="equal">
      <formula>"AO1"</formula>
    </cfRule>
  </conditionalFormatting>
  <conditionalFormatting sqref="AS128">
    <cfRule type="cellIs" dxfId="349" priority="142" stopIfTrue="1" operator="equal">
      <formula>"AO3"</formula>
    </cfRule>
    <cfRule type="cellIs" dxfId="348" priority="143" stopIfTrue="1" operator="equal">
      <formula>"AO2"</formula>
    </cfRule>
    <cfRule type="cellIs" dxfId="347" priority="144" stopIfTrue="1" operator="equal">
      <formula>"AO1"</formula>
    </cfRule>
  </conditionalFormatting>
  <conditionalFormatting sqref="AS129">
    <cfRule type="cellIs" dxfId="346" priority="139" stopIfTrue="1" operator="equal">
      <formula>"AO3"</formula>
    </cfRule>
    <cfRule type="cellIs" dxfId="345" priority="140" stopIfTrue="1" operator="equal">
      <formula>"AO2"</formula>
    </cfRule>
    <cfRule type="cellIs" dxfId="344" priority="141" stopIfTrue="1" operator="equal">
      <formula>"AO1"</formula>
    </cfRule>
  </conditionalFormatting>
  <conditionalFormatting sqref="AS133">
    <cfRule type="cellIs" dxfId="343" priority="136" stopIfTrue="1" operator="equal">
      <formula>"AO3"</formula>
    </cfRule>
    <cfRule type="cellIs" dxfId="342" priority="137" stopIfTrue="1" operator="equal">
      <formula>"AO2"</formula>
    </cfRule>
    <cfRule type="cellIs" dxfId="341" priority="138" stopIfTrue="1" operator="equal">
      <formula>"AO1"</formula>
    </cfRule>
  </conditionalFormatting>
  <conditionalFormatting sqref="AS134:AS136">
    <cfRule type="cellIs" dxfId="340" priority="133" stopIfTrue="1" operator="equal">
      <formula>"AO3"</formula>
    </cfRule>
    <cfRule type="cellIs" dxfId="339" priority="134" stopIfTrue="1" operator="equal">
      <formula>"AO2"</formula>
    </cfRule>
    <cfRule type="cellIs" dxfId="338" priority="135" stopIfTrue="1" operator="equal">
      <formula>"AO1"</formula>
    </cfRule>
  </conditionalFormatting>
  <conditionalFormatting sqref="AS137">
    <cfRule type="cellIs" dxfId="337" priority="130" stopIfTrue="1" operator="equal">
      <formula>"AO3"</formula>
    </cfRule>
    <cfRule type="cellIs" dxfId="336" priority="131" stopIfTrue="1" operator="equal">
      <formula>"AO2"</formula>
    </cfRule>
    <cfRule type="cellIs" dxfId="335" priority="132" stopIfTrue="1" operator="equal">
      <formula>"AO1"</formula>
    </cfRule>
  </conditionalFormatting>
  <conditionalFormatting sqref="AR142:AR158 AR160:AR165 AR167 AR169:AR172 AR174:AR179 AR181:AR188">
    <cfRule type="cellIs" dxfId="334" priority="126" stopIfTrue="1" operator="equal">
      <formula>"Algebra"</formula>
    </cfRule>
    <cfRule type="cellIs" dxfId="333" priority="127" stopIfTrue="1" operator="equal">
      <formula>"Number"</formula>
    </cfRule>
    <cfRule type="cellIs" dxfId="332" priority="128" stopIfTrue="1" operator="equal">
      <formula>"Geometry and measures"</formula>
    </cfRule>
    <cfRule type="cellIs" dxfId="331" priority="129" stopIfTrue="1" operator="equal">
      <formula>"Statistics"</formula>
    </cfRule>
  </conditionalFormatting>
  <conditionalFormatting sqref="AS174 AS140:AS156 AS158 AS160:AS165 AS171:AS172">
    <cfRule type="cellIs" dxfId="330" priority="123" stopIfTrue="1" operator="equal">
      <formula>"AO3"</formula>
    </cfRule>
    <cfRule type="cellIs" dxfId="329" priority="124" stopIfTrue="1" operator="equal">
      <formula>"AO2"</formula>
    </cfRule>
    <cfRule type="cellIs" dxfId="328" priority="125" stopIfTrue="1" operator="equal">
      <formula>"AO1"</formula>
    </cfRule>
  </conditionalFormatting>
  <conditionalFormatting sqref="AR142:AR158 AR160:AR165 AR167 AR169:AR172 AR174:AR179 AR181:AR188">
    <cfRule type="cellIs" dxfId="327" priority="122" operator="equal">
      <formula>"RPR"</formula>
    </cfRule>
  </conditionalFormatting>
  <conditionalFormatting sqref="AR142:AR158 AR160:AR165 AR167 AR169:AR172 AR174:AR179 AR181:AR188">
    <cfRule type="cellIs" dxfId="326" priority="121" operator="equal">
      <formula>"Probability"</formula>
    </cfRule>
  </conditionalFormatting>
  <conditionalFormatting sqref="AS176:AS179 AS183:AS188">
    <cfRule type="cellIs" dxfId="325" priority="118" stopIfTrue="1" operator="equal">
      <formula>"AO3"</formula>
    </cfRule>
    <cfRule type="cellIs" dxfId="324" priority="119" stopIfTrue="1" operator="equal">
      <formula>"AO2"</formula>
    </cfRule>
    <cfRule type="cellIs" dxfId="323" priority="120" stopIfTrue="1" operator="equal">
      <formula>"AO1"</formula>
    </cfRule>
  </conditionalFormatting>
  <conditionalFormatting sqref="AS157">
    <cfRule type="cellIs" dxfId="322" priority="115" stopIfTrue="1" operator="equal">
      <formula>"AO3"</formula>
    </cfRule>
    <cfRule type="cellIs" dxfId="321" priority="116" stopIfTrue="1" operator="equal">
      <formula>"AO2"</formula>
    </cfRule>
    <cfRule type="cellIs" dxfId="320" priority="117" stopIfTrue="1" operator="equal">
      <formula>"AO1"</formula>
    </cfRule>
  </conditionalFormatting>
  <conditionalFormatting sqref="AS159">
    <cfRule type="cellIs" dxfId="319" priority="112" stopIfTrue="1" operator="equal">
      <formula>"AO3"</formula>
    </cfRule>
    <cfRule type="cellIs" dxfId="318" priority="113" stopIfTrue="1" operator="equal">
      <formula>"AO2"</formula>
    </cfRule>
    <cfRule type="cellIs" dxfId="317" priority="114" stopIfTrue="1" operator="equal">
      <formula>"AO1"</formula>
    </cfRule>
  </conditionalFormatting>
  <conditionalFormatting sqref="AS166">
    <cfRule type="cellIs" dxfId="316" priority="109" stopIfTrue="1" operator="equal">
      <formula>"AO3"</formula>
    </cfRule>
    <cfRule type="cellIs" dxfId="315" priority="110" stopIfTrue="1" operator="equal">
      <formula>"AO2"</formula>
    </cfRule>
    <cfRule type="cellIs" dxfId="314" priority="111" stopIfTrue="1" operator="equal">
      <formula>"AO1"</formula>
    </cfRule>
  </conditionalFormatting>
  <conditionalFormatting sqref="AS167">
    <cfRule type="cellIs" dxfId="313" priority="106" stopIfTrue="1" operator="equal">
      <formula>"AO3"</formula>
    </cfRule>
    <cfRule type="cellIs" dxfId="312" priority="107" stopIfTrue="1" operator="equal">
      <formula>"AO2"</formula>
    </cfRule>
    <cfRule type="cellIs" dxfId="311" priority="108" stopIfTrue="1" operator="equal">
      <formula>"AO1"</formula>
    </cfRule>
  </conditionalFormatting>
  <conditionalFormatting sqref="AS169">
    <cfRule type="cellIs" dxfId="310" priority="103" stopIfTrue="1" operator="equal">
      <formula>"AO3"</formula>
    </cfRule>
    <cfRule type="cellIs" dxfId="309" priority="104" stopIfTrue="1" operator="equal">
      <formula>"AO2"</formula>
    </cfRule>
    <cfRule type="cellIs" dxfId="308" priority="105" stopIfTrue="1" operator="equal">
      <formula>"AO1"</formula>
    </cfRule>
  </conditionalFormatting>
  <conditionalFormatting sqref="AS168">
    <cfRule type="cellIs" dxfId="307" priority="100" stopIfTrue="1" operator="equal">
      <formula>"AO3"</formula>
    </cfRule>
    <cfRule type="cellIs" dxfId="306" priority="101" stopIfTrue="1" operator="equal">
      <formula>"AO2"</formula>
    </cfRule>
    <cfRule type="cellIs" dxfId="305" priority="102" stopIfTrue="1" operator="equal">
      <formula>"AO1"</formula>
    </cfRule>
  </conditionalFormatting>
  <conditionalFormatting sqref="AS170">
    <cfRule type="cellIs" dxfId="304" priority="97" stopIfTrue="1" operator="equal">
      <formula>"AO3"</formula>
    </cfRule>
    <cfRule type="cellIs" dxfId="303" priority="98" stopIfTrue="1" operator="equal">
      <formula>"AO2"</formula>
    </cfRule>
    <cfRule type="cellIs" dxfId="302" priority="99" stopIfTrue="1" operator="equal">
      <formula>"AO1"</formula>
    </cfRule>
  </conditionalFormatting>
  <conditionalFormatting sqref="AS173">
    <cfRule type="cellIs" dxfId="301" priority="94" stopIfTrue="1" operator="equal">
      <formula>"AO3"</formula>
    </cfRule>
    <cfRule type="cellIs" dxfId="300" priority="95" stopIfTrue="1" operator="equal">
      <formula>"AO2"</formula>
    </cfRule>
    <cfRule type="cellIs" dxfId="299" priority="96" stopIfTrue="1" operator="equal">
      <formula>"AO1"</formula>
    </cfRule>
  </conditionalFormatting>
  <conditionalFormatting sqref="AS175">
    <cfRule type="cellIs" dxfId="298" priority="91" stopIfTrue="1" operator="equal">
      <formula>"AO3"</formula>
    </cfRule>
    <cfRule type="cellIs" dxfId="297" priority="92" stopIfTrue="1" operator="equal">
      <formula>"AO2"</formula>
    </cfRule>
    <cfRule type="cellIs" dxfId="296" priority="93" stopIfTrue="1" operator="equal">
      <formula>"AO1"</formula>
    </cfRule>
  </conditionalFormatting>
  <conditionalFormatting sqref="AS181">
    <cfRule type="cellIs" dxfId="295" priority="88" stopIfTrue="1" operator="equal">
      <formula>"AO3"</formula>
    </cfRule>
    <cfRule type="cellIs" dxfId="294" priority="89" stopIfTrue="1" operator="equal">
      <formula>"AO2"</formula>
    </cfRule>
    <cfRule type="cellIs" dxfId="293" priority="90" stopIfTrue="1" operator="equal">
      <formula>"AO1"</formula>
    </cfRule>
  </conditionalFormatting>
  <conditionalFormatting sqref="AS180">
    <cfRule type="cellIs" dxfId="292" priority="85" stopIfTrue="1" operator="equal">
      <formula>"AO3"</formula>
    </cfRule>
    <cfRule type="cellIs" dxfId="291" priority="86" stopIfTrue="1" operator="equal">
      <formula>"AO2"</formula>
    </cfRule>
    <cfRule type="cellIs" dxfId="290" priority="87" stopIfTrue="1" operator="equal">
      <formula>"AO1"</formula>
    </cfRule>
  </conditionalFormatting>
  <conditionalFormatting sqref="AS182">
    <cfRule type="cellIs" dxfId="289" priority="82" stopIfTrue="1" operator="equal">
      <formula>"AO3"</formula>
    </cfRule>
    <cfRule type="cellIs" dxfId="288" priority="83" stopIfTrue="1" operator="equal">
      <formula>"AO2"</formula>
    </cfRule>
    <cfRule type="cellIs" dxfId="287" priority="84" stopIfTrue="1" operator="equal">
      <formula>"AO1"</formula>
    </cfRule>
  </conditionalFormatting>
  <conditionalFormatting sqref="AS189">
    <cfRule type="cellIs" dxfId="286" priority="79" stopIfTrue="1" operator="equal">
      <formula>"AO3"</formula>
    </cfRule>
    <cfRule type="cellIs" dxfId="285" priority="80" stopIfTrue="1" operator="equal">
      <formula>"AO2"</formula>
    </cfRule>
    <cfRule type="cellIs" dxfId="284" priority="81" stopIfTrue="1" operator="equal">
      <formula>"AO1"</formula>
    </cfRule>
  </conditionalFormatting>
  <conditionalFormatting sqref="AR140">
    <cfRule type="cellIs" dxfId="283" priority="75" stopIfTrue="1" operator="equal">
      <formula>"Algebra"</formula>
    </cfRule>
    <cfRule type="cellIs" dxfId="282" priority="76" stopIfTrue="1" operator="equal">
      <formula>"Number"</formula>
    </cfRule>
    <cfRule type="cellIs" dxfId="281" priority="77" stopIfTrue="1" operator="equal">
      <formula>"Geometry and measures"</formula>
    </cfRule>
    <cfRule type="cellIs" dxfId="280" priority="78" stopIfTrue="1" operator="equal">
      <formula>"Statistics"</formula>
    </cfRule>
  </conditionalFormatting>
  <conditionalFormatting sqref="AR140">
    <cfRule type="cellIs" dxfId="279" priority="74" operator="equal">
      <formula>"RPR"</formula>
    </cfRule>
  </conditionalFormatting>
  <conditionalFormatting sqref="AR140">
    <cfRule type="cellIs" dxfId="278" priority="73" operator="equal">
      <formula>"Probability"</formula>
    </cfRule>
  </conditionalFormatting>
  <conditionalFormatting sqref="AR141">
    <cfRule type="cellIs" dxfId="277" priority="69" stopIfTrue="1" operator="equal">
      <formula>"Algebra"</formula>
    </cfRule>
    <cfRule type="cellIs" dxfId="276" priority="70" stopIfTrue="1" operator="equal">
      <formula>"Number"</formula>
    </cfRule>
    <cfRule type="cellIs" dxfId="275" priority="71" stopIfTrue="1" operator="equal">
      <formula>"Geometry and measures"</formula>
    </cfRule>
    <cfRule type="cellIs" dxfId="274" priority="72" stopIfTrue="1" operator="equal">
      <formula>"Statistics"</formula>
    </cfRule>
  </conditionalFormatting>
  <conditionalFormatting sqref="AR141">
    <cfRule type="cellIs" dxfId="273" priority="68" operator="equal">
      <formula>"RPR"</formula>
    </cfRule>
  </conditionalFormatting>
  <conditionalFormatting sqref="AR141">
    <cfRule type="cellIs" dxfId="272" priority="67" operator="equal">
      <formula>"Probability"</formula>
    </cfRule>
  </conditionalFormatting>
  <conditionalFormatting sqref="AR159">
    <cfRule type="cellIs" dxfId="271" priority="63" stopIfTrue="1" operator="equal">
      <formula>"Algebra"</formula>
    </cfRule>
    <cfRule type="cellIs" dxfId="270" priority="64" stopIfTrue="1" operator="equal">
      <formula>"Number"</formula>
    </cfRule>
    <cfRule type="cellIs" dxfId="269" priority="65" stopIfTrue="1" operator="equal">
      <formula>"Geometry and measures"</formula>
    </cfRule>
    <cfRule type="cellIs" dxfId="268" priority="66" stopIfTrue="1" operator="equal">
      <formula>"Statistics"</formula>
    </cfRule>
  </conditionalFormatting>
  <conditionalFormatting sqref="AR159">
    <cfRule type="cellIs" dxfId="267" priority="62" operator="equal">
      <formula>"RPR"</formula>
    </cfRule>
  </conditionalFormatting>
  <conditionalFormatting sqref="AR159">
    <cfRule type="cellIs" dxfId="266" priority="61" operator="equal">
      <formula>"Probability"</formula>
    </cfRule>
  </conditionalFormatting>
  <conditionalFormatting sqref="AR166">
    <cfRule type="cellIs" dxfId="265" priority="57" stopIfTrue="1" operator="equal">
      <formula>"Algebra"</formula>
    </cfRule>
    <cfRule type="cellIs" dxfId="264" priority="58" stopIfTrue="1" operator="equal">
      <formula>"Number"</formula>
    </cfRule>
    <cfRule type="cellIs" dxfId="263" priority="59" stopIfTrue="1" operator="equal">
      <formula>"Geometry and measures"</formula>
    </cfRule>
    <cfRule type="cellIs" dxfId="262" priority="60" stopIfTrue="1" operator="equal">
      <formula>"Statistics"</formula>
    </cfRule>
  </conditionalFormatting>
  <conditionalFormatting sqref="AR166">
    <cfRule type="cellIs" dxfId="261" priority="56" operator="equal">
      <formula>"RPR"</formula>
    </cfRule>
  </conditionalFormatting>
  <conditionalFormatting sqref="AR166">
    <cfRule type="cellIs" dxfId="260" priority="55" operator="equal">
      <formula>"Probability"</formula>
    </cfRule>
  </conditionalFormatting>
  <conditionalFormatting sqref="AR168">
    <cfRule type="cellIs" dxfId="259" priority="51" stopIfTrue="1" operator="equal">
      <formula>"Algebra"</formula>
    </cfRule>
    <cfRule type="cellIs" dxfId="258" priority="52" stopIfTrue="1" operator="equal">
      <formula>"Number"</formula>
    </cfRule>
    <cfRule type="cellIs" dxfId="257" priority="53" stopIfTrue="1" operator="equal">
      <formula>"Geometry and measures"</formula>
    </cfRule>
    <cfRule type="cellIs" dxfId="256" priority="54" stopIfTrue="1" operator="equal">
      <formula>"Statistics"</formula>
    </cfRule>
  </conditionalFormatting>
  <conditionalFormatting sqref="AR168">
    <cfRule type="cellIs" dxfId="255" priority="50" operator="equal">
      <formula>"RPR"</formula>
    </cfRule>
  </conditionalFormatting>
  <conditionalFormatting sqref="AR168">
    <cfRule type="cellIs" dxfId="254" priority="49" operator="equal">
      <formula>"Probability"</formula>
    </cfRule>
  </conditionalFormatting>
  <conditionalFormatting sqref="AR173">
    <cfRule type="cellIs" dxfId="253" priority="45" stopIfTrue="1" operator="equal">
      <formula>"Algebra"</formula>
    </cfRule>
    <cfRule type="cellIs" dxfId="252" priority="46" stopIfTrue="1" operator="equal">
      <formula>"Number"</formula>
    </cfRule>
    <cfRule type="cellIs" dxfId="251" priority="47" stopIfTrue="1" operator="equal">
      <formula>"Geometry and measures"</formula>
    </cfRule>
    <cfRule type="cellIs" dxfId="250" priority="48" stopIfTrue="1" operator="equal">
      <formula>"Statistics"</formula>
    </cfRule>
  </conditionalFormatting>
  <conditionalFormatting sqref="AR173">
    <cfRule type="cellIs" dxfId="249" priority="44" operator="equal">
      <formula>"RPR"</formula>
    </cfRule>
  </conditionalFormatting>
  <conditionalFormatting sqref="AR173">
    <cfRule type="cellIs" dxfId="248" priority="43" operator="equal">
      <formula>"Probability"</formula>
    </cfRule>
  </conditionalFormatting>
  <conditionalFormatting sqref="AR180">
    <cfRule type="cellIs" dxfId="247" priority="39" stopIfTrue="1" operator="equal">
      <formula>"Algebra"</formula>
    </cfRule>
    <cfRule type="cellIs" dxfId="246" priority="40" stopIfTrue="1" operator="equal">
      <formula>"Number"</formula>
    </cfRule>
    <cfRule type="cellIs" dxfId="245" priority="41" stopIfTrue="1" operator="equal">
      <formula>"Geometry and measures"</formula>
    </cfRule>
    <cfRule type="cellIs" dxfId="244" priority="42" stopIfTrue="1" operator="equal">
      <formula>"Statistics"</formula>
    </cfRule>
  </conditionalFormatting>
  <conditionalFormatting sqref="AR180">
    <cfRule type="cellIs" dxfId="243" priority="38" operator="equal">
      <formula>"RPR"</formula>
    </cfRule>
  </conditionalFormatting>
  <conditionalFormatting sqref="AR180">
    <cfRule type="cellIs" dxfId="242" priority="37" operator="equal">
      <formula>"Probability"</formula>
    </cfRule>
  </conditionalFormatting>
  <conditionalFormatting sqref="AR189">
    <cfRule type="cellIs" dxfId="241" priority="33" stopIfTrue="1" operator="equal">
      <formula>"Algebra"</formula>
    </cfRule>
    <cfRule type="cellIs" dxfId="240" priority="34" stopIfTrue="1" operator="equal">
      <formula>"Number"</formula>
    </cfRule>
    <cfRule type="cellIs" dxfId="239" priority="35" stopIfTrue="1" operator="equal">
      <formula>"Geometry and measures"</formula>
    </cfRule>
    <cfRule type="cellIs" dxfId="238" priority="36" stopIfTrue="1" operator="equal">
      <formula>"Statistics"</formula>
    </cfRule>
  </conditionalFormatting>
  <conditionalFormatting sqref="AR189">
    <cfRule type="cellIs" dxfId="237" priority="32" operator="equal">
      <formula>"RPR"</formula>
    </cfRule>
  </conditionalFormatting>
  <conditionalFormatting sqref="AR189">
    <cfRule type="cellIs" dxfId="236" priority="31" operator="equal">
      <formula>"Probability"</formula>
    </cfRule>
  </conditionalFormatting>
  <conditionalFormatting sqref="D186 D176:D179 D174 D160:D164 D151:D156 D148 D144 D142 D138 D131 D123 D120 D117:D118 D115 D113 D110:D111 D107 D105 D102 D95 D90 D72:D75 D70 D64 D61:D62 D59 D53:D56 D43:D50 O90:AQ90 O72:AQ75 O70:AQ70 O64:AQ64 O61:AQ62 O59:AQ59 O53:AQ56 O43:AQ50 O95:AQ95 O102:AQ102 O105:AQ105 O107:AQ107 O110:AQ111 O113:AQ113 O115:AQ115 O117:AQ118 O120:AQ120 O123:AQ123 O131:AQ131 O138:AQ138 O142:AQ142 O144:AQ144 O148:AQ148 O151:AQ156 O160:AQ164 O174:AQ174 O176:AQ179 O186:AQ186">
    <cfRule type="cellIs" dxfId="235" priority="30" operator="greaterThan">
      <formula>1</formula>
    </cfRule>
  </conditionalFormatting>
  <conditionalFormatting sqref="D187:D188 D183:D184 D175 D169:D171 D165:D167 D158 D149:D150 D145:D147 D141 D134 D132 D130 D127 D125 D121 D116 D112 D106 D103:D104 D101 D96:D98 D92:D94 D87:D88 D85 D81:D82 D79 D66:D67 D58 D51 O87:AQ88 O85:AQ85 O81:AQ82 O79:AQ79 O66:AQ67 O58:AQ58 O51:AQ51 O92:AQ94 O96:AQ98 O101:AQ101 O103:AQ104 O106:AQ106 O112:AQ112 O116:AQ116 O121:AQ121 O125:AQ125 O127:AQ127 O130:AQ130 O132:AQ132 O134:AQ134 O141:AQ141 O145:AQ147 O149:AQ150 O158:AQ158 O165:AQ167 O169:AQ171 O175:AQ175 O183:AQ184 O187:AQ188">
    <cfRule type="cellIs" dxfId="234" priority="29" operator="greaterThan">
      <formula>2</formula>
    </cfRule>
  </conditionalFormatting>
  <conditionalFormatting sqref="D185 D182 D172 D168 D140 D143 D135:D137 D126 D122 D119 D114 D83 D78 D71 D60 D57 D52 O83:AQ83 O78:AQ78 O71:AQ71 O60:AQ60 O57:AQ57 O52:AQ52 D99:D100 O99:AQ100 O114:AQ114 O119:AQ119 O122:AQ122 O126:AQ126 D128:D129 O128:AQ129 O135:AQ137 O143:AQ143 O140:AQ140 O168:AQ168 O172:AQ172 O182:AQ182 O185:AQ185">
    <cfRule type="cellIs" dxfId="233" priority="28" operator="greaterThan">
      <formula>3</formula>
    </cfRule>
  </conditionalFormatting>
  <conditionalFormatting sqref="D63 D80 D86 D108:D109 D133 D157 D159 D173 D181 O63:AQ63 O80:AQ80 O86:AQ86 O108:AQ109 O133:AQ133 O181:AQ181 O173:AQ173 O159:AQ159 O157:AQ157">
    <cfRule type="cellIs" dxfId="232" priority="27" operator="greaterThan">
      <formula>4</formula>
    </cfRule>
  </conditionalFormatting>
  <conditionalFormatting sqref="D189 D180 D124 D89 D84 D77 O89:AQ89 O84:AQ84 O77:AQ77 O124:AQ124 O180:AQ180 O189:AQ189">
    <cfRule type="cellIs" dxfId="231" priority="26" operator="greaterThan">
      <formula>5</formula>
    </cfRule>
  </conditionalFormatting>
  <conditionalFormatting sqref="K7">
    <cfRule type="expression" dxfId="230" priority="390">
      <formula>COUNTA(D24:AQ24)&gt;1</formula>
    </cfRule>
  </conditionalFormatting>
  <conditionalFormatting sqref="D23">
    <cfRule type="expression" dxfId="229" priority="391">
      <formula>COUNTA(D24:AQ24)&gt;1</formula>
    </cfRule>
  </conditionalFormatting>
  <conditionalFormatting sqref="E42:N42">
    <cfRule type="cellIs" dxfId="17" priority="9" operator="greaterThan">
      <formula>1</formula>
    </cfRule>
  </conditionalFormatting>
  <conditionalFormatting sqref="E76:N76">
    <cfRule type="cellIs" dxfId="15" priority="8" operator="greaterThan">
      <formula>5</formula>
    </cfRule>
  </conditionalFormatting>
  <conditionalFormatting sqref="E65:N65">
    <cfRule type="cellIs" dxfId="13" priority="7" operator="greaterThan">
      <formula>3</formula>
    </cfRule>
  </conditionalFormatting>
  <conditionalFormatting sqref="E68:N69">
    <cfRule type="cellIs" dxfId="11" priority="6" operator="greaterThan">
      <formula>2</formula>
    </cfRule>
  </conditionalFormatting>
  <conditionalFormatting sqref="E186:N186 E176:N179 E174:N174 E160:N164 E151:N156 E148:N148 E144:N144 E142:N142 E138:N138 E131:N131 E123:N123 E120:N120 E117:N118 E115:N115 E113:N113 E110:N111 E107:N107 E105:N105 E102:N102 E95:N95 E90:N90 E72:N75 E70:N70 E64:N64 E61:N62 E59:N59 E53:N56 E43:N50">
    <cfRule type="cellIs" dxfId="9" priority="5" operator="greaterThan">
      <formula>1</formula>
    </cfRule>
  </conditionalFormatting>
  <conditionalFormatting sqref="E187:N188 E183:N184 E175:N175 E169:N171 E165:N167 E158:N158 E149:N150 E145:N147 E141:N141 E134:N134 E132:N132 E130:N130 E127:N127 E125:N125 E121:N121 E116:N116 E112:N112 E106:N106 E103:N104 E101:N101 E96:N98 E92:N94 E87:N88 E85:N85 E81:N82 E79:N79 E66:N67 E58:N58 E51:N51">
    <cfRule type="cellIs" dxfId="7" priority="4" operator="greaterThan">
      <formula>2</formula>
    </cfRule>
  </conditionalFormatting>
  <conditionalFormatting sqref="E185:N185 E182:N182 E172:N172 E168:N168 E140:N140 E143:N143 E135:N137 E126:N126 E122:N122 E119:N119 E114:N114 E83:N83 E78:N78 E71:N71 E60:N60 E57:N57 E52:N52 E99:N100 E128:N129">
    <cfRule type="cellIs" dxfId="5" priority="3" operator="greaterThan">
      <formula>3</formula>
    </cfRule>
  </conditionalFormatting>
  <conditionalFormatting sqref="E63:N63 E80:N80 E86:N86 E108:N109 E133:N133 E157:N157 E159:N159 E173:N173 E181:N181">
    <cfRule type="cellIs" dxfId="3" priority="2" operator="greaterThan">
      <formula>4</formula>
    </cfRule>
  </conditionalFormatting>
  <conditionalFormatting sqref="E189:N189 E180:N180 E124:N124 E89:N89 E84:N84 E77:N77">
    <cfRule type="cellIs" dxfId="1" priority="1" operator="greaterThan">
      <formula>5</formula>
    </cfRule>
  </conditionalFormatting>
  <dataValidations disablePrompts="1" count="3">
    <dataValidation type="whole" operator="lessThanOrEqual" allowBlank="1" showInputMessage="1" showErrorMessage="1" errorTitle="Error" error="The maximum mark for this question is 3 marks." sqref="VID145:VJG145 D65660:AQ65660 JB65660:KE65660 SX65660:UA65660 ACT65660:ADW65660 AMP65660:ANS65660 AWL65660:AXO65660 BGH65660:BHK65660 BQD65660:BRG65660 BZZ65660:CBC65660 CJV65660:CKY65660 CTR65660:CUU65660 DDN65660:DEQ65660 DNJ65660:DOM65660 DXF65660:DYI65660 EHB65660:EIE65660 EQX65660:ESA65660 FAT65660:FBW65660 FKP65660:FLS65660 FUL65660:FVO65660 GEH65660:GFK65660 GOD65660:GPG65660 GXZ65660:GZC65660 HHV65660:HIY65660 HRR65660:HSU65660 IBN65660:ICQ65660 ILJ65660:IMM65660 IVF65660:IWI65660 JFB65660:JGE65660 JOX65660:JQA65660 JYT65660:JZW65660 KIP65660:KJS65660 KSL65660:KTO65660 LCH65660:LDK65660 LMD65660:LNG65660 LVZ65660:LXC65660 MFV65660:MGY65660 MPR65660:MQU65660 MZN65660:NAQ65660 NJJ65660:NKM65660 NTF65660:NUI65660 ODB65660:OEE65660 OMX65660:OOA65660 OWT65660:OXW65660 PGP65660:PHS65660 PQL65660:PRO65660 QAH65660:QBK65660 QKD65660:QLG65660 QTZ65660:QVC65660 RDV65660:REY65660 RNR65660:ROU65660 RXN65660:RYQ65660 SHJ65660:SIM65660 SRF65660:SSI65660 TBB65660:TCE65660 TKX65660:TMA65660 TUT65660:TVW65660 UEP65660:UFS65660 UOL65660:UPO65660 UYH65660:UZK65660 VID65660:VJG65660 VRZ65660:VTC65660 WBV65660:WCY65660 WLR65660:WMU65660 WVN65660:WWQ65660 D131196:AQ131196 JB131196:KE131196 SX131196:UA131196 ACT131196:ADW131196 AMP131196:ANS131196 AWL131196:AXO131196 BGH131196:BHK131196 BQD131196:BRG131196 BZZ131196:CBC131196 CJV131196:CKY131196 CTR131196:CUU131196 DDN131196:DEQ131196 DNJ131196:DOM131196 DXF131196:DYI131196 EHB131196:EIE131196 EQX131196:ESA131196 FAT131196:FBW131196 FKP131196:FLS131196 FUL131196:FVO131196 GEH131196:GFK131196 GOD131196:GPG131196 GXZ131196:GZC131196 HHV131196:HIY131196 HRR131196:HSU131196 IBN131196:ICQ131196 ILJ131196:IMM131196 IVF131196:IWI131196 JFB131196:JGE131196 JOX131196:JQA131196 JYT131196:JZW131196 KIP131196:KJS131196 KSL131196:KTO131196 LCH131196:LDK131196 LMD131196:LNG131196 LVZ131196:LXC131196 MFV131196:MGY131196 MPR131196:MQU131196 MZN131196:NAQ131196 NJJ131196:NKM131196 NTF131196:NUI131196 ODB131196:OEE131196 OMX131196:OOA131196 OWT131196:OXW131196 PGP131196:PHS131196 PQL131196:PRO131196 QAH131196:QBK131196 QKD131196:QLG131196 QTZ131196:QVC131196 RDV131196:REY131196 RNR131196:ROU131196 RXN131196:RYQ131196 SHJ131196:SIM131196 SRF131196:SSI131196 TBB131196:TCE131196 TKX131196:TMA131196 TUT131196:TVW131196 UEP131196:UFS131196 UOL131196:UPO131196 UYH131196:UZK131196 VID131196:VJG131196 VRZ131196:VTC131196 WBV131196:WCY131196 WLR131196:WMU131196 WVN131196:WWQ131196 D196732:AQ196732 JB196732:KE196732 SX196732:UA196732 ACT196732:ADW196732 AMP196732:ANS196732 AWL196732:AXO196732 BGH196732:BHK196732 BQD196732:BRG196732 BZZ196732:CBC196732 CJV196732:CKY196732 CTR196732:CUU196732 DDN196732:DEQ196732 DNJ196732:DOM196732 DXF196732:DYI196732 EHB196732:EIE196732 EQX196732:ESA196732 FAT196732:FBW196732 FKP196732:FLS196732 FUL196732:FVO196732 GEH196732:GFK196732 GOD196732:GPG196732 GXZ196732:GZC196732 HHV196732:HIY196732 HRR196732:HSU196732 IBN196732:ICQ196732 ILJ196732:IMM196732 IVF196732:IWI196732 JFB196732:JGE196732 JOX196732:JQA196732 JYT196732:JZW196732 KIP196732:KJS196732 KSL196732:KTO196732 LCH196732:LDK196732 LMD196732:LNG196732 LVZ196732:LXC196732 MFV196732:MGY196732 MPR196732:MQU196732 MZN196732:NAQ196732 NJJ196732:NKM196732 NTF196732:NUI196732 ODB196732:OEE196732 OMX196732:OOA196732 OWT196732:OXW196732 PGP196732:PHS196732 PQL196732:PRO196732 QAH196732:QBK196732 QKD196732:QLG196732 QTZ196732:QVC196732 RDV196732:REY196732 RNR196732:ROU196732 RXN196732:RYQ196732 SHJ196732:SIM196732 SRF196732:SSI196732 TBB196732:TCE196732 TKX196732:TMA196732 TUT196732:TVW196732 UEP196732:UFS196732 UOL196732:UPO196732 UYH196732:UZK196732 VID196732:VJG196732 VRZ196732:VTC196732 WBV196732:WCY196732 WLR196732:WMU196732 WVN196732:WWQ196732 D262268:AQ262268 JB262268:KE262268 SX262268:UA262268 ACT262268:ADW262268 AMP262268:ANS262268 AWL262268:AXO262268 BGH262268:BHK262268 BQD262268:BRG262268 BZZ262268:CBC262268 CJV262268:CKY262268 CTR262268:CUU262268 DDN262268:DEQ262268 DNJ262268:DOM262268 DXF262268:DYI262268 EHB262268:EIE262268 EQX262268:ESA262268 FAT262268:FBW262268 FKP262268:FLS262268 FUL262268:FVO262268 GEH262268:GFK262268 GOD262268:GPG262268 GXZ262268:GZC262268 HHV262268:HIY262268 HRR262268:HSU262268 IBN262268:ICQ262268 ILJ262268:IMM262268 IVF262268:IWI262268 JFB262268:JGE262268 JOX262268:JQA262268 JYT262268:JZW262268 KIP262268:KJS262268 KSL262268:KTO262268 LCH262268:LDK262268 LMD262268:LNG262268 LVZ262268:LXC262268 MFV262268:MGY262268 MPR262268:MQU262268 MZN262268:NAQ262268 NJJ262268:NKM262268 NTF262268:NUI262268 ODB262268:OEE262268 OMX262268:OOA262268 OWT262268:OXW262268 PGP262268:PHS262268 PQL262268:PRO262268 QAH262268:QBK262268 QKD262268:QLG262268 QTZ262268:QVC262268 RDV262268:REY262268 RNR262268:ROU262268 RXN262268:RYQ262268 SHJ262268:SIM262268 SRF262268:SSI262268 TBB262268:TCE262268 TKX262268:TMA262268 TUT262268:TVW262268 UEP262268:UFS262268 UOL262268:UPO262268 UYH262268:UZK262268 VID262268:VJG262268 VRZ262268:VTC262268 WBV262268:WCY262268 WLR262268:WMU262268 WVN262268:WWQ262268 D327804:AQ327804 JB327804:KE327804 SX327804:UA327804 ACT327804:ADW327804 AMP327804:ANS327804 AWL327804:AXO327804 BGH327804:BHK327804 BQD327804:BRG327804 BZZ327804:CBC327804 CJV327804:CKY327804 CTR327804:CUU327804 DDN327804:DEQ327804 DNJ327804:DOM327804 DXF327804:DYI327804 EHB327804:EIE327804 EQX327804:ESA327804 FAT327804:FBW327804 FKP327804:FLS327804 FUL327804:FVO327804 GEH327804:GFK327804 GOD327804:GPG327804 GXZ327804:GZC327804 HHV327804:HIY327804 HRR327804:HSU327804 IBN327804:ICQ327804 ILJ327804:IMM327804 IVF327804:IWI327804 JFB327804:JGE327804 JOX327804:JQA327804 JYT327804:JZW327804 KIP327804:KJS327804 KSL327804:KTO327804 LCH327804:LDK327804 LMD327804:LNG327804 LVZ327804:LXC327804 MFV327804:MGY327804 MPR327804:MQU327804 MZN327804:NAQ327804 NJJ327804:NKM327804 NTF327804:NUI327804 ODB327804:OEE327804 OMX327804:OOA327804 OWT327804:OXW327804 PGP327804:PHS327804 PQL327804:PRO327804 QAH327804:QBK327804 QKD327804:QLG327804 QTZ327804:QVC327804 RDV327804:REY327804 RNR327804:ROU327804 RXN327804:RYQ327804 SHJ327804:SIM327804 SRF327804:SSI327804 TBB327804:TCE327804 TKX327804:TMA327804 TUT327804:TVW327804 UEP327804:UFS327804 UOL327804:UPO327804 UYH327804:UZK327804 VID327804:VJG327804 VRZ327804:VTC327804 WBV327804:WCY327804 WLR327804:WMU327804 WVN327804:WWQ327804 D393340:AQ393340 JB393340:KE393340 SX393340:UA393340 ACT393340:ADW393340 AMP393340:ANS393340 AWL393340:AXO393340 BGH393340:BHK393340 BQD393340:BRG393340 BZZ393340:CBC393340 CJV393340:CKY393340 CTR393340:CUU393340 DDN393340:DEQ393340 DNJ393340:DOM393340 DXF393340:DYI393340 EHB393340:EIE393340 EQX393340:ESA393340 FAT393340:FBW393340 FKP393340:FLS393340 FUL393340:FVO393340 GEH393340:GFK393340 GOD393340:GPG393340 GXZ393340:GZC393340 HHV393340:HIY393340 HRR393340:HSU393340 IBN393340:ICQ393340 ILJ393340:IMM393340 IVF393340:IWI393340 JFB393340:JGE393340 JOX393340:JQA393340 JYT393340:JZW393340 KIP393340:KJS393340 KSL393340:KTO393340 LCH393340:LDK393340 LMD393340:LNG393340 LVZ393340:LXC393340 MFV393340:MGY393340 MPR393340:MQU393340 MZN393340:NAQ393340 NJJ393340:NKM393340 NTF393340:NUI393340 ODB393340:OEE393340 OMX393340:OOA393340 OWT393340:OXW393340 PGP393340:PHS393340 PQL393340:PRO393340 QAH393340:QBK393340 QKD393340:QLG393340 QTZ393340:QVC393340 RDV393340:REY393340 RNR393340:ROU393340 RXN393340:RYQ393340 SHJ393340:SIM393340 SRF393340:SSI393340 TBB393340:TCE393340 TKX393340:TMA393340 TUT393340:TVW393340 UEP393340:UFS393340 UOL393340:UPO393340 UYH393340:UZK393340 VID393340:VJG393340 VRZ393340:VTC393340 WBV393340:WCY393340 WLR393340:WMU393340 WVN393340:WWQ393340 D458876:AQ458876 JB458876:KE458876 SX458876:UA458876 ACT458876:ADW458876 AMP458876:ANS458876 AWL458876:AXO458876 BGH458876:BHK458876 BQD458876:BRG458876 BZZ458876:CBC458876 CJV458876:CKY458876 CTR458876:CUU458876 DDN458876:DEQ458876 DNJ458876:DOM458876 DXF458876:DYI458876 EHB458876:EIE458876 EQX458876:ESA458876 FAT458876:FBW458876 FKP458876:FLS458876 FUL458876:FVO458876 GEH458876:GFK458876 GOD458876:GPG458876 GXZ458876:GZC458876 HHV458876:HIY458876 HRR458876:HSU458876 IBN458876:ICQ458876 ILJ458876:IMM458876 IVF458876:IWI458876 JFB458876:JGE458876 JOX458876:JQA458876 JYT458876:JZW458876 KIP458876:KJS458876 KSL458876:KTO458876 LCH458876:LDK458876 LMD458876:LNG458876 LVZ458876:LXC458876 MFV458876:MGY458876 MPR458876:MQU458876 MZN458876:NAQ458876 NJJ458876:NKM458876 NTF458876:NUI458876 ODB458876:OEE458876 OMX458876:OOA458876 OWT458876:OXW458876 PGP458876:PHS458876 PQL458876:PRO458876 QAH458876:QBK458876 QKD458876:QLG458876 QTZ458876:QVC458876 RDV458876:REY458876 RNR458876:ROU458876 RXN458876:RYQ458876 SHJ458876:SIM458876 SRF458876:SSI458876 TBB458876:TCE458876 TKX458876:TMA458876 TUT458876:TVW458876 UEP458876:UFS458876 UOL458876:UPO458876 UYH458876:UZK458876 VID458876:VJG458876 VRZ458876:VTC458876 WBV458876:WCY458876 WLR458876:WMU458876 WVN458876:WWQ458876 D524412:AQ524412 JB524412:KE524412 SX524412:UA524412 ACT524412:ADW524412 AMP524412:ANS524412 AWL524412:AXO524412 BGH524412:BHK524412 BQD524412:BRG524412 BZZ524412:CBC524412 CJV524412:CKY524412 CTR524412:CUU524412 DDN524412:DEQ524412 DNJ524412:DOM524412 DXF524412:DYI524412 EHB524412:EIE524412 EQX524412:ESA524412 FAT524412:FBW524412 FKP524412:FLS524412 FUL524412:FVO524412 GEH524412:GFK524412 GOD524412:GPG524412 GXZ524412:GZC524412 HHV524412:HIY524412 HRR524412:HSU524412 IBN524412:ICQ524412 ILJ524412:IMM524412 IVF524412:IWI524412 JFB524412:JGE524412 JOX524412:JQA524412 JYT524412:JZW524412 KIP524412:KJS524412 KSL524412:KTO524412 LCH524412:LDK524412 LMD524412:LNG524412 LVZ524412:LXC524412 MFV524412:MGY524412 MPR524412:MQU524412 MZN524412:NAQ524412 NJJ524412:NKM524412 NTF524412:NUI524412 ODB524412:OEE524412 OMX524412:OOA524412 OWT524412:OXW524412 PGP524412:PHS524412 PQL524412:PRO524412 QAH524412:QBK524412 QKD524412:QLG524412 QTZ524412:QVC524412 RDV524412:REY524412 RNR524412:ROU524412 RXN524412:RYQ524412 SHJ524412:SIM524412 SRF524412:SSI524412 TBB524412:TCE524412 TKX524412:TMA524412 TUT524412:TVW524412 UEP524412:UFS524412 UOL524412:UPO524412 UYH524412:UZK524412 VID524412:VJG524412 VRZ524412:VTC524412 WBV524412:WCY524412 WLR524412:WMU524412 WVN524412:WWQ524412 D589948:AQ589948 JB589948:KE589948 SX589948:UA589948 ACT589948:ADW589948 AMP589948:ANS589948 AWL589948:AXO589948 BGH589948:BHK589948 BQD589948:BRG589948 BZZ589948:CBC589948 CJV589948:CKY589948 CTR589948:CUU589948 DDN589948:DEQ589948 DNJ589948:DOM589948 DXF589948:DYI589948 EHB589948:EIE589948 EQX589948:ESA589948 FAT589948:FBW589948 FKP589948:FLS589948 FUL589948:FVO589948 GEH589948:GFK589948 GOD589948:GPG589948 GXZ589948:GZC589948 HHV589948:HIY589948 HRR589948:HSU589948 IBN589948:ICQ589948 ILJ589948:IMM589948 IVF589948:IWI589948 JFB589948:JGE589948 JOX589948:JQA589948 JYT589948:JZW589948 KIP589948:KJS589948 KSL589948:KTO589948 LCH589948:LDK589948 LMD589948:LNG589948 LVZ589948:LXC589948 MFV589948:MGY589948 MPR589948:MQU589948 MZN589948:NAQ589948 NJJ589948:NKM589948 NTF589948:NUI589948 ODB589948:OEE589948 OMX589948:OOA589948 OWT589948:OXW589948 PGP589948:PHS589948 PQL589948:PRO589948 QAH589948:QBK589948 QKD589948:QLG589948 QTZ589948:QVC589948 RDV589948:REY589948 RNR589948:ROU589948 RXN589948:RYQ589948 SHJ589948:SIM589948 SRF589948:SSI589948 TBB589948:TCE589948 TKX589948:TMA589948 TUT589948:TVW589948 UEP589948:UFS589948 UOL589948:UPO589948 UYH589948:UZK589948 VID589948:VJG589948 VRZ589948:VTC589948 WBV589948:WCY589948 WLR589948:WMU589948 WVN589948:WWQ589948 D655484:AQ655484 JB655484:KE655484 SX655484:UA655484 ACT655484:ADW655484 AMP655484:ANS655484 AWL655484:AXO655484 BGH655484:BHK655484 BQD655484:BRG655484 BZZ655484:CBC655484 CJV655484:CKY655484 CTR655484:CUU655484 DDN655484:DEQ655484 DNJ655484:DOM655484 DXF655484:DYI655484 EHB655484:EIE655484 EQX655484:ESA655484 FAT655484:FBW655484 FKP655484:FLS655484 FUL655484:FVO655484 GEH655484:GFK655484 GOD655484:GPG655484 GXZ655484:GZC655484 HHV655484:HIY655484 HRR655484:HSU655484 IBN655484:ICQ655484 ILJ655484:IMM655484 IVF655484:IWI655484 JFB655484:JGE655484 JOX655484:JQA655484 JYT655484:JZW655484 KIP655484:KJS655484 KSL655484:KTO655484 LCH655484:LDK655484 LMD655484:LNG655484 LVZ655484:LXC655484 MFV655484:MGY655484 MPR655484:MQU655484 MZN655484:NAQ655484 NJJ655484:NKM655484 NTF655484:NUI655484 ODB655484:OEE655484 OMX655484:OOA655484 OWT655484:OXW655484 PGP655484:PHS655484 PQL655484:PRO655484 QAH655484:QBK655484 QKD655484:QLG655484 QTZ655484:QVC655484 RDV655484:REY655484 RNR655484:ROU655484 RXN655484:RYQ655484 SHJ655484:SIM655484 SRF655484:SSI655484 TBB655484:TCE655484 TKX655484:TMA655484 TUT655484:TVW655484 UEP655484:UFS655484 UOL655484:UPO655484 UYH655484:UZK655484 VID655484:VJG655484 VRZ655484:VTC655484 WBV655484:WCY655484 WLR655484:WMU655484 WVN655484:WWQ655484 D721020:AQ721020 JB721020:KE721020 SX721020:UA721020 ACT721020:ADW721020 AMP721020:ANS721020 AWL721020:AXO721020 BGH721020:BHK721020 BQD721020:BRG721020 BZZ721020:CBC721020 CJV721020:CKY721020 CTR721020:CUU721020 DDN721020:DEQ721020 DNJ721020:DOM721020 DXF721020:DYI721020 EHB721020:EIE721020 EQX721020:ESA721020 FAT721020:FBW721020 FKP721020:FLS721020 FUL721020:FVO721020 GEH721020:GFK721020 GOD721020:GPG721020 GXZ721020:GZC721020 HHV721020:HIY721020 HRR721020:HSU721020 IBN721020:ICQ721020 ILJ721020:IMM721020 IVF721020:IWI721020 JFB721020:JGE721020 JOX721020:JQA721020 JYT721020:JZW721020 KIP721020:KJS721020 KSL721020:KTO721020 LCH721020:LDK721020 LMD721020:LNG721020 LVZ721020:LXC721020 MFV721020:MGY721020 MPR721020:MQU721020 MZN721020:NAQ721020 NJJ721020:NKM721020 NTF721020:NUI721020 ODB721020:OEE721020 OMX721020:OOA721020 OWT721020:OXW721020 PGP721020:PHS721020 PQL721020:PRO721020 QAH721020:QBK721020 QKD721020:QLG721020 QTZ721020:QVC721020 RDV721020:REY721020 RNR721020:ROU721020 RXN721020:RYQ721020 SHJ721020:SIM721020 SRF721020:SSI721020 TBB721020:TCE721020 TKX721020:TMA721020 TUT721020:TVW721020 UEP721020:UFS721020 UOL721020:UPO721020 UYH721020:UZK721020 VID721020:VJG721020 VRZ721020:VTC721020 WBV721020:WCY721020 WLR721020:WMU721020 WVN721020:WWQ721020 D786556:AQ786556 JB786556:KE786556 SX786556:UA786556 ACT786556:ADW786556 AMP786556:ANS786556 AWL786556:AXO786556 BGH786556:BHK786556 BQD786556:BRG786556 BZZ786556:CBC786556 CJV786556:CKY786556 CTR786556:CUU786556 DDN786556:DEQ786556 DNJ786556:DOM786556 DXF786556:DYI786556 EHB786556:EIE786556 EQX786556:ESA786556 FAT786556:FBW786556 FKP786556:FLS786556 FUL786556:FVO786556 GEH786556:GFK786556 GOD786556:GPG786556 GXZ786556:GZC786556 HHV786556:HIY786556 HRR786556:HSU786556 IBN786556:ICQ786556 ILJ786556:IMM786556 IVF786556:IWI786556 JFB786556:JGE786556 JOX786556:JQA786556 JYT786556:JZW786556 KIP786556:KJS786556 KSL786556:KTO786556 LCH786556:LDK786556 LMD786556:LNG786556 LVZ786556:LXC786556 MFV786556:MGY786556 MPR786556:MQU786556 MZN786556:NAQ786556 NJJ786556:NKM786556 NTF786556:NUI786556 ODB786556:OEE786556 OMX786556:OOA786556 OWT786556:OXW786556 PGP786556:PHS786556 PQL786556:PRO786556 QAH786556:QBK786556 QKD786556:QLG786556 QTZ786556:QVC786556 RDV786556:REY786556 RNR786556:ROU786556 RXN786556:RYQ786556 SHJ786556:SIM786556 SRF786556:SSI786556 TBB786556:TCE786556 TKX786556:TMA786556 TUT786556:TVW786556 UEP786556:UFS786556 UOL786556:UPO786556 UYH786556:UZK786556 VID786556:VJG786556 VRZ786556:VTC786556 WBV786556:WCY786556 WLR786556:WMU786556 WVN786556:WWQ786556 D852092:AQ852092 JB852092:KE852092 SX852092:UA852092 ACT852092:ADW852092 AMP852092:ANS852092 AWL852092:AXO852092 BGH852092:BHK852092 BQD852092:BRG852092 BZZ852092:CBC852092 CJV852092:CKY852092 CTR852092:CUU852092 DDN852092:DEQ852092 DNJ852092:DOM852092 DXF852092:DYI852092 EHB852092:EIE852092 EQX852092:ESA852092 FAT852092:FBW852092 FKP852092:FLS852092 FUL852092:FVO852092 GEH852092:GFK852092 GOD852092:GPG852092 GXZ852092:GZC852092 HHV852092:HIY852092 HRR852092:HSU852092 IBN852092:ICQ852092 ILJ852092:IMM852092 IVF852092:IWI852092 JFB852092:JGE852092 JOX852092:JQA852092 JYT852092:JZW852092 KIP852092:KJS852092 KSL852092:KTO852092 LCH852092:LDK852092 LMD852092:LNG852092 LVZ852092:LXC852092 MFV852092:MGY852092 MPR852092:MQU852092 MZN852092:NAQ852092 NJJ852092:NKM852092 NTF852092:NUI852092 ODB852092:OEE852092 OMX852092:OOA852092 OWT852092:OXW852092 PGP852092:PHS852092 PQL852092:PRO852092 QAH852092:QBK852092 QKD852092:QLG852092 QTZ852092:QVC852092 RDV852092:REY852092 RNR852092:ROU852092 RXN852092:RYQ852092 SHJ852092:SIM852092 SRF852092:SSI852092 TBB852092:TCE852092 TKX852092:TMA852092 TUT852092:TVW852092 UEP852092:UFS852092 UOL852092:UPO852092 UYH852092:UZK852092 VID852092:VJG852092 VRZ852092:VTC852092 WBV852092:WCY852092 WLR852092:WMU852092 WVN852092:WWQ852092 D917628:AQ917628 JB917628:KE917628 SX917628:UA917628 ACT917628:ADW917628 AMP917628:ANS917628 AWL917628:AXO917628 BGH917628:BHK917628 BQD917628:BRG917628 BZZ917628:CBC917628 CJV917628:CKY917628 CTR917628:CUU917628 DDN917628:DEQ917628 DNJ917628:DOM917628 DXF917628:DYI917628 EHB917628:EIE917628 EQX917628:ESA917628 FAT917628:FBW917628 FKP917628:FLS917628 FUL917628:FVO917628 GEH917628:GFK917628 GOD917628:GPG917628 GXZ917628:GZC917628 HHV917628:HIY917628 HRR917628:HSU917628 IBN917628:ICQ917628 ILJ917628:IMM917628 IVF917628:IWI917628 JFB917628:JGE917628 JOX917628:JQA917628 JYT917628:JZW917628 KIP917628:KJS917628 KSL917628:KTO917628 LCH917628:LDK917628 LMD917628:LNG917628 LVZ917628:LXC917628 MFV917628:MGY917628 MPR917628:MQU917628 MZN917628:NAQ917628 NJJ917628:NKM917628 NTF917628:NUI917628 ODB917628:OEE917628 OMX917628:OOA917628 OWT917628:OXW917628 PGP917628:PHS917628 PQL917628:PRO917628 QAH917628:QBK917628 QKD917628:QLG917628 QTZ917628:QVC917628 RDV917628:REY917628 RNR917628:ROU917628 RXN917628:RYQ917628 SHJ917628:SIM917628 SRF917628:SSI917628 TBB917628:TCE917628 TKX917628:TMA917628 TUT917628:TVW917628 UEP917628:UFS917628 UOL917628:UPO917628 UYH917628:UZK917628 VID917628:VJG917628 VRZ917628:VTC917628 WBV917628:WCY917628 WLR917628:WMU917628 WVN917628:WWQ917628 D983164:AQ983164 JB983164:KE983164 SX983164:UA983164 ACT983164:ADW983164 AMP983164:ANS983164 AWL983164:AXO983164 BGH983164:BHK983164 BQD983164:BRG983164 BZZ983164:CBC983164 CJV983164:CKY983164 CTR983164:CUU983164 DDN983164:DEQ983164 DNJ983164:DOM983164 DXF983164:DYI983164 EHB983164:EIE983164 EQX983164:ESA983164 FAT983164:FBW983164 FKP983164:FLS983164 FUL983164:FVO983164 GEH983164:GFK983164 GOD983164:GPG983164 GXZ983164:GZC983164 HHV983164:HIY983164 HRR983164:HSU983164 IBN983164:ICQ983164 ILJ983164:IMM983164 IVF983164:IWI983164 JFB983164:JGE983164 JOX983164:JQA983164 JYT983164:JZW983164 KIP983164:KJS983164 KSL983164:KTO983164 LCH983164:LDK983164 LMD983164:LNG983164 LVZ983164:LXC983164 MFV983164:MGY983164 MPR983164:MQU983164 MZN983164:NAQ983164 NJJ983164:NKM983164 NTF983164:NUI983164 ODB983164:OEE983164 OMX983164:OOA983164 OWT983164:OXW983164 PGP983164:PHS983164 PQL983164:PRO983164 QAH983164:QBK983164 QKD983164:QLG983164 QTZ983164:QVC983164 RDV983164:REY983164 RNR983164:ROU983164 RXN983164:RYQ983164 SHJ983164:SIM983164 SRF983164:SSI983164 TBB983164:TCE983164 TKX983164:TMA983164 TUT983164:TVW983164 UEP983164:UFS983164 UOL983164:UPO983164 UYH983164:UZK983164 VID983164:VJG983164 VRZ983164:VTC983164 WBV983164:WCY983164 WLR983164:WMU983164 WVN983164:WWQ983164 WLR145:WMU145 JB125:KE126 SX125:UA126 ACT125:ADW126 AMP125:ANS126 AWL125:AXO126 BGH125:BHK126 BQD125:BRG126 BZZ125:CBC126 CJV125:CKY126 CTR125:CUU126 DDN125:DEQ126 DNJ125:DOM126 DXF125:DYI126 EHB125:EIE126 EQX125:ESA126 FAT125:FBW126 FKP125:FLS126 FUL125:FVO126 GEH125:GFK126 GOD125:GPG126 GXZ125:GZC126 HHV125:HIY126 HRR125:HSU126 IBN125:ICQ126 ILJ125:IMM126 IVF125:IWI126 JFB125:JGE126 JOX125:JQA126 JYT125:JZW126 KIP125:KJS126 KSL125:KTO126 LCH125:LDK126 LMD125:LNG126 LVZ125:LXC126 MFV125:MGY126 MPR125:MQU126 MZN125:NAQ126 NJJ125:NKM126 NTF125:NUI126 ODB125:OEE126 OMX125:OOA126 OWT125:OXW126 PGP125:PHS126 PQL125:PRO126 QAH125:QBK126 QKD125:QLG126 QTZ125:QVC126 RDV125:REY126 RNR125:ROU126 RXN125:RYQ126 SHJ125:SIM126 SRF125:SSI126 TBB125:TCE126 TKX125:TMA126 TUT125:TVW126 UEP125:UFS126 UOL125:UPO126 UYH125:UZK126 VID125:VJG126 VRZ125:VTC126 WBV125:WCY126 WLR125:WMU126 WVN125:WWQ126 D65643:AQ65644 JB65643:KE65644 SX65643:UA65644 ACT65643:ADW65644 AMP65643:ANS65644 AWL65643:AXO65644 BGH65643:BHK65644 BQD65643:BRG65644 BZZ65643:CBC65644 CJV65643:CKY65644 CTR65643:CUU65644 DDN65643:DEQ65644 DNJ65643:DOM65644 DXF65643:DYI65644 EHB65643:EIE65644 EQX65643:ESA65644 FAT65643:FBW65644 FKP65643:FLS65644 FUL65643:FVO65644 GEH65643:GFK65644 GOD65643:GPG65644 GXZ65643:GZC65644 HHV65643:HIY65644 HRR65643:HSU65644 IBN65643:ICQ65644 ILJ65643:IMM65644 IVF65643:IWI65644 JFB65643:JGE65644 JOX65643:JQA65644 JYT65643:JZW65644 KIP65643:KJS65644 KSL65643:KTO65644 LCH65643:LDK65644 LMD65643:LNG65644 LVZ65643:LXC65644 MFV65643:MGY65644 MPR65643:MQU65644 MZN65643:NAQ65644 NJJ65643:NKM65644 NTF65643:NUI65644 ODB65643:OEE65644 OMX65643:OOA65644 OWT65643:OXW65644 PGP65643:PHS65644 PQL65643:PRO65644 QAH65643:QBK65644 QKD65643:QLG65644 QTZ65643:QVC65644 RDV65643:REY65644 RNR65643:ROU65644 RXN65643:RYQ65644 SHJ65643:SIM65644 SRF65643:SSI65644 TBB65643:TCE65644 TKX65643:TMA65644 TUT65643:TVW65644 UEP65643:UFS65644 UOL65643:UPO65644 UYH65643:UZK65644 VID65643:VJG65644 VRZ65643:VTC65644 WBV65643:WCY65644 WLR65643:WMU65644 WVN65643:WWQ65644 D131179:AQ131180 JB131179:KE131180 SX131179:UA131180 ACT131179:ADW131180 AMP131179:ANS131180 AWL131179:AXO131180 BGH131179:BHK131180 BQD131179:BRG131180 BZZ131179:CBC131180 CJV131179:CKY131180 CTR131179:CUU131180 DDN131179:DEQ131180 DNJ131179:DOM131180 DXF131179:DYI131180 EHB131179:EIE131180 EQX131179:ESA131180 FAT131179:FBW131180 FKP131179:FLS131180 FUL131179:FVO131180 GEH131179:GFK131180 GOD131179:GPG131180 GXZ131179:GZC131180 HHV131179:HIY131180 HRR131179:HSU131180 IBN131179:ICQ131180 ILJ131179:IMM131180 IVF131179:IWI131180 JFB131179:JGE131180 JOX131179:JQA131180 JYT131179:JZW131180 KIP131179:KJS131180 KSL131179:KTO131180 LCH131179:LDK131180 LMD131179:LNG131180 LVZ131179:LXC131180 MFV131179:MGY131180 MPR131179:MQU131180 MZN131179:NAQ131180 NJJ131179:NKM131180 NTF131179:NUI131180 ODB131179:OEE131180 OMX131179:OOA131180 OWT131179:OXW131180 PGP131179:PHS131180 PQL131179:PRO131180 QAH131179:QBK131180 QKD131179:QLG131180 QTZ131179:QVC131180 RDV131179:REY131180 RNR131179:ROU131180 RXN131179:RYQ131180 SHJ131179:SIM131180 SRF131179:SSI131180 TBB131179:TCE131180 TKX131179:TMA131180 TUT131179:TVW131180 UEP131179:UFS131180 UOL131179:UPO131180 UYH131179:UZK131180 VID131179:VJG131180 VRZ131179:VTC131180 WBV131179:WCY131180 WLR131179:WMU131180 WVN131179:WWQ131180 D196715:AQ196716 JB196715:KE196716 SX196715:UA196716 ACT196715:ADW196716 AMP196715:ANS196716 AWL196715:AXO196716 BGH196715:BHK196716 BQD196715:BRG196716 BZZ196715:CBC196716 CJV196715:CKY196716 CTR196715:CUU196716 DDN196715:DEQ196716 DNJ196715:DOM196716 DXF196715:DYI196716 EHB196715:EIE196716 EQX196715:ESA196716 FAT196715:FBW196716 FKP196715:FLS196716 FUL196715:FVO196716 GEH196715:GFK196716 GOD196715:GPG196716 GXZ196715:GZC196716 HHV196715:HIY196716 HRR196715:HSU196716 IBN196715:ICQ196716 ILJ196715:IMM196716 IVF196715:IWI196716 JFB196715:JGE196716 JOX196715:JQA196716 JYT196715:JZW196716 KIP196715:KJS196716 KSL196715:KTO196716 LCH196715:LDK196716 LMD196715:LNG196716 LVZ196715:LXC196716 MFV196715:MGY196716 MPR196715:MQU196716 MZN196715:NAQ196716 NJJ196715:NKM196716 NTF196715:NUI196716 ODB196715:OEE196716 OMX196715:OOA196716 OWT196715:OXW196716 PGP196715:PHS196716 PQL196715:PRO196716 QAH196715:QBK196716 QKD196715:QLG196716 QTZ196715:QVC196716 RDV196715:REY196716 RNR196715:ROU196716 RXN196715:RYQ196716 SHJ196715:SIM196716 SRF196715:SSI196716 TBB196715:TCE196716 TKX196715:TMA196716 TUT196715:TVW196716 UEP196715:UFS196716 UOL196715:UPO196716 UYH196715:UZK196716 VID196715:VJG196716 VRZ196715:VTC196716 WBV196715:WCY196716 WLR196715:WMU196716 WVN196715:WWQ196716 D262251:AQ262252 JB262251:KE262252 SX262251:UA262252 ACT262251:ADW262252 AMP262251:ANS262252 AWL262251:AXO262252 BGH262251:BHK262252 BQD262251:BRG262252 BZZ262251:CBC262252 CJV262251:CKY262252 CTR262251:CUU262252 DDN262251:DEQ262252 DNJ262251:DOM262252 DXF262251:DYI262252 EHB262251:EIE262252 EQX262251:ESA262252 FAT262251:FBW262252 FKP262251:FLS262252 FUL262251:FVO262252 GEH262251:GFK262252 GOD262251:GPG262252 GXZ262251:GZC262252 HHV262251:HIY262252 HRR262251:HSU262252 IBN262251:ICQ262252 ILJ262251:IMM262252 IVF262251:IWI262252 JFB262251:JGE262252 JOX262251:JQA262252 JYT262251:JZW262252 KIP262251:KJS262252 KSL262251:KTO262252 LCH262251:LDK262252 LMD262251:LNG262252 LVZ262251:LXC262252 MFV262251:MGY262252 MPR262251:MQU262252 MZN262251:NAQ262252 NJJ262251:NKM262252 NTF262251:NUI262252 ODB262251:OEE262252 OMX262251:OOA262252 OWT262251:OXW262252 PGP262251:PHS262252 PQL262251:PRO262252 QAH262251:QBK262252 QKD262251:QLG262252 QTZ262251:QVC262252 RDV262251:REY262252 RNR262251:ROU262252 RXN262251:RYQ262252 SHJ262251:SIM262252 SRF262251:SSI262252 TBB262251:TCE262252 TKX262251:TMA262252 TUT262251:TVW262252 UEP262251:UFS262252 UOL262251:UPO262252 UYH262251:UZK262252 VID262251:VJG262252 VRZ262251:VTC262252 WBV262251:WCY262252 WLR262251:WMU262252 WVN262251:WWQ262252 D327787:AQ327788 JB327787:KE327788 SX327787:UA327788 ACT327787:ADW327788 AMP327787:ANS327788 AWL327787:AXO327788 BGH327787:BHK327788 BQD327787:BRG327788 BZZ327787:CBC327788 CJV327787:CKY327788 CTR327787:CUU327788 DDN327787:DEQ327788 DNJ327787:DOM327788 DXF327787:DYI327788 EHB327787:EIE327788 EQX327787:ESA327788 FAT327787:FBW327788 FKP327787:FLS327788 FUL327787:FVO327788 GEH327787:GFK327788 GOD327787:GPG327788 GXZ327787:GZC327788 HHV327787:HIY327788 HRR327787:HSU327788 IBN327787:ICQ327788 ILJ327787:IMM327788 IVF327787:IWI327788 JFB327787:JGE327788 JOX327787:JQA327788 JYT327787:JZW327788 KIP327787:KJS327788 KSL327787:KTO327788 LCH327787:LDK327788 LMD327787:LNG327788 LVZ327787:LXC327788 MFV327787:MGY327788 MPR327787:MQU327788 MZN327787:NAQ327788 NJJ327787:NKM327788 NTF327787:NUI327788 ODB327787:OEE327788 OMX327787:OOA327788 OWT327787:OXW327788 PGP327787:PHS327788 PQL327787:PRO327788 QAH327787:QBK327788 QKD327787:QLG327788 QTZ327787:QVC327788 RDV327787:REY327788 RNR327787:ROU327788 RXN327787:RYQ327788 SHJ327787:SIM327788 SRF327787:SSI327788 TBB327787:TCE327788 TKX327787:TMA327788 TUT327787:TVW327788 UEP327787:UFS327788 UOL327787:UPO327788 UYH327787:UZK327788 VID327787:VJG327788 VRZ327787:VTC327788 WBV327787:WCY327788 WLR327787:WMU327788 WVN327787:WWQ327788 D393323:AQ393324 JB393323:KE393324 SX393323:UA393324 ACT393323:ADW393324 AMP393323:ANS393324 AWL393323:AXO393324 BGH393323:BHK393324 BQD393323:BRG393324 BZZ393323:CBC393324 CJV393323:CKY393324 CTR393323:CUU393324 DDN393323:DEQ393324 DNJ393323:DOM393324 DXF393323:DYI393324 EHB393323:EIE393324 EQX393323:ESA393324 FAT393323:FBW393324 FKP393323:FLS393324 FUL393323:FVO393324 GEH393323:GFK393324 GOD393323:GPG393324 GXZ393323:GZC393324 HHV393323:HIY393324 HRR393323:HSU393324 IBN393323:ICQ393324 ILJ393323:IMM393324 IVF393323:IWI393324 JFB393323:JGE393324 JOX393323:JQA393324 JYT393323:JZW393324 KIP393323:KJS393324 KSL393323:KTO393324 LCH393323:LDK393324 LMD393323:LNG393324 LVZ393323:LXC393324 MFV393323:MGY393324 MPR393323:MQU393324 MZN393323:NAQ393324 NJJ393323:NKM393324 NTF393323:NUI393324 ODB393323:OEE393324 OMX393323:OOA393324 OWT393323:OXW393324 PGP393323:PHS393324 PQL393323:PRO393324 QAH393323:QBK393324 QKD393323:QLG393324 QTZ393323:QVC393324 RDV393323:REY393324 RNR393323:ROU393324 RXN393323:RYQ393324 SHJ393323:SIM393324 SRF393323:SSI393324 TBB393323:TCE393324 TKX393323:TMA393324 TUT393323:TVW393324 UEP393323:UFS393324 UOL393323:UPO393324 UYH393323:UZK393324 VID393323:VJG393324 VRZ393323:VTC393324 WBV393323:WCY393324 WLR393323:WMU393324 WVN393323:WWQ393324 D458859:AQ458860 JB458859:KE458860 SX458859:UA458860 ACT458859:ADW458860 AMP458859:ANS458860 AWL458859:AXO458860 BGH458859:BHK458860 BQD458859:BRG458860 BZZ458859:CBC458860 CJV458859:CKY458860 CTR458859:CUU458860 DDN458859:DEQ458860 DNJ458859:DOM458860 DXF458859:DYI458860 EHB458859:EIE458860 EQX458859:ESA458860 FAT458859:FBW458860 FKP458859:FLS458860 FUL458859:FVO458860 GEH458859:GFK458860 GOD458859:GPG458860 GXZ458859:GZC458860 HHV458859:HIY458860 HRR458859:HSU458860 IBN458859:ICQ458860 ILJ458859:IMM458860 IVF458859:IWI458860 JFB458859:JGE458860 JOX458859:JQA458860 JYT458859:JZW458860 KIP458859:KJS458860 KSL458859:KTO458860 LCH458859:LDK458860 LMD458859:LNG458860 LVZ458859:LXC458860 MFV458859:MGY458860 MPR458859:MQU458860 MZN458859:NAQ458860 NJJ458859:NKM458860 NTF458859:NUI458860 ODB458859:OEE458860 OMX458859:OOA458860 OWT458859:OXW458860 PGP458859:PHS458860 PQL458859:PRO458860 QAH458859:QBK458860 QKD458859:QLG458860 QTZ458859:QVC458860 RDV458859:REY458860 RNR458859:ROU458860 RXN458859:RYQ458860 SHJ458859:SIM458860 SRF458859:SSI458860 TBB458859:TCE458860 TKX458859:TMA458860 TUT458859:TVW458860 UEP458859:UFS458860 UOL458859:UPO458860 UYH458859:UZK458860 VID458859:VJG458860 VRZ458859:VTC458860 WBV458859:WCY458860 WLR458859:WMU458860 WVN458859:WWQ458860 D524395:AQ524396 JB524395:KE524396 SX524395:UA524396 ACT524395:ADW524396 AMP524395:ANS524396 AWL524395:AXO524396 BGH524395:BHK524396 BQD524395:BRG524396 BZZ524395:CBC524396 CJV524395:CKY524396 CTR524395:CUU524396 DDN524395:DEQ524396 DNJ524395:DOM524396 DXF524395:DYI524396 EHB524395:EIE524396 EQX524395:ESA524396 FAT524395:FBW524396 FKP524395:FLS524396 FUL524395:FVO524396 GEH524395:GFK524396 GOD524395:GPG524396 GXZ524395:GZC524396 HHV524395:HIY524396 HRR524395:HSU524396 IBN524395:ICQ524396 ILJ524395:IMM524396 IVF524395:IWI524396 JFB524395:JGE524396 JOX524395:JQA524396 JYT524395:JZW524396 KIP524395:KJS524396 KSL524395:KTO524396 LCH524395:LDK524396 LMD524395:LNG524396 LVZ524395:LXC524396 MFV524395:MGY524396 MPR524395:MQU524396 MZN524395:NAQ524396 NJJ524395:NKM524396 NTF524395:NUI524396 ODB524395:OEE524396 OMX524395:OOA524396 OWT524395:OXW524396 PGP524395:PHS524396 PQL524395:PRO524396 QAH524395:QBK524396 QKD524395:QLG524396 QTZ524395:QVC524396 RDV524395:REY524396 RNR524395:ROU524396 RXN524395:RYQ524396 SHJ524395:SIM524396 SRF524395:SSI524396 TBB524395:TCE524396 TKX524395:TMA524396 TUT524395:TVW524396 UEP524395:UFS524396 UOL524395:UPO524396 UYH524395:UZK524396 VID524395:VJG524396 VRZ524395:VTC524396 WBV524395:WCY524396 WLR524395:WMU524396 WVN524395:WWQ524396 D589931:AQ589932 JB589931:KE589932 SX589931:UA589932 ACT589931:ADW589932 AMP589931:ANS589932 AWL589931:AXO589932 BGH589931:BHK589932 BQD589931:BRG589932 BZZ589931:CBC589932 CJV589931:CKY589932 CTR589931:CUU589932 DDN589931:DEQ589932 DNJ589931:DOM589932 DXF589931:DYI589932 EHB589931:EIE589932 EQX589931:ESA589932 FAT589931:FBW589932 FKP589931:FLS589932 FUL589931:FVO589932 GEH589931:GFK589932 GOD589931:GPG589932 GXZ589931:GZC589932 HHV589931:HIY589932 HRR589931:HSU589932 IBN589931:ICQ589932 ILJ589931:IMM589932 IVF589931:IWI589932 JFB589931:JGE589932 JOX589931:JQA589932 JYT589931:JZW589932 KIP589931:KJS589932 KSL589931:KTO589932 LCH589931:LDK589932 LMD589931:LNG589932 LVZ589931:LXC589932 MFV589931:MGY589932 MPR589931:MQU589932 MZN589931:NAQ589932 NJJ589931:NKM589932 NTF589931:NUI589932 ODB589931:OEE589932 OMX589931:OOA589932 OWT589931:OXW589932 PGP589931:PHS589932 PQL589931:PRO589932 QAH589931:QBK589932 QKD589931:QLG589932 QTZ589931:QVC589932 RDV589931:REY589932 RNR589931:ROU589932 RXN589931:RYQ589932 SHJ589931:SIM589932 SRF589931:SSI589932 TBB589931:TCE589932 TKX589931:TMA589932 TUT589931:TVW589932 UEP589931:UFS589932 UOL589931:UPO589932 UYH589931:UZK589932 VID589931:VJG589932 VRZ589931:VTC589932 WBV589931:WCY589932 WLR589931:WMU589932 WVN589931:WWQ589932 D655467:AQ655468 JB655467:KE655468 SX655467:UA655468 ACT655467:ADW655468 AMP655467:ANS655468 AWL655467:AXO655468 BGH655467:BHK655468 BQD655467:BRG655468 BZZ655467:CBC655468 CJV655467:CKY655468 CTR655467:CUU655468 DDN655467:DEQ655468 DNJ655467:DOM655468 DXF655467:DYI655468 EHB655467:EIE655468 EQX655467:ESA655468 FAT655467:FBW655468 FKP655467:FLS655468 FUL655467:FVO655468 GEH655467:GFK655468 GOD655467:GPG655468 GXZ655467:GZC655468 HHV655467:HIY655468 HRR655467:HSU655468 IBN655467:ICQ655468 ILJ655467:IMM655468 IVF655467:IWI655468 JFB655467:JGE655468 JOX655467:JQA655468 JYT655467:JZW655468 KIP655467:KJS655468 KSL655467:KTO655468 LCH655467:LDK655468 LMD655467:LNG655468 LVZ655467:LXC655468 MFV655467:MGY655468 MPR655467:MQU655468 MZN655467:NAQ655468 NJJ655467:NKM655468 NTF655467:NUI655468 ODB655467:OEE655468 OMX655467:OOA655468 OWT655467:OXW655468 PGP655467:PHS655468 PQL655467:PRO655468 QAH655467:QBK655468 QKD655467:QLG655468 QTZ655467:QVC655468 RDV655467:REY655468 RNR655467:ROU655468 RXN655467:RYQ655468 SHJ655467:SIM655468 SRF655467:SSI655468 TBB655467:TCE655468 TKX655467:TMA655468 TUT655467:TVW655468 UEP655467:UFS655468 UOL655467:UPO655468 UYH655467:UZK655468 VID655467:VJG655468 VRZ655467:VTC655468 WBV655467:WCY655468 WLR655467:WMU655468 WVN655467:WWQ655468 D721003:AQ721004 JB721003:KE721004 SX721003:UA721004 ACT721003:ADW721004 AMP721003:ANS721004 AWL721003:AXO721004 BGH721003:BHK721004 BQD721003:BRG721004 BZZ721003:CBC721004 CJV721003:CKY721004 CTR721003:CUU721004 DDN721003:DEQ721004 DNJ721003:DOM721004 DXF721003:DYI721004 EHB721003:EIE721004 EQX721003:ESA721004 FAT721003:FBW721004 FKP721003:FLS721004 FUL721003:FVO721004 GEH721003:GFK721004 GOD721003:GPG721004 GXZ721003:GZC721004 HHV721003:HIY721004 HRR721003:HSU721004 IBN721003:ICQ721004 ILJ721003:IMM721004 IVF721003:IWI721004 JFB721003:JGE721004 JOX721003:JQA721004 JYT721003:JZW721004 KIP721003:KJS721004 KSL721003:KTO721004 LCH721003:LDK721004 LMD721003:LNG721004 LVZ721003:LXC721004 MFV721003:MGY721004 MPR721003:MQU721004 MZN721003:NAQ721004 NJJ721003:NKM721004 NTF721003:NUI721004 ODB721003:OEE721004 OMX721003:OOA721004 OWT721003:OXW721004 PGP721003:PHS721004 PQL721003:PRO721004 QAH721003:QBK721004 QKD721003:QLG721004 QTZ721003:QVC721004 RDV721003:REY721004 RNR721003:ROU721004 RXN721003:RYQ721004 SHJ721003:SIM721004 SRF721003:SSI721004 TBB721003:TCE721004 TKX721003:TMA721004 TUT721003:TVW721004 UEP721003:UFS721004 UOL721003:UPO721004 UYH721003:UZK721004 VID721003:VJG721004 VRZ721003:VTC721004 WBV721003:WCY721004 WLR721003:WMU721004 WVN721003:WWQ721004 D786539:AQ786540 JB786539:KE786540 SX786539:UA786540 ACT786539:ADW786540 AMP786539:ANS786540 AWL786539:AXO786540 BGH786539:BHK786540 BQD786539:BRG786540 BZZ786539:CBC786540 CJV786539:CKY786540 CTR786539:CUU786540 DDN786539:DEQ786540 DNJ786539:DOM786540 DXF786539:DYI786540 EHB786539:EIE786540 EQX786539:ESA786540 FAT786539:FBW786540 FKP786539:FLS786540 FUL786539:FVO786540 GEH786539:GFK786540 GOD786539:GPG786540 GXZ786539:GZC786540 HHV786539:HIY786540 HRR786539:HSU786540 IBN786539:ICQ786540 ILJ786539:IMM786540 IVF786539:IWI786540 JFB786539:JGE786540 JOX786539:JQA786540 JYT786539:JZW786540 KIP786539:KJS786540 KSL786539:KTO786540 LCH786539:LDK786540 LMD786539:LNG786540 LVZ786539:LXC786540 MFV786539:MGY786540 MPR786539:MQU786540 MZN786539:NAQ786540 NJJ786539:NKM786540 NTF786539:NUI786540 ODB786539:OEE786540 OMX786539:OOA786540 OWT786539:OXW786540 PGP786539:PHS786540 PQL786539:PRO786540 QAH786539:QBK786540 QKD786539:QLG786540 QTZ786539:QVC786540 RDV786539:REY786540 RNR786539:ROU786540 RXN786539:RYQ786540 SHJ786539:SIM786540 SRF786539:SSI786540 TBB786539:TCE786540 TKX786539:TMA786540 TUT786539:TVW786540 UEP786539:UFS786540 UOL786539:UPO786540 UYH786539:UZK786540 VID786539:VJG786540 VRZ786539:VTC786540 WBV786539:WCY786540 WLR786539:WMU786540 WVN786539:WWQ786540 D852075:AQ852076 JB852075:KE852076 SX852075:UA852076 ACT852075:ADW852076 AMP852075:ANS852076 AWL852075:AXO852076 BGH852075:BHK852076 BQD852075:BRG852076 BZZ852075:CBC852076 CJV852075:CKY852076 CTR852075:CUU852076 DDN852075:DEQ852076 DNJ852075:DOM852076 DXF852075:DYI852076 EHB852075:EIE852076 EQX852075:ESA852076 FAT852075:FBW852076 FKP852075:FLS852076 FUL852075:FVO852076 GEH852075:GFK852076 GOD852075:GPG852076 GXZ852075:GZC852076 HHV852075:HIY852076 HRR852075:HSU852076 IBN852075:ICQ852076 ILJ852075:IMM852076 IVF852075:IWI852076 JFB852075:JGE852076 JOX852075:JQA852076 JYT852075:JZW852076 KIP852075:KJS852076 KSL852075:KTO852076 LCH852075:LDK852076 LMD852075:LNG852076 LVZ852075:LXC852076 MFV852075:MGY852076 MPR852075:MQU852076 MZN852075:NAQ852076 NJJ852075:NKM852076 NTF852075:NUI852076 ODB852075:OEE852076 OMX852075:OOA852076 OWT852075:OXW852076 PGP852075:PHS852076 PQL852075:PRO852076 QAH852075:QBK852076 QKD852075:QLG852076 QTZ852075:QVC852076 RDV852075:REY852076 RNR852075:ROU852076 RXN852075:RYQ852076 SHJ852075:SIM852076 SRF852075:SSI852076 TBB852075:TCE852076 TKX852075:TMA852076 TUT852075:TVW852076 UEP852075:UFS852076 UOL852075:UPO852076 UYH852075:UZK852076 VID852075:VJG852076 VRZ852075:VTC852076 WBV852075:WCY852076 WLR852075:WMU852076 WVN852075:WWQ852076 D917611:AQ917612 JB917611:KE917612 SX917611:UA917612 ACT917611:ADW917612 AMP917611:ANS917612 AWL917611:AXO917612 BGH917611:BHK917612 BQD917611:BRG917612 BZZ917611:CBC917612 CJV917611:CKY917612 CTR917611:CUU917612 DDN917611:DEQ917612 DNJ917611:DOM917612 DXF917611:DYI917612 EHB917611:EIE917612 EQX917611:ESA917612 FAT917611:FBW917612 FKP917611:FLS917612 FUL917611:FVO917612 GEH917611:GFK917612 GOD917611:GPG917612 GXZ917611:GZC917612 HHV917611:HIY917612 HRR917611:HSU917612 IBN917611:ICQ917612 ILJ917611:IMM917612 IVF917611:IWI917612 JFB917611:JGE917612 JOX917611:JQA917612 JYT917611:JZW917612 KIP917611:KJS917612 KSL917611:KTO917612 LCH917611:LDK917612 LMD917611:LNG917612 LVZ917611:LXC917612 MFV917611:MGY917612 MPR917611:MQU917612 MZN917611:NAQ917612 NJJ917611:NKM917612 NTF917611:NUI917612 ODB917611:OEE917612 OMX917611:OOA917612 OWT917611:OXW917612 PGP917611:PHS917612 PQL917611:PRO917612 QAH917611:QBK917612 QKD917611:QLG917612 QTZ917611:QVC917612 RDV917611:REY917612 RNR917611:ROU917612 RXN917611:RYQ917612 SHJ917611:SIM917612 SRF917611:SSI917612 TBB917611:TCE917612 TKX917611:TMA917612 TUT917611:TVW917612 UEP917611:UFS917612 UOL917611:UPO917612 UYH917611:UZK917612 VID917611:VJG917612 VRZ917611:VTC917612 WBV917611:WCY917612 WLR917611:WMU917612 WVN917611:WWQ917612 D983147:AQ983148 JB983147:KE983148 SX983147:UA983148 ACT983147:ADW983148 AMP983147:ANS983148 AWL983147:AXO983148 BGH983147:BHK983148 BQD983147:BRG983148 BZZ983147:CBC983148 CJV983147:CKY983148 CTR983147:CUU983148 DDN983147:DEQ983148 DNJ983147:DOM983148 DXF983147:DYI983148 EHB983147:EIE983148 EQX983147:ESA983148 FAT983147:FBW983148 FKP983147:FLS983148 FUL983147:FVO983148 GEH983147:GFK983148 GOD983147:GPG983148 GXZ983147:GZC983148 HHV983147:HIY983148 HRR983147:HSU983148 IBN983147:ICQ983148 ILJ983147:IMM983148 IVF983147:IWI983148 JFB983147:JGE983148 JOX983147:JQA983148 JYT983147:JZW983148 KIP983147:KJS983148 KSL983147:KTO983148 LCH983147:LDK983148 LMD983147:LNG983148 LVZ983147:LXC983148 MFV983147:MGY983148 MPR983147:MQU983148 MZN983147:NAQ983148 NJJ983147:NKM983148 NTF983147:NUI983148 ODB983147:OEE983148 OMX983147:OOA983148 OWT983147:OXW983148 PGP983147:PHS983148 PQL983147:PRO983148 QAH983147:QBK983148 QKD983147:QLG983148 QTZ983147:QVC983148 RDV983147:REY983148 RNR983147:ROU983148 RXN983147:RYQ983148 SHJ983147:SIM983148 SRF983147:SSI983148 TBB983147:TCE983148 TKX983147:TMA983148 TUT983147:TVW983148 UEP983147:UFS983148 UOL983147:UPO983148 UYH983147:UZK983148 VID983147:VJG983148 VRZ983147:VTC983148 WBV983147:WCY983148 WLR983147:WMU983148 WVN983147:WWQ983148 WVN145:WWQ145 JB97:KE97 SX97:UA97 ACT97:ADW97 AMP97:ANS97 AWL97:AXO97 BGH97:BHK97 BQD97:BRG97 BZZ97:CBC97 CJV97:CKY97 CTR97:CUU97 DDN97:DEQ97 DNJ97:DOM97 DXF97:DYI97 EHB97:EIE97 EQX97:ESA97 FAT97:FBW97 FKP97:FLS97 FUL97:FVO97 GEH97:GFK97 GOD97:GPG97 GXZ97:GZC97 HHV97:HIY97 HRR97:HSU97 IBN97:ICQ97 ILJ97:IMM97 IVF97:IWI97 JFB97:JGE97 JOX97:JQA97 JYT97:JZW97 KIP97:KJS97 KSL97:KTO97 LCH97:LDK97 LMD97:LNG97 LVZ97:LXC97 MFV97:MGY97 MPR97:MQU97 MZN97:NAQ97 NJJ97:NKM97 NTF97:NUI97 ODB97:OEE97 OMX97:OOA97 OWT97:OXW97 PGP97:PHS97 PQL97:PRO97 QAH97:QBK97 QKD97:QLG97 QTZ97:QVC97 RDV97:REY97 RNR97:ROU97 RXN97:RYQ97 SHJ97:SIM97 SRF97:SSI97 TBB97:TCE97 TKX97:TMA97 TUT97:TVW97 UEP97:UFS97 UOL97:UPO97 UYH97:UZK97 VID97:VJG97 VRZ97:VTC97 WBV97:WCY97 WLR97:WMU97 WVN97:WWQ97 D65619:AQ65619 JB65619:KE65619 SX65619:UA65619 ACT65619:ADW65619 AMP65619:ANS65619 AWL65619:AXO65619 BGH65619:BHK65619 BQD65619:BRG65619 BZZ65619:CBC65619 CJV65619:CKY65619 CTR65619:CUU65619 DDN65619:DEQ65619 DNJ65619:DOM65619 DXF65619:DYI65619 EHB65619:EIE65619 EQX65619:ESA65619 FAT65619:FBW65619 FKP65619:FLS65619 FUL65619:FVO65619 GEH65619:GFK65619 GOD65619:GPG65619 GXZ65619:GZC65619 HHV65619:HIY65619 HRR65619:HSU65619 IBN65619:ICQ65619 ILJ65619:IMM65619 IVF65619:IWI65619 JFB65619:JGE65619 JOX65619:JQA65619 JYT65619:JZW65619 KIP65619:KJS65619 KSL65619:KTO65619 LCH65619:LDK65619 LMD65619:LNG65619 LVZ65619:LXC65619 MFV65619:MGY65619 MPR65619:MQU65619 MZN65619:NAQ65619 NJJ65619:NKM65619 NTF65619:NUI65619 ODB65619:OEE65619 OMX65619:OOA65619 OWT65619:OXW65619 PGP65619:PHS65619 PQL65619:PRO65619 QAH65619:QBK65619 QKD65619:QLG65619 QTZ65619:QVC65619 RDV65619:REY65619 RNR65619:ROU65619 RXN65619:RYQ65619 SHJ65619:SIM65619 SRF65619:SSI65619 TBB65619:TCE65619 TKX65619:TMA65619 TUT65619:TVW65619 UEP65619:UFS65619 UOL65619:UPO65619 UYH65619:UZK65619 VID65619:VJG65619 VRZ65619:VTC65619 WBV65619:WCY65619 WLR65619:WMU65619 WVN65619:WWQ65619 D131155:AQ131155 JB131155:KE131155 SX131155:UA131155 ACT131155:ADW131155 AMP131155:ANS131155 AWL131155:AXO131155 BGH131155:BHK131155 BQD131155:BRG131155 BZZ131155:CBC131155 CJV131155:CKY131155 CTR131155:CUU131155 DDN131155:DEQ131155 DNJ131155:DOM131155 DXF131155:DYI131155 EHB131155:EIE131155 EQX131155:ESA131155 FAT131155:FBW131155 FKP131155:FLS131155 FUL131155:FVO131155 GEH131155:GFK131155 GOD131155:GPG131155 GXZ131155:GZC131155 HHV131155:HIY131155 HRR131155:HSU131155 IBN131155:ICQ131155 ILJ131155:IMM131155 IVF131155:IWI131155 JFB131155:JGE131155 JOX131155:JQA131155 JYT131155:JZW131155 KIP131155:KJS131155 KSL131155:KTO131155 LCH131155:LDK131155 LMD131155:LNG131155 LVZ131155:LXC131155 MFV131155:MGY131155 MPR131155:MQU131155 MZN131155:NAQ131155 NJJ131155:NKM131155 NTF131155:NUI131155 ODB131155:OEE131155 OMX131155:OOA131155 OWT131155:OXW131155 PGP131155:PHS131155 PQL131155:PRO131155 QAH131155:QBK131155 QKD131155:QLG131155 QTZ131155:QVC131155 RDV131155:REY131155 RNR131155:ROU131155 RXN131155:RYQ131155 SHJ131155:SIM131155 SRF131155:SSI131155 TBB131155:TCE131155 TKX131155:TMA131155 TUT131155:TVW131155 UEP131155:UFS131155 UOL131155:UPO131155 UYH131155:UZK131155 VID131155:VJG131155 VRZ131155:VTC131155 WBV131155:WCY131155 WLR131155:WMU131155 WVN131155:WWQ131155 D196691:AQ196691 JB196691:KE196691 SX196691:UA196691 ACT196691:ADW196691 AMP196691:ANS196691 AWL196691:AXO196691 BGH196691:BHK196691 BQD196691:BRG196691 BZZ196691:CBC196691 CJV196691:CKY196691 CTR196691:CUU196691 DDN196691:DEQ196691 DNJ196691:DOM196691 DXF196691:DYI196691 EHB196691:EIE196691 EQX196691:ESA196691 FAT196691:FBW196691 FKP196691:FLS196691 FUL196691:FVO196691 GEH196691:GFK196691 GOD196691:GPG196691 GXZ196691:GZC196691 HHV196691:HIY196691 HRR196691:HSU196691 IBN196691:ICQ196691 ILJ196691:IMM196691 IVF196691:IWI196691 JFB196691:JGE196691 JOX196691:JQA196691 JYT196691:JZW196691 KIP196691:KJS196691 KSL196691:KTO196691 LCH196691:LDK196691 LMD196691:LNG196691 LVZ196691:LXC196691 MFV196691:MGY196691 MPR196691:MQU196691 MZN196691:NAQ196691 NJJ196691:NKM196691 NTF196691:NUI196691 ODB196691:OEE196691 OMX196691:OOA196691 OWT196691:OXW196691 PGP196691:PHS196691 PQL196691:PRO196691 QAH196691:QBK196691 QKD196691:QLG196691 QTZ196691:QVC196691 RDV196691:REY196691 RNR196691:ROU196691 RXN196691:RYQ196691 SHJ196691:SIM196691 SRF196691:SSI196691 TBB196691:TCE196691 TKX196691:TMA196691 TUT196691:TVW196691 UEP196691:UFS196691 UOL196691:UPO196691 UYH196691:UZK196691 VID196691:VJG196691 VRZ196691:VTC196691 WBV196691:WCY196691 WLR196691:WMU196691 WVN196691:WWQ196691 D262227:AQ262227 JB262227:KE262227 SX262227:UA262227 ACT262227:ADW262227 AMP262227:ANS262227 AWL262227:AXO262227 BGH262227:BHK262227 BQD262227:BRG262227 BZZ262227:CBC262227 CJV262227:CKY262227 CTR262227:CUU262227 DDN262227:DEQ262227 DNJ262227:DOM262227 DXF262227:DYI262227 EHB262227:EIE262227 EQX262227:ESA262227 FAT262227:FBW262227 FKP262227:FLS262227 FUL262227:FVO262227 GEH262227:GFK262227 GOD262227:GPG262227 GXZ262227:GZC262227 HHV262227:HIY262227 HRR262227:HSU262227 IBN262227:ICQ262227 ILJ262227:IMM262227 IVF262227:IWI262227 JFB262227:JGE262227 JOX262227:JQA262227 JYT262227:JZW262227 KIP262227:KJS262227 KSL262227:KTO262227 LCH262227:LDK262227 LMD262227:LNG262227 LVZ262227:LXC262227 MFV262227:MGY262227 MPR262227:MQU262227 MZN262227:NAQ262227 NJJ262227:NKM262227 NTF262227:NUI262227 ODB262227:OEE262227 OMX262227:OOA262227 OWT262227:OXW262227 PGP262227:PHS262227 PQL262227:PRO262227 QAH262227:QBK262227 QKD262227:QLG262227 QTZ262227:QVC262227 RDV262227:REY262227 RNR262227:ROU262227 RXN262227:RYQ262227 SHJ262227:SIM262227 SRF262227:SSI262227 TBB262227:TCE262227 TKX262227:TMA262227 TUT262227:TVW262227 UEP262227:UFS262227 UOL262227:UPO262227 UYH262227:UZK262227 VID262227:VJG262227 VRZ262227:VTC262227 WBV262227:WCY262227 WLR262227:WMU262227 WVN262227:WWQ262227 D327763:AQ327763 JB327763:KE327763 SX327763:UA327763 ACT327763:ADW327763 AMP327763:ANS327763 AWL327763:AXO327763 BGH327763:BHK327763 BQD327763:BRG327763 BZZ327763:CBC327763 CJV327763:CKY327763 CTR327763:CUU327763 DDN327763:DEQ327763 DNJ327763:DOM327763 DXF327763:DYI327763 EHB327763:EIE327763 EQX327763:ESA327763 FAT327763:FBW327763 FKP327763:FLS327763 FUL327763:FVO327763 GEH327763:GFK327763 GOD327763:GPG327763 GXZ327763:GZC327763 HHV327763:HIY327763 HRR327763:HSU327763 IBN327763:ICQ327763 ILJ327763:IMM327763 IVF327763:IWI327763 JFB327763:JGE327763 JOX327763:JQA327763 JYT327763:JZW327763 KIP327763:KJS327763 KSL327763:KTO327763 LCH327763:LDK327763 LMD327763:LNG327763 LVZ327763:LXC327763 MFV327763:MGY327763 MPR327763:MQU327763 MZN327763:NAQ327763 NJJ327763:NKM327763 NTF327763:NUI327763 ODB327763:OEE327763 OMX327763:OOA327763 OWT327763:OXW327763 PGP327763:PHS327763 PQL327763:PRO327763 QAH327763:QBK327763 QKD327763:QLG327763 QTZ327763:QVC327763 RDV327763:REY327763 RNR327763:ROU327763 RXN327763:RYQ327763 SHJ327763:SIM327763 SRF327763:SSI327763 TBB327763:TCE327763 TKX327763:TMA327763 TUT327763:TVW327763 UEP327763:UFS327763 UOL327763:UPO327763 UYH327763:UZK327763 VID327763:VJG327763 VRZ327763:VTC327763 WBV327763:WCY327763 WLR327763:WMU327763 WVN327763:WWQ327763 D393299:AQ393299 JB393299:KE393299 SX393299:UA393299 ACT393299:ADW393299 AMP393299:ANS393299 AWL393299:AXO393299 BGH393299:BHK393299 BQD393299:BRG393299 BZZ393299:CBC393299 CJV393299:CKY393299 CTR393299:CUU393299 DDN393299:DEQ393299 DNJ393299:DOM393299 DXF393299:DYI393299 EHB393299:EIE393299 EQX393299:ESA393299 FAT393299:FBW393299 FKP393299:FLS393299 FUL393299:FVO393299 GEH393299:GFK393299 GOD393299:GPG393299 GXZ393299:GZC393299 HHV393299:HIY393299 HRR393299:HSU393299 IBN393299:ICQ393299 ILJ393299:IMM393299 IVF393299:IWI393299 JFB393299:JGE393299 JOX393299:JQA393299 JYT393299:JZW393299 KIP393299:KJS393299 KSL393299:KTO393299 LCH393299:LDK393299 LMD393299:LNG393299 LVZ393299:LXC393299 MFV393299:MGY393299 MPR393299:MQU393299 MZN393299:NAQ393299 NJJ393299:NKM393299 NTF393299:NUI393299 ODB393299:OEE393299 OMX393299:OOA393299 OWT393299:OXW393299 PGP393299:PHS393299 PQL393299:PRO393299 QAH393299:QBK393299 QKD393299:QLG393299 QTZ393299:QVC393299 RDV393299:REY393299 RNR393299:ROU393299 RXN393299:RYQ393299 SHJ393299:SIM393299 SRF393299:SSI393299 TBB393299:TCE393299 TKX393299:TMA393299 TUT393299:TVW393299 UEP393299:UFS393299 UOL393299:UPO393299 UYH393299:UZK393299 VID393299:VJG393299 VRZ393299:VTC393299 WBV393299:WCY393299 WLR393299:WMU393299 WVN393299:WWQ393299 D458835:AQ458835 JB458835:KE458835 SX458835:UA458835 ACT458835:ADW458835 AMP458835:ANS458835 AWL458835:AXO458835 BGH458835:BHK458835 BQD458835:BRG458835 BZZ458835:CBC458835 CJV458835:CKY458835 CTR458835:CUU458835 DDN458835:DEQ458835 DNJ458835:DOM458835 DXF458835:DYI458835 EHB458835:EIE458835 EQX458835:ESA458835 FAT458835:FBW458835 FKP458835:FLS458835 FUL458835:FVO458835 GEH458835:GFK458835 GOD458835:GPG458835 GXZ458835:GZC458835 HHV458835:HIY458835 HRR458835:HSU458835 IBN458835:ICQ458835 ILJ458835:IMM458835 IVF458835:IWI458835 JFB458835:JGE458835 JOX458835:JQA458835 JYT458835:JZW458835 KIP458835:KJS458835 KSL458835:KTO458835 LCH458835:LDK458835 LMD458835:LNG458835 LVZ458835:LXC458835 MFV458835:MGY458835 MPR458835:MQU458835 MZN458835:NAQ458835 NJJ458835:NKM458835 NTF458835:NUI458835 ODB458835:OEE458835 OMX458835:OOA458835 OWT458835:OXW458835 PGP458835:PHS458835 PQL458835:PRO458835 QAH458835:QBK458835 QKD458835:QLG458835 QTZ458835:QVC458835 RDV458835:REY458835 RNR458835:ROU458835 RXN458835:RYQ458835 SHJ458835:SIM458835 SRF458835:SSI458835 TBB458835:TCE458835 TKX458835:TMA458835 TUT458835:TVW458835 UEP458835:UFS458835 UOL458835:UPO458835 UYH458835:UZK458835 VID458835:VJG458835 VRZ458835:VTC458835 WBV458835:WCY458835 WLR458835:WMU458835 WVN458835:WWQ458835 D524371:AQ524371 JB524371:KE524371 SX524371:UA524371 ACT524371:ADW524371 AMP524371:ANS524371 AWL524371:AXO524371 BGH524371:BHK524371 BQD524371:BRG524371 BZZ524371:CBC524371 CJV524371:CKY524371 CTR524371:CUU524371 DDN524371:DEQ524371 DNJ524371:DOM524371 DXF524371:DYI524371 EHB524371:EIE524371 EQX524371:ESA524371 FAT524371:FBW524371 FKP524371:FLS524371 FUL524371:FVO524371 GEH524371:GFK524371 GOD524371:GPG524371 GXZ524371:GZC524371 HHV524371:HIY524371 HRR524371:HSU524371 IBN524371:ICQ524371 ILJ524371:IMM524371 IVF524371:IWI524371 JFB524371:JGE524371 JOX524371:JQA524371 JYT524371:JZW524371 KIP524371:KJS524371 KSL524371:KTO524371 LCH524371:LDK524371 LMD524371:LNG524371 LVZ524371:LXC524371 MFV524371:MGY524371 MPR524371:MQU524371 MZN524371:NAQ524371 NJJ524371:NKM524371 NTF524371:NUI524371 ODB524371:OEE524371 OMX524371:OOA524371 OWT524371:OXW524371 PGP524371:PHS524371 PQL524371:PRO524371 QAH524371:QBK524371 QKD524371:QLG524371 QTZ524371:QVC524371 RDV524371:REY524371 RNR524371:ROU524371 RXN524371:RYQ524371 SHJ524371:SIM524371 SRF524371:SSI524371 TBB524371:TCE524371 TKX524371:TMA524371 TUT524371:TVW524371 UEP524371:UFS524371 UOL524371:UPO524371 UYH524371:UZK524371 VID524371:VJG524371 VRZ524371:VTC524371 WBV524371:WCY524371 WLR524371:WMU524371 WVN524371:WWQ524371 D589907:AQ589907 JB589907:KE589907 SX589907:UA589907 ACT589907:ADW589907 AMP589907:ANS589907 AWL589907:AXO589907 BGH589907:BHK589907 BQD589907:BRG589907 BZZ589907:CBC589907 CJV589907:CKY589907 CTR589907:CUU589907 DDN589907:DEQ589907 DNJ589907:DOM589907 DXF589907:DYI589907 EHB589907:EIE589907 EQX589907:ESA589907 FAT589907:FBW589907 FKP589907:FLS589907 FUL589907:FVO589907 GEH589907:GFK589907 GOD589907:GPG589907 GXZ589907:GZC589907 HHV589907:HIY589907 HRR589907:HSU589907 IBN589907:ICQ589907 ILJ589907:IMM589907 IVF589907:IWI589907 JFB589907:JGE589907 JOX589907:JQA589907 JYT589907:JZW589907 KIP589907:KJS589907 KSL589907:KTO589907 LCH589907:LDK589907 LMD589907:LNG589907 LVZ589907:LXC589907 MFV589907:MGY589907 MPR589907:MQU589907 MZN589907:NAQ589907 NJJ589907:NKM589907 NTF589907:NUI589907 ODB589907:OEE589907 OMX589907:OOA589907 OWT589907:OXW589907 PGP589907:PHS589907 PQL589907:PRO589907 QAH589907:QBK589907 QKD589907:QLG589907 QTZ589907:QVC589907 RDV589907:REY589907 RNR589907:ROU589907 RXN589907:RYQ589907 SHJ589907:SIM589907 SRF589907:SSI589907 TBB589907:TCE589907 TKX589907:TMA589907 TUT589907:TVW589907 UEP589907:UFS589907 UOL589907:UPO589907 UYH589907:UZK589907 VID589907:VJG589907 VRZ589907:VTC589907 WBV589907:WCY589907 WLR589907:WMU589907 WVN589907:WWQ589907 D655443:AQ655443 JB655443:KE655443 SX655443:UA655443 ACT655443:ADW655443 AMP655443:ANS655443 AWL655443:AXO655443 BGH655443:BHK655443 BQD655443:BRG655443 BZZ655443:CBC655443 CJV655443:CKY655443 CTR655443:CUU655443 DDN655443:DEQ655443 DNJ655443:DOM655443 DXF655443:DYI655443 EHB655443:EIE655443 EQX655443:ESA655443 FAT655443:FBW655443 FKP655443:FLS655443 FUL655443:FVO655443 GEH655443:GFK655443 GOD655443:GPG655443 GXZ655443:GZC655443 HHV655443:HIY655443 HRR655443:HSU655443 IBN655443:ICQ655443 ILJ655443:IMM655443 IVF655443:IWI655443 JFB655443:JGE655443 JOX655443:JQA655443 JYT655443:JZW655443 KIP655443:KJS655443 KSL655443:KTO655443 LCH655443:LDK655443 LMD655443:LNG655443 LVZ655443:LXC655443 MFV655443:MGY655443 MPR655443:MQU655443 MZN655443:NAQ655443 NJJ655443:NKM655443 NTF655443:NUI655443 ODB655443:OEE655443 OMX655443:OOA655443 OWT655443:OXW655443 PGP655443:PHS655443 PQL655443:PRO655443 QAH655443:QBK655443 QKD655443:QLG655443 QTZ655443:QVC655443 RDV655443:REY655443 RNR655443:ROU655443 RXN655443:RYQ655443 SHJ655443:SIM655443 SRF655443:SSI655443 TBB655443:TCE655443 TKX655443:TMA655443 TUT655443:TVW655443 UEP655443:UFS655443 UOL655443:UPO655443 UYH655443:UZK655443 VID655443:VJG655443 VRZ655443:VTC655443 WBV655443:WCY655443 WLR655443:WMU655443 WVN655443:WWQ655443 D720979:AQ720979 JB720979:KE720979 SX720979:UA720979 ACT720979:ADW720979 AMP720979:ANS720979 AWL720979:AXO720979 BGH720979:BHK720979 BQD720979:BRG720979 BZZ720979:CBC720979 CJV720979:CKY720979 CTR720979:CUU720979 DDN720979:DEQ720979 DNJ720979:DOM720979 DXF720979:DYI720979 EHB720979:EIE720979 EQX720979:ESA720979 FAT720979:FBW720979 FKP720979:FLS720979 FUL720979:FVO720979 GEH720979:GFK720979 GOD720979:GPG720979 GXZ720979:GZC720979 HHV720979:HIY720979 HRR720979:HSU720979 IBN720979:ICQ720979 ILJ720979:IMM720979 IVF720979:IWI720979 JFB720979:JGE720979 JOX720979:JQA720979 JYT720979:JZW720979 KIP720979:KJS720979 KSL720979:KTO720979 LCH720979:LDK720979 LMD720979:LNG720979 LVZ720979:LXC720979 MFV720979:MGY720979 MPR720979:MQU720979 MZN720979:NAQ720979 NJJ720979:NKM720979 NTF720979:NUI720979 ODB720979:OEE720979 OMX720979:OOA720979 OWT720979:OXW720979 PGP720979:PHS720979 PQL720979:PRO720979 QAH720979:QBK720979 QKD720979:QLG720979 QTZ720979:QVC720979 RDV720979:REY720979 RNR720979:ROU720979 RXN720979:RYQ720979 SHJ720979:SIM720979 SRF720979:SSI720979 TBB720979:TCE720979 TKX720979:TMA720979 TUT720979:TVW720979 UEP720979:UFS720979 UOL720979:UPO720979 UYH720979:UZK720979 VID720979:VJG720979 VRZ720979:VTC720979 WBV720979:WCY720979 WLR720979:WMU720979 WVN720979:WWQ720979 D786515:AQ786515 JB786515:KE786515 SX786515:UA786515 ACT786515:ADW786515 AMP786515:ANS786515 AWL786515:AXO786515 BGH786515:BHK786515 BQD786515:BRG786515 BZZ786515:CBC786515 CJV786515:CKY786515 CTR786515:CUU786515 DDN786515:DEQ786515 DNJ786515:DOM786515 DXF786515:DYI786515 EHB786515:EIE786515 EQX786515:ESA786515 FAT786515:FBW786515 FKP786515:FLS786515 FUL786515:FVO786515 GEH786515:GFK786515 GOD786515:GPG786515 GXZ786515:GZC786515 HHV786515:HIY786515 HRR786515:HSU786515 IBN786515:ICQ786515 ILJ786515:IMM786515 IVF786515:IWI786515 JFB786515:JGE786515 JOX786515:JQA786515 JYT786515:JZW786515 KIP786515:KJS786515 KSL786515:KTO786515 LCH786515:LDK786515 LMD786515:LNG786515 LVZ786515:LXC786515 MFV786515:MGY786515 MPR786515:MQU786515 MZN786515:NAQ786515 NJJ786515:NKM786515 NTF786515:NUI786515 ODB786515:OEE786515 OMX786515:OOA786515 OWT786515:OXW786515 PGP786515:PHS786515 PQL786515:PRO786515 QAH786515:QBK786515 QKD786515:QLG786515 QTZ786515:QVC786515 RDV786515:REY786515 RNR786515:ROU786515 RXN786515:RYQ786515 SHJ786515:SIM786515 SRF786515:SSI786515 TBB786515:TCE786515 TKX786515:TMA786515 TUT786515:TVW786515 UEP786515:UFS786515 UOL786515:UPO786515 UYH786515:UZK786515 VID786515:VJG786515 VRZ786515:VTC786515 WBV786515:WCY786515 WLR786515:WMU786515 WVN786515:WWQ786515 D852051:AQ852051 JB852051:KE852051 SX852051:UA852051 ACT852051:ADW852051 AMP852051:ANS852051 AWL852051:AXO852051 BGH852051:BHK852051 BQD852051:BRG852051 BZZ852051:CBC852051 CJV852051:CKY852051 CTR852051:CUU852051 DDN852051:DEQ852051 DNJ852051:DOM852051 DXF852051:DYI852051 EHB852051:EIE852051 EQX852051:ESA852051 FAT852051:FBW852051 FKP852051:FLS852051 FUL852051:FVO852051 GEH852051:GFK852051 GOD852051:GPG852051 GXZ852051:GZC852051 HHV852051:HIY852051 HRR852051:HSU852051 IBN852051:ICQ852051 ILJ852051:IMM852051 IVF852051:IWI852051 JFB852051:JGE852051 JOX852051:JQA852051 JYT852051:JZW852051 KIP852051:KJS852051 KSL852051:KTO852051 LCH852051:LDK852051 LMD852051:LNG852051 LVZ852051:LXC852051 MFV852051:MGY852051 MPR852051:MQU852051 MZN852051:NAQ852051 NJJ852051:NKM852051 NTF852051:NUI852051 ODB852051:OEE852051 OMX852051:OOA852051 OWT852051:OXW852051 PGP852051:PHS852051 PQL852051:PRO852051 QAH852051:QBK852051 QKD852051:QLG852051 QTZ852051:QVC852051 RDV852051:REY852051 RNR852051:ROU852051 RXN852051:RYQ852051 SHJ852051:SIM852051 SRF852051:SSI852051 TBB852051:TCE852051 TKX852051:TMA852051 TUT852051:TVW852051 UEP852051:UFS852051 UOL852051:UPO852051 UYH852051:UZK852051 VID852051:VJG852051 VRZ852051:VTC852051 WBV852051:WCY852051 WLR852051:WMU852051 WVN852051:WWQ852051 D917587:AQ917587 JB917587:KE917587 SX917587:UA917587 ACT917587:ADW917587 AMP917587:ANS917587 AWL917587:AXO917587 BGH917587:BHK917587 BQD917587:BRG917587 BZZ917587:CBC917587 CJV917587:CKY917587 CTR917587:CUU917587 DDN917587:DEQ917587 DNJ917587:DOM917587 DXF917587:DYI917587 EHB917587:EIE917587 EQX917587:ESA917587 FAT917587:FBW917587 FKP917587:FLS917587 FUL917587:FVO917587 GEH917587:GFK917587 GOD917587:GPG917587 GXZ917587:GZC917587 HHV917587:HIY917587 HRR917587:HSU917587 IBN917587:ICQ917587 ILJ917587:IMM917587 IVF917587:IWI917587 JFB917587:JGE917587 JOX917587:JQA917587 JYT917587:JZW917587 KIP917587:KJS917587 KSL917587:KTO917587 LCH917587:LDK917587 LMD917587:LNG917587 LVZ917587:LXC917587 MFV917587:MGY917587 MPR917587:MQU917587 MZN917587:NAQ917587 NJJ917587:NKM917587 NTF917587:NUI917587 ODB917587:OEE917587 OMX917587:OOA917587 OWT917587:OXW917587 PGP917587:PHS917587 PQL917587:PRO917587 QAH917587:QBK917587 QKD917587:QLG917587 QTZ917587:QVC917587 RDV917587:REY917587 RNR917587:ROU917587 RXN917587:RYQ917587 SHJ917587:SIM917587 SRF917587:SSI917587 TBB917587:TCE917587 TKX917587:TMA917587 TUT917587:TVW917587 UEP917587:UFS917587 UOL917587:UPO917587 UYH917587:UZK917587 VID917587:VJG917587 VRZ917587:VTC917587 WBV917587:WCY917587 WLR917587:WMU917587 WVN917587:WWQ917587 D983123:AQ983123 JB983123:KE983123 SX983123:UA983123 ACT983123:ADW983123 AMP983123:ANS983123 AWL983123:AXO983123 BGH983123:BHK983123 BQD983123:BRG983123 BZZ983123:CBC983123 CJV983123:CKY983123 CTR983123:CUU983123 DDN983123:DEQ983123 DNJ983123:DOM983123 DXF983123:DYI983123 EHB983123:EIE983123 EQX983123:ESA983123 FAT983123:FBW983123 FKP983123:FLS983123 FUL983123:FVO983123 GEH983123:GFK983123 GOD983123:GPG983123 GXZ983123:GZC983123 HHV983123:HIY983123 HRR983123:HSU983123 IBN983123:ICQ983123 ILJ983123:IMM983123 IVF983123:IWI983123 JFB983123:JGE983123 JOX983123:JQA983123 JYT983123:JZW983123 KIP983123:KJS983123 KSL983123:KTO983123 LCH983123:LDK983123 LMD983123:LNG983123 LVZ983123:LXC983123 MFV983123:MGY983123 MPR983123:MQU983123 MZN983123:NAQ983123 NJJ983123:NKM983123 NTF983123:NUI983123 ODB983123:OEE983123 OMX983123:OOA983123 OWT983123:OXW983123 PGP983123:PHS983123 PQL983123:PRO983123 QAH983123:QBK983123 QKD983123:QLG983123 QTZ983123:QVC983123 RDV983123:REY983123 RNR983123:ROU983123 RXN983123:RYQ983123 SHJ983123:SIM983123 SRF983123:SSI983123 TBB983123:TCE983123 TKX983123:TMA983123 TUT983123:TVW983123 UEP983123:UFS983123 UOL983123:UPO983123 UYH983123:UZK983123 VID983123:VJG983123 VRZ983123:VTC983123 WBV983123:WCY983123 WLR983123:WMU983123 WVN983123:WWQ983123 UYH145:UZK145 JB188:KE188 SX188:UA188 ACT188:ADW188 AMP188:ANS188 AWL188:AXO188 BGH188:BHK188 BQD188:BRG188 BZZ188:CBC188 CJV188:CKY188 CTR188:CUU188 DDN188:DEQ188 DNJ188:DOM188 DXF188:DYI188 EHB188:EIE188 EQX188:ESA188 FAT188:FBW188 FKP188:FLS188 FUL188:FVO188 GEH188:GFK188 GOD188:GPG188 GXZ188:GZC188 HHV188:HIY188 HRR188:HSU188 IBN188:ICQ188 ILJ188:IMM188 IVF188:IWI188 JFB188:JGE188 JOX188:JQA188 JYT188:JZW188 KIP188:KJS188 KSL188:KTO188 LCH188:LDK188 LMD188:LNG188 LVZ188:LXC188 MFV188:MGY188 MPR188:MQU188 MZN188:NAQ188 NJJ188:NKM188 NTF188:NUI188 ODB188:OEE188 OMX188:OOA188 OWT188:OXW188 PGP188:PHS188 PQL188:PRO188 QAH188:QBK188 QKD188:QLG188 QTZ188:QVC188 RDV188:REY188 RNR188:ROU188 RXN188:RYQ188 SHJ188:SIM188 SRF188:SSI188 TBB188:TCE188 TKX188:TMA188 TUT188:TVW188 UEP188:UFS188 UOL188:UPO188 UYH188:UZK188 VID188:VJG188 VRZ188:VTC188 WBV188:WCY188 WLR188:WMU188 WVN188:WWQ188 VRZ145:VTC145 JB169:KE170 SX169:UA170 ACT169:ADW170 AMP169:ANS170 AWL169:AXO170 BGH169:BHK170 BQD169:BRG170 BZZ169:CBC170 CJV169:CKY170 CTR169:CUU170 DDN169:DEQ170 DNJ169:DOM170 DXF169:DYI170 EHB169:EIE170 EQX169:ESA170 FAT169:FBW170 FKP169:FLS170 FUL169:FVO170 GEH169:GFK170 GOD169:GPG170 GXZ169:GZC170 HHV169:HIY170 HRR169:HSU170 IBN169:ICQ170 ILJ169:IMM170 IVF169:IWI170 JFB169:JGE170 JOX169:JQA170 JYT169:JZW170 KIP169:KJS170 KSL169:KTO170 LCH169:LDK170 LMD169:LNG170 LVZ169:LXC170 MFV169:MGY170 MPR169:MQU170 MZN169:NAQ170 NJJ169:NKM170 NTF169:NUI170 ODB169:OEE170 OMX169:OOA170 OWT169:OXW170 PGP169:PHS170 PQL169:PRO170 QAH169:QBK170 QKD169:QLG170 QTZ169:QVC170 RDV169:REY170 RNR169:ROU170 RXN169:RYQ170 SHJ169:SIM170 SRF169:SSI170 TBB169:TCE170 TKX169:TMA170 TUT169:TVW170 UEP169:UFS170 UOL169:UPO170 UYH169:UZK170 VID169:VJG170 VRZ169:VTC170 WBV169:WCY170 WLR169:WMU170 WVN169:WWQ170 WBV145:WCY145 JB145:KE145 SX145:UA145 ACT145:ADW145 AMP145:ANS145 AWL145:AXO145 BGH145:BHK145 BQD145:BRG145 BZZ145:CBC145 CJV145:CKY145 CTR145:CUU145 DDN145:DEQ145 DNJ145:DOM145 DXF145:DYI145 EHB145:EIE145 EQX145:ESA145 FAT145:FBW145 FKP145:FLS145 FUL145:FVO145 GEH145:GFK145 GOD145:GPG145 GXZ145:GZC145 HHV145:HIY145 HRR145:HSU145 IBN145:ICQ145 ILJ145:IMM145 IVF145:IWI145 JFB145:JGE145 JOX145:JQA145 JYT145:JZW145 KIP145:KJS145 KSL145:KTO145 LCH145:LDK145 LMD145:LNG145 LVZ145:LXC145 MFV145:MGY145 MPR145:MQU145 MZN145:NAQ145 NJJ145:NKM145 NTF145:NUI145 ODB145:OEE145 OMX145:OOA145 OWT145:OXW145 PGP145:PHS145 PQL145:PRO145 QAH145:QBK145 QKD145:QLG145 QTZ145:QVC145 RDV145:REY145 RNR145:ROU145 RXN145:RYQ145 SHJ145:SIM145 SRF145:SSI145 TBB145:TCE145 TKX145:TMA145 TUT145:TVW145 UEP145:UFS145 UOL145:UPO145">
      <formula1>3</formula1>
    </dataValidation>
    <dataValidation type="whole" operator="lessThanOrEqual" allowBlank="1" showInputMessage="1" showErrorMessage="1" errorTitle="Error" error="The maximum mark for this question is 4 marks." sqref="VRZ164:VTC164 D65659:AQ65659 JB65659:KE65659 SX65659:UA65659 ACT65659:ADW65659 AMP65659:ANS65659 AWL65659:AXO65659 BGH65659:BHK65659 BQD65659:BRG65659 BZZ65659:CBC65659 CJV65659:CKY65659 CTR65659:CUU65659 DDN65659:DEQ65659 DNJ65659:DOM65659 DXF65659:DYI65659 EHB65659:EIE65659 EQX65659:ESA65659 FAT65659:FBW65659 FKP65659:FLS65659 FUL65659:FVO65659 GEH65659:GFK65659 GOD65659:GPG65659 GXZ65659:GZC65659 HHV65659:HIY65659 HRR65659:HSU65659 IBN65659:ICQ65659 ILJ65659:IMM65659 IVF65659:IWI65659 JFB65659:JGE65659 JOX65659:JQA65659 JYT65659:JZW65659 KIP65659:KJS65659 KSL65659:KTO65659 LCH65659:LDK65659 LMD65659:LNG65659 LVZ65659:LXC65659 MFV65659:MGY65659 MPR65659:MQU65659 MZN65659:NAQ65659 NJJ65659:NKM65659 NTF65659:NUI65659 ODB65659:OEE65659 OMX65659:OOA65659 OWT65659:OXW65659 PGP65659:PHS65659 PQL65659:PRO65659 QAH65659:QBK65659 QKD65659:QLG65659 QTZ65659:QVC65659 RDV65659:REY65659 RNR65659:ROU65659 RXN65659:RYQ65659 SHJ65659:SIM65659 SRF65659:SSI65659 TBB65659:TCE65659 TKX65659:TMA65659 TUT65659:TVW65659 UEP65659:UFS65659 UOL65659:UPO65659 UYH65659:UZK65659 VID65659:VJG65659 VRZ65659:VTC65659 WBV65659:WCY65659 WLR65659:WMU65659 WVN65659:WWQ65659 D131195:AQ131195 JB131195:KE131195 SX131195:UA131195 ACT131195:ADW131195 AMP131195:ANS131195 AWL131195:AXO131195 BGH131195:BHK131195 BQD131195:BRG131195 BZZ131195:CBC131195 CJV131195:CKY131195 CTR131195:CUU131195 DDN131195:DEQ131195 DNJ131195:DOM131195 DXF131195:DYI131195 EHB131195:EIE131195 EQX131195:ESA131195 FAT131195:FBW131195 FKP131195:FLS131195 FUL131195:FVO131195 GEH131195:GFK131195 GOD131195:GPG131195 GXZ131195:GZC131195 HHV131195:HIY131195 HRR131195:HSU131195 IBN131195:ICQ131195 ILJ131195:IMM131195 IVF131195:IWI131195 JFB131195:JGE131195 JOX131195:JQA131195 JYT131195:JZW131195 KIP131195:KJS131195 KSL131195:KTO131195 LCH131195:LDK131195 LMD131195:LNG131195 LVZ131195:LXC131195 MFV131195:MGY131195 MPR131195:MQU131195 MZN131195:NAQ131195 NJJ131195:NKM131195 NTF131195:NUI131195 ODB131195:OEE131195 OMX131195:OOA131195 OWT131195:OXW131195 PGP131195:PHS131195 PQL131195:PRO131195 QAH131195:QBK131195 QKD131195:QLG131195 QTZ131195:QVC131195 RDV131195:REY131195 RNR131195:ROU131195 RXN131195:RYQ131195 SHJ131195:SIM131195 SRF131195:SSI131195 TBB131195:TCE131195 TKX131195:TMA131195 TUT131195:TVW131195 UEP131195:UFS131195 UOL131195:UPO131195 UYH131195:UZK131195 VID131195:VJG131195 VRZ131195:VTC131195 WBV131195:WCY131195 WLR131195:WMU131195 WVN131195:WWQ131195 D196731:AQ196731 JB196731:KE196731 SX196731:UA196731 ACT196731:ADW196731 AMP196731:ANS196731 AWL196731:AXO196731 BGH196731:BHK196731 BQD196731:BRG196731 BZZ196731:CBC196731 CJV196731:CKY196731 CTR196731:CUU196731 DDN196731:DEQ196731 DNJ196731:DOM196731 DXF196731:DYI196731 EHB196731:EIE196731 EQX196731:ESA196731 FAT196731:FBW196731 FKP196731:FLS196731 FUL196731:FVO196731 GEH196731:GFK196731 GOD196731:GPG196731 GXZ196731:GZC196731 HHV196731:HIY196731 HRR196731:HSU196731 IBN196731:ICQ196731 ILJ196731:IMM196731 IVF196731:IWI196731 JFB196731:JGE196731 JOX196731:JQA196731 JYT196731:JZW196731 KIP196731:KJS196731 KSL196731:KTO196731 LCH196731:LDK196731 LMD196731:LNG196731 LVZ196731:LXC196731 MFV196731:MGY196731 MPR196731:MQU196731 MZN196731:NAQ196731 NJJ196731:NKM196731 NTF196731:NUI196731 ODB196731:OEE196731 OMX196731:OOA196731 OWT196731:OXW196731 PGP196731:PHS196731 PQL196731:PRO196731 QAH196731:QBK196731 QKD196731:QLG196731 QTZ196731:QVC196731 RDV196731:REY196731 RNR196731:ROU196731 RXN196731:RYQ196731 SHJ196731:SIM196731 SRF196731:SSI196731 TBB196731:TCE196731 TKX196731:TMA196731 TUT196731:TVW196731 UEP196731:UFS196731 UOL196731:UPO196731 UYH196731:UZK196731 VID196731:VJG196731 VRZ196731:VTC196731 WBV196731:WCY196731 WLR196731:WMU196731 WVN196731:WWQ196731 D262267:AQ262267 JB262267:KE262267 SX262267:UA262267 ACT262267:ADW262267 AMP262267:ANS262267 AWL262267:AXO262267 BGH262267:BHK262267 BQD262267:BRG262267 BZZ262267:CBC262267 CJV262267:CKY262267 CTR262267:CUU262267 DDN262267:DEQ262267 DNJ262267:DOM262267 DXF262267:DYI262267 EHB262267:EIE262267 EQX262267:ESA262267 FAT262267:FBW262267 FKP262267:FLS262267 FUL262267:FVO262267 GEH262267:GFK262267 GOD262267:GPG262267 GXZ262267:GZC262267 HHV262267:HIY262267 HRR262267:HSU262267 IBN262267:ICQ262267 ILJ262267:IMM262267 IVF262267:IWI262267 JFB262267:JGE262267 JOX262267:JQA262267 JYT262267:JZW262267 KIP262267:KJS262267 KSL262267:KTO262267 LCH262267:LDK262267 LMD262267:LNG262267 LVZ262267:LXC262267 MFV262267:MGY262267 MPR262267:MQU262267 MZN262267:NAQ262267 NJJ262267:NKM262267 NTF262267:NUI262267 ODB262267:OEE262267 OMX262267:OOA262267 OWT262267:OXW262267 PGP262267:PHS262267 PQL262267:PRO262267 QAH262267:QBK262267 QKD262267:QLG262267 QTZ262267:QVC262267 RDV262267:REY262267 RNR262267:ROU262267 RXN262267:RYQ262267 SHJ262267:SIM262267 SRF262267:SSI262267 TBB262267:TCE262267 TKX262267:TMA262267 TUT262267:TVW262267 UEP262267:UFS262267 UOL262267:UPO262267 UYH262267:UZK262267 VID262267:VJG262267 VRZ262267:VTC262267 WBV262267:WCY262267 WLR262267:WMU262267 WVN262267:WWQ262267 D327803:AQ327803 JB327803:KE327803 SX327803:UA327803 ACT327803:ADW327803 AMP327803:ANS327803 AWL327803:AXO327803 BGH327803:BHK327803 BQD327803:BRG327803 BZZ327803:CBC327803 CJV327803:CKY327803 CTR327803:CUU327803 DDN327803:DEQ327803 DNJ327803:DOM327803 DXF327803:DYI327803 EHB327803:EIE327803 EQX327803:ESA327803 FAT327803:FBW327803 FKP327803:FLS327803 FUL327803:FVO327803 GEH327803:GFK327803 GOD327803:GPG327803 GXZ327803:GZC327803 HHV327803:HIY327803 HRR327803:HSU327803 IBN327803:ICQ327803 ILJ327803:IMM327803 IVF327803:IWI327803 JFB327803:JGE327803 JOX327803:JQA327803 JYT327803:JZW327803 KIP327803:KJS327803 KSL327803:KTO327803 LCH327803:LDK327803 LMD327803:LNG327803 LVZ327803:LXC327803 MFV327803:MGY327803 MPR327803:MQU327803 MZN327803:NAQ327803 NJJ327803:NKM327803 NTF327803:NUI327803 ODB327803:OEE327803 OMX327803:OOA327803 OWT327803:OXW327803 PGP327803:PHS327803 PQL327803:PRO327803 QAH327803:QBK327803 QKD327803:QLG327803 QTZ327803:QVC327803 RDV327803:REY327803 RNR327803:ROU327803 RXN327803:RYQ327803 SHJ327803:SIM327803 SRF327803:SSI327803 TBB327803:TCE327803 TKX327803:TMA327803 TUT327803:TVW327803 UEP327803:UFS327803 UOL327803:UPO327803 UYH327803:UZK327803 VID327803:VJG327803 VRZ327803:VTC327803 WBV327803:WCY327803 WLR327803:WMU327803 WVN327803:WWQ327803 D393339:AQ393339 JB393339:KE393339 SX393339:UA393339 ACT393339:ADW393339 AMP393339:ANS393339 AWL393339:AXO393339 BGH393339:BHK393339 BQD393339:BRG393339 BZZ393339:CBC393339 CJV393339:CKY393339 CTR393339:CUU393339 DDN393339:DEQ393339 DNJ393339:DOM393339 DXF393339:DYI393339 EHB393339:EIE393339 EQX393339:ESA393339 FAT393339:FBW393339 FKP393339:FLS393339 FUL393339:FVO393339 GEH393339:GFK393339 GOD393339:GPG393339 GXZ393339:GZC393339 HHV393339:HIY393339 HRR393339:HSU393339 IBN393339:ICQ393339 ILJ393339:IMM393339 IVF393339:IWI393339 JFB393339:JGE393339 JOX393339:JQA393339 JYT393339:JZW393339 KIP393339:KJS393339 KSL393339:KTO393339 LCH393339:LDK393339 LMD393339:LNG393339 LVZ393339:LXC393339 MFV393339:MGY393339 MPR393339:MQU393339 MZN393339:NAQ393339 NJJ393339:NKM393339 NTF393339:NUI393339 ODB393339:OEE393339 OMX393339:OOA393339 OWT393339:OXW393339 PGP393339:PHS393339 PQL393339:PRO393339 QAH393339:QBK393339 QKD393339:QLG393339 QTZ393339:QVC393339 RDV393339:REY393339 RNR393339:ROU393339 RXN393339:RYQ393339 SHJ393339:SIM393339 SRF393339:SSI393339 TBB393339:TCE393339 TKX393339:TMA393339 TUT393339:TVW393339 UEP393339:UFS393339 UOL393339:UPO393339 UYH393339:UZK393339 VID393339:VJG393339 VRZ393339:VTC393339 WBV393339:WCY393339 WLR393339:WMU393339 WVN393339:WWQ393339 D458875:AQ458875 JB458875:KE458875 SX458875:UA458875 ACT458875:ADW458875 AMP458875:ANS458875 AWL458875:AXO458875 BGH458875:BHK458875 BQD458875:BRG458875 BZZ458875:CBC458875 CJV458875:CKY458875 CTR458875:CUU458875 DDN458875:DEQ458875 DNJ458875:DOM458875 DXF458875:DYI458875 EHB458875:EIE458875 EQX458875:ESA458875 FAT458875:FBW458875 FKP458875:FLS458875 FUL458875:FVO458875 GEH458875:GFK458875 GOD458875:GPG458875 GXZ458875:GZC458875 HHV458875:HIY458875 HRR458875:HSU458875 IBN458875:ICQ458875 ILJ458875:IMM458875 IVF458875:IWI458875 JFB458875:JGE458875 JOX458875:JQA458875 JYT458875:JZW458875 KIP458875:KJS458875 KSL458875:KTO458875 LCH458875:LDK458875 LMD458875:LNG458875 LVZ458875:LXC458875 MFV458875:MGY458875 MPR458875:MQU458875 MZN458875:NAQ458875 NJJ458875:NKM458875 NTF458875:NUI458875 ODB458875:OEE458875 OMX458875:OOA458875 OWT458875:OXW458875 PGP458875:PHS458875 PQL458875:PRO458875 QAH458875:QBK458875 QKD458875:QLG458875 QTZ458875:QVC458875 RDV458875:REY458875 RNR458875:ROU458875 RXN458875:RYQ458875 SHJ458875:SIM458875 SRF458875:SSI458875 TBB458875:TCE458875 TKX458875:TMA458875 TUT458875:TVW458875 UEP458875:UFS458875 UOL458875:UPO458875 UYH458875:UZK458875 VID458875:VJG458875 VRZ458875:VTC458875 WBV458875:WCY458875 WLR458875:WMU458875 WVN458875:WWQ458875 D524411:AQ524411 JB524411:KE524411 SX524411:UA524411 ACT524411:ADW524411 AMP524411:ANS524411 AWL524411:AXO524411 BGH524411:BHK524411 BQD524411:BRG524411 BZZ524411:CBC524411 CJV524411:CKY524411 CTR524411:CUU524411 DDN524411:DEQ524411 DNJ524411:DOM524411 DXF524411:DYI524411 EHB524411:EIE524411 EQX524411:ESA524411 FAT524411:FBW524411 FKP524411:FLS524411 FUL524411:FVO524411 GEH524411:GFK524411 GOD524411:GPG524411 GXZ524411:GZC524411 HHV524411:HIY524411 HRR524411:HSU524411 IBN524411:ICQ524411 ILJ524411:IMM524411 IVF524411:IWI524411 JFB524411:JGE524411 JOX524411:JQA524411 JYT524411:JZW524411 KIP524411:KJS524411 KSL524411:KTO524411 LCH524411:LDK524411 LMD524411:LNG524411 LVZ524411:LXC524411 MFV524411:MGY524411 MPR524411:MQU524411 MZN524411:NAQ524411 NJJ524411:NKM524411 NTF524411:NUI524411 ODB524411:OEE524411 OMX524411:OOA524411 OWT524411:OXW524411 PGP524411:PHS524411 PQL524411:PRO524411 QAH524411:QBK524411 QKD524411:QLG524411 QTZ524411:QVC524411 RDV524411:REY524411 RNR524411:ROU524411 RXN524411:RYQ524411 SHJ524411:SIM524411 SRF524411:SSI524411 TBB524411:TCE524411 TKX524411:TMA524411 TUT524411:TVW524411 UEP524411:UFS524411 UOL524411:UPO524411 UYH524411:UZK524411 VID524411:VJG524411 VRZ524411:VTC524411 WBV524411:WCY524411 WLR524411:WMU524411 WVN524411:WWQ524411 D589947:AQ589947 JB589947:KE589947 SX589947:UA589947 ACT589947:ADW589947 AMP589947:ANS589947 AWL589947:AXO589947 BGH589947:BHK589947 BQD589947:BRG589947 BZZ589947:CBC589947 CJV589947:CKY589947 CTR589947:CUU589947 DDN589947:DEQ589947 DNJ589947:DOM589947 DXF589947:DYI589947 EHB589947:EIE589947 EQX589947:ESA589947 FAT589947:FBW589947 FKP589947:FLS589947 FUL589947:FVO589947 GEH589947:GFK589947 GOD589947:GPG589947 GXZ589947:GZC589947 HHV589947:HIY589947 HRR589947:HSU589947 IBN589947:ICQ589947 ILJ589947:IMM589947 IVF589947:IWI589947 JFB589947:JGE589947 JOX589947:JQA589947 JYT589947:JZW589947 KIP589947:KJS589947 KSL589947:KTO589947 LCH589947:LDK589947 LMD589947:LNG589947 LVZ589947:LXC589947 MFV589947:MGY589947 MPR589947:MQU589947 MZN589947:NAQ589947 NJJ589947:NKM589947 NTF589947:NUI589947 ODB589947:OEE589947 OMX589947:OOA589947 OWT589947:OXW589947 PGP589947:PHS589947 PQL589947:PRO589947 QAH589947:QBK589947 QKD589947:QLG589947 QTZ589947:QVC589947 RDV589947:REY589947 RNR589947:ROU589947 RXN589947:RYQ589947 SHJ589947:SIM589947 SRF589947:SSI589947 TBB589947:TCE589947 TKX589947:TMA589947 TUT589947:TVW589947 UEP589947:UFS589947 UOL589947:UPO589947 UYH589947:UZK589947 VID589947:VJG589947 VRZ589947:VTC589947 WBV589947:WCY589947 WLR589947:WMU589947 WVN589947:WWQ589947 D655483:AQ655483 JB655483:KE655483 SX655483:UA655483 ACT655483:ADW655483 AMP655483:ANS655483 AWL655483:AXO655483 BGH655483:BHK655483 BQD655483:BRG655483 BZZ655483:CBC655483 CJV655483:CKY655483 CTR655483:CUU655483 DDN655483:DEQ655483 DNJ655483:DOM655483 DXF655483:DYI655483 EHB655483:EIE655483 EQX655483:ESA655483 FAT655483:FBW655483 FKP655483:FLS655483 FUL655483:FVO655483 GEH655483:GFK655483 GOD655483:GPG655483 GXZ655483:GZC655483 HHV655483:HIY655483 HRR655483:HSU655483 IBN655483:ICQ655483 ILJ655483:IMM655483 IVF655483:IWI655483 JFB655483:JGE655483 JOX655483:JQA655483 JYT655483:JZW655483 KIP655483:KJS655483 KSL655483:KTO655483 LCH655483:LDK655483 LMD655483:LNG655483 LVZ655483:LXC655483 MFV655483:MGY655483 MPR655483:MQU655483 MZN655483:NAQ655483 NJJ655483:NKM655483 NTF655483:NUI655483 ODB655483:OEE655483 OMX655483:OOA655483 OWT655483:OXW655483 PGP655483:PHS655483 PQL655483:PRO655483 QAH655483:QBK655483 QKD655483:QLG655483 QTZ655483:QVC655483 RDV655483:REY655483 RNR655483:ROU655483 RXN655483:RYQ655483 SHJ655483:SIM655483 SRF655483:SSI655483 TBB655483:TCE655483 TKX655483:TMA655483 TUT655483:TVW655483 UEP655483:UFS655483 UOL655483:UPO655483 UYH655483:UZK655483 VID655483:VJG655483 VRZ655483:VTC655483 WBV655483:WCY655483 WLR655483:WMU655483 WVN655483:WWQ655483 D721019:AQ721019 JB721019:KE721019 SX721019:UA721019 ACT721019:ADW721019 AMP721019:ANS721019 AWL721019:AXO721019 BGH721019:BHK721019 BQD721019:BRG721019 BZZ721019:CBC721019 CJV721019:CKY721019 CTR721019:CUU721019 DDN721019:DEQ721019 DNJ721019:DOM721019 DXF721019:DYI721019 EHB721019:EIE721019 EQX721019:ESA721019 FAT721019:FBW721019 FKP721019:FLS721019 FUL721019:FVO721019 GEH721019:GFK721019 GOD721019:GPG721019 GXZ721019:GZC721019 HHV721019:HIY721019 HRR721019:HSU721019 IBN721019:ICQ721019 ILJ721019:IMM721019 IVF721019:IWI721019 JFB721019:JGE721019 JOX721019:JQA721019 JYT721019:JZW721019 KIP721019:KJS721019 KSL721019:KTO721019 LCH721019:LDK721019 LMD721019:LNG721019 LVZ721019:LXC721019 MFV721019:MGY721019 MPR721019:MQU721019 MZN721019:NAQ721019 NJJ721019:NKM721019 NTF721019:NUI721019 ODB721019:OEE721019 OMX721019:OOA721019 OWT721019:OXW721019 PGP721019:PHS721019 PQL721019:PRO721019 QAH721019:QBK721019 QKD721019:QLG721019 QTZ721019:QVC721019 RDV721019:REY721019 RNR721019:ROU721019 RXN721019:RYQ721019 SHJ721019:SIM721019 SRF721019:SSI721019 TBB721019:TCE721019 TKX721019:TMA721019 TUT721019:TVW721019 UEP721019:UFS721019 UOL721019:UPO721019 UYH721019:UZK721019 VID721019:VJG721019 VRZ721019:VTC721019 WBV721019:WCY721019 WLR721019:WMU721019 WVN721019:WWQ721019 D786555:AQ786555 JB786555:KE786555 SX786555:UA786555 ACT786555:ADW786555 AMP786555:ANS786555 AWL786555:AXO786555 BGH786555:BHK786555 BQD786555:BRG786555 BZZ786555:CBC786555 CJV786555:CKY786555 CTR786555:CUU786555 DDN786555:DEQ786555 DNJ786555:DOM786555 DXF786555:DYI786555 EHB786555:EIE786555 EQX786555:ESA786555 FAT786555:FBW786555 FKP786555:FLS786555 FUL786555:FVO786555 GEH786555:GFK786555 GOD786555:GPG786555 GXZ786555:GZC786555 HHV786555:HIY786555 HRR786555:HSU786555 IBN786555:ICQ786555 ILJ786555:IMM786555 IVF786555:IWI786555 JFB786555:JGE786555 JOX786555:JQA786555 JYT786555:JZW786555 KIP786555:KJS786555 KSL786555:KTO786555 LCH786555:LDK786555 LMD786555:LNG786555 LVZ786555:LXC786555 MFV786555:MGY786555 MPR786555:MQU786555 MZN786555:NAQ786555 NJJ786555:NKM786555 NTF786555:NUI786555 ODB786555:OEE786555 OMX786555:OOA786555 OWT786555:OXW786555 PGP786555:PHS786555 PQL786555:PRO786555 QAH786555:QBK786555 QKD786555:QLG786555 QTZ786555:QVC786555 RDV786555:REY786555 RNR786555:ROU786555 RXN786555:RYQ786555 SHJ786555:SIM786555 SRF786555:SSI786555 TBB786555:TCE786555 TKX786555:TMA786555 TUT786555:TVW786555 UEP786555:UFS786555 UOL786555:UPO786555 UYH786555:UZK786555 VID786555:VJG786555 VRZ786555:VTC786555 WBV786555:WCY786555 WLR786555:WMU786555 WVN786555:WWQ786555 D852091:AQ852091 JB852091:KE852091 SX852091:UA852091 ACT852091:ADW852091 AMP852091:ANS852091 AWL852091:AXO852091 BGH852091:BHK852091 BQD852091:BRG852091 BZZ852091:CBC852091 CJV852091:CKY852091 CTR852091:CUU852091 DDN852091:DEQ852091 DNJ852091:DOM852091 DXF852091:DYI852091 EHB852091:EIE852091 EQX852091:ESA852091 FAT852091:FBW852091 FKP852091:FLS852091 FUL852091:FVO852091 GEH852091:GFK852091 GOD852091:GPG852091 GXZ852091:GZC852091 HHV852091:HIY852091 HRR852091:HSU852091 IBN852091:ICQ852091 ILJ852091:IMM852091 IVF852091:IWI852091 JFB852091:JGE852091 JOX852091:JQA852091 JYT852091:JZW852091 KIP852091:KJS852091 KSL852091:KTO852091 LCH852091:LDK852091 LMD852091:LNG852091 LVZ852091:LXC852091 MFV852091:MGY852091 MPR852091:MQU852091 MZN852091:NAQ852091 NJJ852091:NKM852091 NTF852091:NUI852091 ODB852091:OEE852091 OMX852091:OOA852091 OWT852091:OXW852091 PGP852091:PHS852091 PQL852091:PRO852091 QAH852091:QBK852091 QKD852091:QLG852091 QTZ852091:QVC852091 RDV852091:REY852091 RNR852091:ROU852091 RXN852091:RYQ852091 SHJ852091:SIM852091 SRF852091:SSI852091 TBB852091:TCE852091 TKX852091:TMA852091 TUT852091:TVW852091 UEP852091:UFS852091 UOL852091:UPO852091 UYH852091:UZK852091 VID852091:VJG852091 VRZ852091:VTC852091 WBV852091:WCY852091 WLR852091:WMU852091 WVN852091:WWQ852091 D917627:AQ917627 JB917627:KE917627 SX917627:UA917627 ACT917627:ADW917627 AMP917627:ANS917627 AWL917627:AXO917627 BGH917627:BHK917627 BQD917627:BRG917627 BZZ917627:CBC917627 CJV917627:CKY917627 CTR917627:CUU917627 DDN917627:DEQ917627 DNJ917627:DOM917627 DXF917627:DYI917627 EHB917627:EIE917627 EQX917627:ESA917627 FAT917627:FBW917627 FKP917627:FLS917627 FUL917627:FVO917627 GEH917627:GFK917627 GOD917627:GPG917627 GXZ917627:GZC917627 HHV917627:HIY917627 HRR917627:HSU917627 IBN917627:ICQ917627 ILJ917627:IMM917627 IVF917627:IWI917627 JFB917627:JGE917627 JOX917627:JQA917627 JYT917627:JZW917627 KIP917627:KJS917627 KSL917627:KTO917627 LCH917627:LDK917627 LMD917627:LNG917627 LVZ917627:LXC917627 MFV917627:MGY917627 MPR917627:MQU917627 MZN917627:NAQ917627 NJJ917627:NKM917627 NTF917627:NUI917627 ODB917627:OEE917627 OMX917627:OOA917627 OWT917627:OXW917627 PGP917627:PHS917627 PQL917627:PRO917627 QAH917627:QBK917627 QKD917627:QLG917627 QTZ917627:QVC917627 RDV917627:REY917627 RNR917627:ROU917627 RXN917627:RYQ917627 SHJ917627:SIM917627 SRF917627:SSI917627 TBB917627:TCE917627 TKX917627:TMA917627 TUT917627:TVW917627 UEP917627:UFS917627 UOL917627:UPO917627 UYH917627:UZK917627 VID917627:VJG917627 VRZ917627:VTC917627 WBV917627:WCY917627 WLR917627:WMU917627 WVN917627:WWQ917627 D983163:AQ983163 JB983163:KE983163 SX983163:UA983163 ACT983163:ADW983163 AMP983163:ANS983163 AWL983163:AXO983163 BGH983163:BHK983163 BQD983163:BRG983163 BZZ983163:CBC983163 CJV983163:CKY983163 CTR983163:CUU983163 DDN983163:DEQ983163 DNJ983163:DOM983163 DXF983163:DYI983163 EHB983163:EIE983163 EQX983163:ESA983163 FAT983163:FBW983163 FKP983163:FLS983163 FUL983163:FVO983163 GEH983163:GFK983163 GOD983163:GPG983163 GXZ983163:GZC983163 HHV983163:HIY983163 HRR983163:HSU983163 IBN983163:ICQ983163 ILJ983163:IMM983163 IVF983163:IWI983163 JFB983163:JGE983163 JOX983163:JQA983163 JYT983163:JZW983163 KIP983163:KJS983163 KSL983163:KTO983163 LCH983163:LDK983163 LMD983163:LNG983163 LVZ983163:LXC983163 MFV983163:MGY983163 MPR983163:MQU983163 MZN983163:NAQ983163 NJJ983163:NKM983163 NTF983163:NUI983163 ODB983163:OEE983163 OMX983163:OOA983163 OWT983163:OXW983163 PGP983163:PHS983163 PQL983163:PRO983163 QAH983163:QBK983163 QKD983163:QLG983163 QTZ983163:QVC983163 RDV983163:REY983163 RNR983163:ROU983163 RXN983163:RYQ983163 SHJ983163:SIM983163 SRF983163:SSI983163 TBB983163:TCE983163 TKX983163:TMA983163 TUT983163:TVW983163 UEP983163:UFS983163 UOL983163:UPO983163 UYH983163:UZK983163 VID983163:VJG983163 VRZ983163:VTC983163 WBV983163:WCY983163 WLR983163:WMU983163 WVN983163:WWQ983163 WVN164:WWQ164 JB127:KE127 SX127:UA127 ACT127:ADW127 AMP127:ANS127 AWL127:AXO127 BGH127:BHK127 BQD127:BRG127 BZZ127:CBC127 CJV127:CKY127 CTR127:CUU127 DDN127:DEQ127 DNJ127:DOM127 DXF127:DYI127 EHB127:EIE127 EQX127:ESA127 FAT127:FBW127 FKP127:FLS127 FUL127:FVO127 GEH127:GFK127 GOD127:GPG127 GXZ127:GZC127 HHV127:HIY127 HRR127:HSU127 IBN127:ICQ127 ILJ127:IMM127 IVF127:IWI127 JFB127:JGE127 JOX127:JQA127 JYT127:JZW127 KIP127:KJS127 KSL127:KTO127 LCH127:LDK127 LMD127:LNG127 LVZ127:LXC127 MFV127:MGY127 MPR127:MQU127 MZN127:NAQ127 NJJ127:NKM127 NTF127:NUI127 ODB127:OEE127 OMX127:OOA127 OWT127:OXW127 PGP127:PHS127 PQL127:PRO127 QAH127:QBK127 QKD127:QLG127 QTZ127:QVC127 RDV127:REY127 RNR127:ROU127 RXN127:RYQ127 SHJ127:SIM127 SRF127:SSI127 TBB127:TCE127 TKX127:TMA127 TUT127:TVW127 UEP127:UFS127 UOL127:UPO127 UYH127:UZK127 VID127:VJG127 VRZ127:VTC127 WBV127:WCY127 WLR127:WMU127 WVN127:WWQ127 D65645:AQ65645 JB65645:KE65645 SX65645:UA65645 ACT65645:ADW65645 AMP65645:ANS65645 AWL65645:AXO65645 BGH65645:BHK65645 BQD65645:BRG65645 BZZ65645:CBC65645 CJV65645:CKY65645 CTR65645:CUU65645 DDN65645:DEQ65645 DNJ65645:DOM65645 DXF65645:DYI65645 EHB65645:EIE65645 EQX65645:ESA65645 FAT65645:FBW65645 FKP65645:FLS65645 FUL65645:FVO65645 GEH65645:GFK65645 GOD65645:GPG65645 GXZ65645:GZC65645 HHV65645:HIY65645 HRR65645:HSU65645 IBN65645:ICQ65645 ILJ65645:IMM65645 IVF65645:IWI65645 JFB65645:JGE65645 JOX65645:JQA65645 JYT65645:JZW65645 KIP65645:KJS65645 KSL65645:KTO65645 LCH65645:LDK65645 LMD65645:LNG65645 LVZ65645:LXC65645 MFV65645:MGY65645 MPR65645:MQU65645 MZN65645:NAQ65645 NJJ65645:NKM65645 NTF65645:NUI65645 ODB65645:OEE65645 OMX65645:OOA65645 OWT65645:OXW65645 PGP65645:PHS65645 PQL65645:PRO65645 QAH65645:QBK65645 QKD65645:QLG65645 QTZ65645:QVC65645 RDV65645:REY65645 RNR65645:ROU65645 RXN65645:RYQ65645 SHJ65645:SIM65645 SRF65645:SSI65645 TBB65645:TCE65645 TKX65645:TMA65645 TUT65645:TVW65645 UEP65645:UFS65645 UOL65645:UPO65645 UYH65645:UZK65645 VID65645:VJG65645 VRZ65645:VTC65645 WBV65645:WCY65645 WLR65645:WMU65645 WVN65645:WWQ65645 D131181:AQ131181 JB131181:KE131181 SX131181:UA131181 ACT131181:ADW131181 AMP131181:ANS131181 AWL131181:AXO131181 BGH131181:BHK131181 BQD131181:BRG131181 BZZ131181:CBC131181 CJV131181:CKY131181 CTR131181:CUU131181 DDN131181:DEQ131181 DNJ131181:DOM131181 DXF131181:DYI131181 EHB131181:EIE131181 EQX131181:ESA131181 FAT131181:FBW131181 FKP131181:FLS131181 FUL131181:FVO131181 GEH131181:GFK131181 GOD131181:GPG131181 GXZ131181:GZC131181 HHV131181:HIY131181 HRR131181:HSU131181 IBN131181:ICQ131181 ILJ131181:IMM131181 IVF131181:IWI131181 JFB131181:JGE131181 JOX131181:JQA131181 JYT131181:JZW131181 KIP131181:KJS131181 KSL131181:KTO131181 LCH131181:LDK131181 LMD131181:LNG131181 LVZ131181:LXC131181 MFV131181:MGY131181 MPR131181:MQU131181 MZN131181:NAQ131181 NJJ131181:NKM131181 NTF131181:NUI131181 ODB131181:OEE131181 OMX131181:OOA131181 OWT131181:OXW131181 PGP131181:PHS131181 PQL131181:PRO131181 QAH131181:QBK131181 QKD131181:QLG131181 QTZ131181:QVC131181 RDV131181:REY131181 RNR131181:ROU131181 RXN131181:RYQ131181 SHJ131181:SIM131181 SRF131181:SSI131181 TBB131181:TCE131181 TKX131181:TMA131181 TUT131181:TVW131181 UEP131181:UFS131181 UOL131181:UPO131181 UYH131181:UZK131181 VID131181:VJG131181 VRZ131181:VTC131181 WBV131181:WCY131181 WLR131181:WMU131181 WVN131181:WWQ131181 D196717:AQ196717 JB196717:KE196717 SX196717:UA196717 ACT196717:ADW196717 AMP196717:ANS196717 AWL196717:AXO196717 BGH196717:BHK196717 BQD196717:BRG196717 BZZ196717:CBC196717 CJV196717:CKY196717 CTR196717:CUU196717 DDN196717:DEQ196717 DNJ196717:DOM196717 DXF196717:DYI196717 EHB196717:EIE196717 EQX196717:ESA196717 FAT196717:FBW196717 FKP196717:FLS196717 FUL196717:FVO196717 GEH196717:GFK196717 GOD196717:GPG196717 GXZ196717:GZC196717 HHV196717:HIY196717 HRR196717:HSU196717 IBN196717:ICQ196717 ILJ196717:IMM196717 IVF196717:IWI196717 JFB196717:JGE196717 JOX196717:JQA196717 JYT196717:JZW196717 KIP196717:KJS196717 KSL196717:KTO196717 LCH196717:LDK196717 LMD196717:LNG196717 LVZ196717:LXC196717 MFV196717:MGY196717 MPR196717:MQU196717 MZN196717:NAQ196717 NJJ196717:NKM196717 NTF196717:NUI196717 ODB196717:OEE196717 OMX196717:OOA196717 OWT196717:OXW196717 PGP196717:PHS196717 PQL196717:PRO196717 QAH196717:QBK196717 QKD196717:QLG196717 QTZ196717:QVC196717 RDV196717:REY196717 RNR196717:ROU196717 RXN196717:RYQ196717 SHJ196717:SIM196717 SRF196717:SSI196717 TBB196717:TCE196717 TKX196717:TMA196717 TUT196717:TVW196717 UEP196717:UFS196717 UOL196717:UPO196717 UYH196717:UZK196717 VID196717:VJG196717 VRZ196717:VTC196717 WBV196717:WCY196717 WLR196717:WMU196717 WVN196717:WWQ196717 D262253:AQ262253 JB262253:KE262253 SX262253:UA262253 ACT262253:ADW262253 AMP262253:ANS262253 AWL262253:AXO262253 BGH262253:BHK262253 BQD262253:BRG262253 BZZ262253:CBC262253 CJV262253:CKY262253 CTR262253:CUU262253 DDN262253:DEQ262253 DNJ262253:DOM262253 DXF262253:DYI262253 EHB262253:EIE262253 EQX262253:ESA262253 FAT262253:FBW262253 FKP262253:FLS262253 FUL262253:FVO262253 GEH262253:GFK262253 GOD262253:GPG262253 GXZ262253:GZC262253 HHV262253:HIY262253 HRR262253:HSU262253 IBN262253:ICQ262253 ILJ262253:IMM262253 IVF262253:IWI262253 JFB262253:JGE262253 JOX262253:JQA262253 JYT262253:JZW262253 KIP262253:KJS262253 KSL262253:KTO262253 LCH262253:LDK262253 LMD262253:LNG262253 LVZ262253:LXC262253 MFV262253:MGY262253 MPR262253:MQU262253 MZN262253:NAQ262253 NJJ262253:NKM262253 NTF262253:NUI262253 ODB262253:OEE262253 OMX262253:OOA262253 OWT262253:OXW262253 PGP262253:PHS262253 PQL262253:PRO262253 QAH262253:QBK262253 QKD262253:QLG262253 QTZ262253:QVC262253 RDV262253:REY262253 RNR262253:ROU262253 RXN262253:RYQ262253 SHJ262253:SIM262253 SRF262253:SSI262253 TBB262253:TCE262253 TKX262253:TMA262253 TUT262253:TVW262253 UEP262253:UFS262253 UOL262253:UPO262253 UYH262253:UZK262253 VID262253:VJG262253 VRZ262253:VTC262253 WBV262253:WCY262253 WLR262253:WMU262253 WVN262253:WWQ262253 D327789:AQ327789 JB327789:KE327789 SX327789:UA327789 ACT327789:ADW327789 AMP327789:ANS327789 AWL327789:AXO327789 BGH327789:BHK327789 BQD327789:BRG327789 BZZ327789:CBC327789 CJV327789:CKY327789 CTR327789:CUU327789 DDN327789:DEQ327789 DNJ327789:DOM327789 DXF327789:DYI327789 EHB327789:EIE327789 EQX327789:ESA327789 FAT327789:FBW327789 FKP327789:FLS327789 FUL327789:FVO327789 GEH327789:GFK327789 GOD327789:GPG327789 GXZ327789:GZC327789 HHV327789:HIY327789 HRR327789:HSU327789 IBN327789:ICQ327789 ILJ327789:IMM327789 IVF327789:IWI327789 JFB327789:JGE327789 JOX327789:JQA327789 JYT327789:JZW327789 KIP327789:KJS327789 KSL327789:KTO327789 LCH327789:LDK327789 LMD327789:LNG327789 LVZ327789:LXC327789 MFV327789:MGY327789 MPR327789:MQU327789 MZN327789:NAQ327789 NJJ327789:NKM327789 NTF327789:NUI327789 ODB327789:OEE327789 OMX327789:OOA327789 OWT327789:OXW327789 PGP327789:PHS327789 PQL327789:PRO327789 QAH327789:QBK327789 QKD327789:QLG327789 QTZ327789:QVC327789 RDV327789:REY327789 RNR327789:ROU327789 RXN327789:RYQ327789 SHJ327789:SIM327789 SRF327789:SSI327789 TBB327789:TCE327789 TKX327789:TMA327789 TUT327789:TVW327789 UEP327789:UFS327789 UOL327789:UPO327789 UYH327789:UZK327789 VID327789:VJG327789 VRZ327789:VTC327789 WBV327789:WCY327789 WLR327789:WMU327789 WVN327789:WWQ327789 D393325:AQ393325 JB393325:KE393325 SX393325:UA393325 ACT393325:ADW393325 AMP393325:ANS393325 AWL393325:AXO393325 BGH393325:BHK393325 BQD393325:BRG393325 BZZ393325:CBC393325 CJV393325:CKY393325 CTR393325:CUU393325 DDN393325:DEQ393325 DNJ393325:DOM393325 DXF393325:DYI393325 EHB393325:EIE393325 EQX393325:ESA393325 FAT393325:FBW393325 FKP393325:FLS393325 FUL393325:FVO393325 GEH393325:GFK393325 GOD393325:GPG393325 GXZ393325:GZC393325 HHV393325:HIY393325 HRR393325:HSU393325 IBN393325:ICQ393325 ILJ393325:IMM393325 IVF393325:IWI393325 JFB393325:JGE393325 JOX393325:JQA393325 JYT393325:JZW393325 KIP393325:KJS393325 KSL393325:KTO393325 LCH393325:LDK393325 LMD393325:LNG393325 LVZ393325:LXC393325 MFV393325:MGY393325 MPR393325:MQU393325 MZN393325:NAQ393325 NJJ393325:NKM393325 NTF393325:NUI393325 ODB393325:OEE393325 OMX393325:OOA393325 OWT393325:OXW393325 PGP393325:PHS393325 PQL393325:PRO393325 QAH393325:QBK393325 QKD393325:QLG393325 QTZ393325:QVC393325 RDV393325:REY393325 RNR393325:ROU393325 RXN393325:RYQ393325 SHJ393325:SIM393325 SRF393325:SSI393325 TBB393325:TCE393325 TKX393325:TMA393325 TUT393325:TVW393325 UEP393325:UFS393325 UOL393325:UPO393325 UYH393325:UZK393325 VID393325:VJG393325 VRZ393325:VTC393325 WBV393325:WCY393325 WLR393325:WMU393325 WVN393325:WWQ393325 D458861:AQ458861 JB458861:KE458861 SX458861:UA458861 ACT458861:ADW458861 AMP458861:ANS458861 AWL458861:AXO458861 BGH458861:BHK458861 BQD458861:BRG458861 BZZ458861:CBC458861 CJV458861:CKY458861 CTR458861:CUU458861 DDN458861:DEQ458861 DNJ458861:DOM458861 DXF458861:DYI458861 EHB458861:EIE458861 EQX458861:ESA458861 FAT458861:FBW458861 FKP458861:FLS458861 FUL458861:FVO458861 GEH458861:GFK458861 GOD458861:GPG458861 GXZ458861:GZC458861 HHV458861:HIY458861 HRR458861:HSU458861 IBN458861:ICQ458861 ILJ458861:IMM458861 IVF458861:IWI458861 JFB458861:JGE458861 JOX458861:JQA458861 JYT458861:JZW458861 KIP458861:KJS458861 KSL458861:KTO458861 LCH458861:LDK458861 LMD458861:LNG458861 LVZ458861:LXC458861 MFV458861:MGY458861 MPR458861:MQU458861 MZN458861:NAQ458861 NJJ458861:NKM458861 NTF458861:NUI458861 ODB458861:OEE458861 OMX458861:OOA458861 OWT458861:OXW458861 PGP458861:PHS458861 PQL458861:PRO458861 QAH458861:QBK458861 QKD458861:QLG458861 QTZ458861:QVC458861 RDV458861:REY458861 RNR458861:ROU458861 RXN458861:RYQ458861 SHJ458861:SIM458861 SRF458861:SSI458861 TBB458861:TCE458861 TKX458861:TMA458861 TUT458861:TVW458861 UEP458861:UFS458861 UOL458861:UPO458861 UYH458861:UZK458861 VID458861:VJG458861 VRZ458861:VTC458861 WBV458861:WCY458861 WLR458861:WMU458861 WVN458861:WWQ458861 D524397:AQ524397 JB524397:KE524397 SX524397:UA524397 ACT524397:ADW524397 AMP524397:ANS524397 AWL524397:AXO524397 BGH524397:BHK524397 BQD524397:BRG524397 BZZ524397:CBC524397 CJV524397:CKY524397 CTR524397:CUU524397 DDN524397:DEQ524397 DNJ524397:DOM524397 DXF524397:DYI524397 EHB524397:EIE524397 EQX524397:ESA524397 FAT524397:FBW524397 FKP524397:FLS524397 FUL524397:FVO524397 GEH524397:GFK524397 GOD524397:GPG524397 GXZ524397:GZC524397 HHV524397:HIY524397 HRR524397:HSU524397 IBN524397:ICQ524397 ILJ524397:IMM524397 IVF524397:IWI524397 JFB524397:JGE524397 JOX524397:JQA524397 JYT524397:JZW524397 KIP524397:KJS524397 KSL524397:KTO524397 LCH524397:LDK524397 LMD524397:LNG524397 LVZ524397:LXC524397 MFV524397:MGY524397 MPR524397:MQU524397 MZN524397:NAQ524397 NJJ524397:NKM524397 NTF524397:NUI524397 ODB524397:OEE524397 OMX524397:OOA524397 OWT524397:OXW524397 PGP524397:PHS524397 PQL524397:PRO524397 QAH524397:QBK524397 QKD524397:QLG524397 QTZ524397:QVC524397 RDV524397:REY524397 RNR524397:ROU524397 RXN524397:RYQ524397 SHJ524397:SIM524397 SRF524397:SSI524397 TBB524397:TCE524397 TKX524397:TMA524397 TUT524397:TVW524397 UEP524397:UFS524397 UOL524397:UPO524397 UYH524397:UZK524397 VID524397:VJG524397 VRZ524397:VTC524397 WBV524397:WCY524397 WLR524397:WMU524397 WVN524397:WWQ524397 D589933:AQ589933 JB589933:KE589933 SX589933:UA589933 ACT589933:ADW589933 AMP589933:ANS589933 AWL589933:AXO589933 BGH589933:BHK589933 BQD589933:BRG589933 BZZ589933:CBC589933 CJV589933:CKY589933 CTR589933:CUU589933 DDN589933:DEQ589933 DNJ589933:DOM589933 DXF589933:DYI589933 EHB589933:EIE589933 EQX589933:ESA589933 FAT589933:FBW589933 FKP589933:FLS589933 FUL589933:FVO589933 GEH589933:GFK589933 GOD589933:GPG589933 GXZ589933:GZC589933 HHV589933:HIY589933 HRR589933:HSU589933 IBN589933:ICQ589933 ILJ589933:IMM589933 IVF589933:IWI589933 JFB589933:JGE589933 JOX589933:JQA589933 JYT589933:JZW589933 KIP589933:KJS589933 KSL589933:KTO589933 LCH589933:LDK589933 LMD589933:LNG589933 LVZ589933:LXC589933 MFV589933:MGY589933 MPR589933:MQU589933 MZN589933:NAQ589933 NJJ589933:NKM589933 NTF589933:NUI589933 ODB589933:OEE589933 OMX589933:OOA589933 OWT589933:OXW589933 PGP589933:PHS589933 PQL589933:PRO589933 QAH589933:QBK589933 QKD589933:QLG589933 QTZ589933:QVC589933 RDV589933:REY589933 RNR589933:ROU589933 RXN589933:RYQ589933 SHJ589933:SIM589933 SRF589933:SSI589933 TBB589933:TCE589933 TKX589933:TMA589933 TUT589933:TVW589933 UEP589933:UFS589933 UOL589933:UPO589933 UYH589933:UZK589933 VID589933:VJG589933 VRZ589933:VTC589933 WBV589933:WCY589933 WLR589933:WMU589933 WVN589933:WWQ589933 D655469:AQ655469 JB655469:KE655469 SX655469:UA655469 ACT655469:ADW655469 AMP655469:ANS655469 AWL655469:AXO655469 BGH655469:BHK655469 BQD655469:BRG655469 BZZ655469:CBC655469 CJV655469:CKY655469 CTR655469:CUU655469 DDN655469:DEQ655469 DNJ655469:DOM655469 DXF655469:DYI655469 EHB655469:EIE655469 EQX655469:ESA655469 FAT655469:FBW655469 FKP655469:FLS655469 FUL655469:FVO655469 GEH655469:GFK655469 GOD655469:GPG655469 GXZ655469:GZC655469 HHV655469:HIY655469 HRR655469:HSU655469 IBN655469:ICQ655469 ILJ655469:IMM655469 IVF655469:IWI655469 JFB655469:JGE655469 JOX655469:JQA655469 JYT655469:JZW655469 KIP655469:KJS655469 KSL655469:KTO655469 LCH655469:LDK655469 LMD655469:LNG655469 LVZ655469:LXC655469 MFV655469:MGY655469 MPR655469:MQU655469 MZN655469:NAQ655469 NJJ655469:NKM655469 NTF655469:NUI655469 ODB655469:OEE655469 OMX655469:OOA655469 OWT655469:OXW655469 PGP655469:PHS655469 PQL655469:PRO655469 QAH655469:QBK655469 QKD655469:QLG655469 QTZ655469:QVC655469 RDV655469:REY655469 RNR655469:ROU655469 RXN655469:RYQ655469 SHJ655469:SIM655469 SRF655469:SSI655469 TBB655469:TCE655469 TKX655469:TMA655469 TUT655469:TVW655469 UEP655469:UFS655469 UOL655469:UPO655469 UYH655469:UZK655469 VID655469:VJG655469 VRZ655469:VTC655469 WBV655469:WCY655469 WLR655469:WMU655469 WVN655469:WWQ655469 D721005:AQ721005 JB721005:KE721005 SX721005:UA721005 ACT721005:ADW721005 AMP721005:ANS721005 AWL721005:AXO721005 BGH721005:BHK721005 BQD721005:BRG721005 BZZ721005:CBC721005 CJV721005:CKY721005 CTR721005:CUU721005 DDN721005:DEQ721005 DNJ721005:DOM721005 DXF721005:DYI721005 EHB721005:EIE721005 EQX721005:ESA721005 FAT721005:FBW721005 FKP721005:FLS721005 FUL721005:FVO721005 GEH721005:GFK721005 GOD721005:GPG721005 GXZ721005:GZC721005 HHV721005:HIY721005 HRR721005:HSU721005 IBN721005:ICQ721005 ILJ721005:IMM721005 IVF721005:IWI721005 JFB721005:JGE721005 JOX721005:JQA721005 JYT721005:JZW721005 KIP721005:KJS721005 KSL721005:KTO721005 LCH721005:LDK721005 LMD721005:LNG721005 LVZ721005:LXC721005 MFV721005:MGY721005 MPR721005:MQU721005 MZN721005:NAQ721005 NJJ721005:NKM721005 NTF721005:NUI721005 ODB721005:OEE721005 OMX721005:OOA721005 OWT721005:OXW721005 PGP721005:PHS721005 PQL721005:PRO721005 QAH721005:QBK721005 QKD721005:QLG721005 QTZ721005:QVC721005 RDV721005:REY721005 RNR721005:ROU721005 RXN721005:RYQ721005 SHJ721005:SIM721005 SRF721005:SSI721005 TBB721005:TCE721005 TKX721005:TMA721005 TUT721005:TVW721005 UEP721005:UFS721005 UOL721005:UPO721005 UYH721005:UZK721005 VID721005:VJG721005 VRZ721005:VTC721005 WBV721005:WCY721005 WLR721005:WMU721005 WVN721005:WWQ721005 D786541:AQ786541 JB786541:KE786541 SX786541:UA786541 ACT786541:ADW786541 AMP786541:ANS786541 AWL786541:AXO786541 BGH786541:BHK786541 BQD786541:BRG786541 BZZ786541:CBC786541 CJV786541:CKY786541 CTR786541:CUU786541 DDN786541:DEQ786541 DNJ786541:DOM786541 DXF786541:DYI786541 EHB786541:EIE786541 EQX786541:ESA786541 FAT786541:FBW786541 FKP786541:FLS786541 FUL786541:FVO786541 GEH786541:GFK786541 GOD786541:GPG786541 GXZ786541:GZC786541 HHV786541:HIY786541 HRR786541:HSU786541 IBN786541:ICQ786541 ILJ786541:IMM786541 IVF786541:IWI786541 JFB786541:JGE786541 JOX786541:JQA786541 JYT786541:JZW786541 KIP786541:KJS786541 KSL786541:KTO786541 LCH786541:LDK786541 LMD786541:LNG786541 LVZ786541:LXC786541 MFV786541:MGY786541 MPR786541:MQU786541 MZN786541:NAQ786541 NJJ786541:NKM786541 NTF786541:NUI786541 ODB786541:OEE786541 OMX786541:OOA786541 OWT786541:OXW786541 PGP786541:PHS786541 PQL786541:PRO786541 QAH786541:QBK786541 QKD786541:QLG786541 QTZ786541:QVC786541 RDV786541:REY786541 RNR786541:ROU786541 RXN786541:RYQ786541 SHJ786541:SIM786541 SRF786541:SSI786541 TBB786541:TCE786541 TKX786541:TMA786541 TUT786541:TVW786541 UEP786541:UFS786541 UOL786541:UPO786541 UYH786541:UZK786541 VID786541:VJG786541 VRZ786541:VTC786541 WBV786541:WCY786541 WLR786541:WMU786541 WVN786541:WWQ786541 D852077:AQ852077 JB852077:KE852077 SX852077:UA852077 ACT852077:ADW852077 AMP852077:ANS852077 AWL852077:AXO852077 BGH852077:BHK852077 BQD852077:BRG852077 BZZ852077:CBC852077 CJV852077:CKY852077 CTR852077:CUU852077 DDN852077:DEQ852077 DNJ852077:DOM852077 DXF852077:DYI852077 EHB852077:EIE852077 EQX852077:ESA852077 FAT852077:FBW852077 FKP852077:FLS852077 FUL852077:FVO852077 GEH852077:GFK852077 GOD852077:GPG852077 GXZ852077:GZC852077 HHV852077:HIY852077 HRR852077:HSU852077 IBN852077:ICQ852077 ILJ852077:IMM852077 IVF852077:IWI852077 JFB852077:JGE852077 JOX852077:JQA852077 JYT852077:JZW852077 KIP852077:KJS852077 KSL852077:KTO852077 LCH852077:LDK852077 LMD852077:LNG852077 LVZ852077:LXC852077 MFV852077:MGY852077 MPR852077:MQU852077 MZN852077:NAQ852077 NJJ852077:NKM852077 NTF852077:NUI852077 ODB852077:OEE852077 OMX852077:OOA852077 OWT852077:OXW852077 PGP852077:PHS852077 PQL852077:PRO852077 QAH852077:QBK852077 QKD852077:QLG852077 QTZ852077:QVC852077 RDV852077:REY852077 RNR852077:ROU852077 RXN852077:RYQ852077 SHJ852077:SIM852077 SRF852077:SSI852077 TBB852077:TCE852077 TKX852077:TMA852077 TUT852077:TVW852077 UEP852077:UFS852077 UOL852077:UPO852077 UYH852077:UZK852077 VID852077:VJG852077 VRZ852077:VTC852077 WBV852077:WCY852077 WLR852077:WMU852077 WVN852077:WWQ852077 D917613:AQ917613 JB917613:KE917613 SX917613:UA917613 ACT917613:ADW917613 AMP917613:ANS917613 AWL917613:AXO917613 BGH917613:BHK917613 BQD917613:BRG917613 BZZ917613:CBC917613 CJV917613:CKY917613 CTR917613:CUU917613 DDN917613:DEQ917613 DNJ917613:DOM917613 DXF917613:DYI917613 EHB917613:EIE917613 EQX917613:ESA917613 FAT917613:FBW917613 FKP917613:FLS917613 FUL917613:FVO917613 GEH917613:GFK917613 GOD917613:GPG917613 GXZ917613:GZC917613 HHV917613:HIY917613 HRR917613:HSU917613 IBN917613:ICQ917613 ILJ917613:IMM917613 IVF917613:IWI917613 JFB917613:JGE917613 JOX917613:JQA917613 JYT917613:JZW917613 KIP917613:KJS917613 KSL917613:KTO917613 LCH917613:LDK917613 LMD917613:LNG917613 LVZ917613:LXC917613 MFV917613:MGY917613 MPR917613:MQU917613 MZN917613:NAQ917613 NJJ917613:NKM917613 NTF917613:NUI917613 ODB917613:OEE917613 OMX917613:OOA917613 OWT917613:OXW917613 PGP917613:PHS917613 PQL917613:PRO917613 QAH917613:QBK917613 QKD917613:QLG917613 QTZ917613:QVC917613 RDV917613:REY917613 RNR917613:ROU917613 RXN917613:RYQ917613 SHJ917613:SIM917613 SRF917613:SSI917613 TBB917613:TCE917613 TKX917613:TMA917613 TUT917613:TVW917613 UEP917613:UFS917613 UOL917613:UPO917613 UYH917613:UZK917613 VID917613:VJG917613 VRZ917613:VTC917613 WBV917613:WCY917613 WLR917613:WMU917613 WVN917613:WWQ917613 D983149:AQ983149 JB983149:KE983149 SX983149:UA983149 ACT983149:ADW983149 AMP983149:ANS983149 AWL983149:AXO983149 BGH983149:BHK983149 BQD983149:BRG983149 BZZ983149:CBC983149 CJV983149:CKY983149 CTR983149:CUU983149 DDN983149:DEQ983149 DNJ983149:DOM983149 DXF983149:DYI983149 EHB983149:EIE983149 EQX983149:ESA983149 FAT983149:FBW983149 FKP983149:FLS983149 FUL983149:FVO983149 GEH983149:GFK983149 GOD983149:GPG983149 GXZ983149:GZC983149 HHV983149:HIY983149 HRR983149:HSU983149 IBN983149:ICQ983149 ILJ983149:IMM983149 IVF983149:IWI983149 JFB983149:JGE983149 JOX983149:JQA983149 JYT983149:JZW983149 KIP983149:KJS983149 KSL983149:KTO983149 LCH983149:LDK983149 LMD983149:LNG983149 LVZ983149:LXC983149 MFV983149:MGY983149 MPR983149:MQU983149 MZN983149:NAQ983149 NJJ983149:NKM983149 NTF983149:NUI983149 ODB983149:OEE983149 OMX983149:OOA983149 OWT983149:OXW983149 PGP983149:PHS983149 PQL983149:PRO983149 QAH983149:QBK983149 QKD983149:QLG983149 QTZ983149:QVC983149 RDV983149:REY983149 RNR983149:ROU983149 RXN983149:RYQ983149 SHJ983149:SIM983149 SRF983149:SSI983149 TBB983149:TCE983149 TKX983149:TMA983149 TUT983149:TVW983149 UEP983149:UFS983149 UOL983149:UPO983149 UYH983149:UZK983149 VID983149:VJG983149 VRZ983149:VTC983149 WBV983149:WCY983149 WLR983149:WMU983149 WVN983149:WWQ983149 WBV164:WCY164 JB120:KE120 SX120:UA120 ACT120:ADW120 AMP120:ANS120 AWL120:AXO120 BGH120:BHK120 BQD120:BRG120 BZZ120:CBC120 CJV120:CKY120 CTR120:CUU120 DDN120:DEQ120 DNJ120:DOM120 DXF120:DYI120 EHB120:EIE120 EQX120:ESA120 FAT120:FBW120 FKP120:FLS120 FUL120:FVO120 GEH120:GFK120 GOD120:GPG120 GXZ120:GZC120 HHV120:HIY120 HRR120:HSU120 IBN120:ICQ120 ILJ120:IMM120 IVF120:IWI120 JFB120:JGE120 JOX120:JQA120 JYT120:JZW120 KIP120:KJS120 KSL120:KTO120 LCH120:LDK120 LMD120:LNG120 LVZ120:LXC120 MFV120:MGY120 MPR120:MQU120 MZN120:NAQ120 NJJ120:NKM120 NTF120:NUI120 ODB120:OEE120 OMX120:OOA120 OWT120:OXW120 PGP120:PHS120 PQL120:PRO120 QAH120:QBK120 QKD120:QLG120 QTZ120:QVC120 RDV120:REY120 RNR120:ROU120 RXN120:RYQ120 SHJ120:SIM120 SRF120:SSI120 TBB120:TCE120 TKX120:TMA120 TUT120:TVW120 UEP120:UFS120 UOL120:UPO120 UYH120:UZK120 VID120:VJG120 VRZ120:VTC120 WBV120:WCY120 WLR120:WMU120 WVN120:WWQ120 D65638:AQ65638 JB65638:KE65638 SX65638:UA65638 ACT65638:ADW65638 AMP65638:ANS65638 AWL65638:AXO65638 BGH65638:BHK65638 BQD65638:BRG65638 BZZ65638:CBC65638 CJV65638:CKY65638 CTR65638:CUU65638 DDN65638:DEQ65638 DNJ65638:DOM65638 DXF65638:DYI65638 EHB65638:EIE65638 EQX65638:ESA65638 FAT65638:FBW65638 FKP65638:FLS65638 FUL65638:FVO65638 GEH65638:GFK65638 GOD65638:GPG65638 GXZ65638:GZC65638 HHV65638:HIY65638 HRR65638:HSU65638 IBN65638:ICQ65638 ILJ65638:IMM65638 IVF65638:IWI65638 JFB65638:JGE65638 JOX65638:JQA65638 JYT65638:JZW65638 KIP65638:KJS65638 KSL65638:KTO65638 LCH65638:LDK65638 LMD65638:LNG65638 LVZ65638:LXC65638 MFV65638:MGY65638 MPR65638:MQU65638 MZN65638:NAQ65638 NJJ65638:NKM65638 NTF65638:NUI65638 ODB65638:OEE65638 OMX65638:OOA65638 OWT65638:OXW65638 PGP65638:PHS65638 PQL65638:PRO65638 QAH65638:QBK65638 QKD65638:QLG65638 QTZ65638:QVC65638 RDV65638:REY65638 RNR65638:ROU65638 RXN65638:RYQ65638 SHJ65638:SIM65638 SRF65638:SSI65638 TBB65638:TCE65638 TKX65638:TMA65638 TUT65638:TVW65638 UEP65638:UFS65638 UOL65638:UPO65638 UYH65638:UZK65638 VID65638:VJG65638 VRZ65638:VTC65638 WBV65638:WCY65638 WLR65638:WMU65638 WVN65638:WWQ65638 D131174:AQ131174 JB131174:KE131174 SX131174:UA131174 ACT131174:ADW131174 AMP131174:ANS131174 AWL131174:AXO131174 BGH131174:BHK131174 BQD131174:BRG131174 BZZ131174:CBC131174 CJV131174:CKY131174 CTR131174:CUU131174 DDN131174:DEQ131174 DNJ131174:DOM131174 DXF131174:DYI131174 EHB131174:EIE131174 EQX131174:ESA131174 FAT131174:FBW131174 FKP131174:FLS131174 FUL131174:FVO131174 GEH131174:GFK131174 GOD131174:GPG131174 GXZ131174:GZC131174 HHV131174:HIY131174 HRR131174:HSU131174 IBN131174:ICQ131174 ILJ131174:IMM131174 IVF131174:IWI131174 JFB131174:JGE131174 JOX131174:JQA131174 JYT131174:JZW131174 KIP131174:KJS131174 KSL131174:KTO131174 LCH131174:LDK131174 LMD131174:LNG131174 LVZ131174:LXC131174 MFV131174:MGY131174 MPR131174:MQU131174 MZN131174:NAQ131174 NJJ131174:NKM131174 NTF131174:NUI131174 ODB131174:OEE131174 OMX131174:OOA131174 OWT131174:OXW131174 PGP131174:PHS131174 PQL131174:PRO131174 QAH131174:QBK131174 QKD131174:QLG131174 QTZ131174:QVC131174 RDV131174:REY131174 RNR131174:ROU131174 RXN131174:RYQ131174 SHJ131174:SIM131174 SRF131174:SSI131174 TBB131174:TCE131174 TKX131174:TMA131174 TUT131174:TVW131174 UEP131174:UFS131174 UOL131174:UPO131174 UYH131174:UZK131174 VID131174:VJG131174 VRZ131174:VTC131174 WBV131174:WCY131174 WLR131174:WMU131174 WVN131174:WWQ131174 D196710:AQ196710 JB196710:KE196710 SX196710:UA196710 ACT196710:ADW196710 AMP196710:ANS196710 AWL196710:AXO196710 BGH196710:BHK196710 BQD196710:BRG196710 BZZ196710:CBC196710 CJV196710:CKY196710 CTR196710:CUU196710 DDN196710:DEQ196710 DNJ196710:DOM196710 DXF196710:DYI196710 EHB196710:EIE196710 EQX196710:ESA196710 FAT196710:FBW196710 FKP196710:FLS196710 FUL196710:FVO196710 GEH196710:GFK196710 GOD196710:GPG196710 GXZ196710:GZC196710 HHV196710:HIY196710 HRR196710:HSU196710 IBN196710:ICQ196710 ILJ196710:IMM196710 IVF196710:IWI196710 JFB196710:JGE196710 JOX196710:JQA196710 JYT196710:JZW196710 KIP196710:KJS196710 KSL196710:KTO196710 LCH196710:LDK196710 LMD196710:LNG196710 LVZ196710:LXC196710 MFV196710:MGY196710 MPR196710:MQU196710 MZN196710:NAQ196710 NJJ196710:NKM196710 NTF196710:NUI196710 ODB196710:OEE196710 OMX196710:OOA196710 OWT196710:OXW196710 PGP196710:PHS196710 PQL196710:PRO196710 QAH196710:QBK196710 QKD196710:QLG196710 QTZ196710:QVC196710 RDV196710:REY196710 RNR196710:ROU196710 RXN196710:RYQ196710 SHJ196710:SIM196710 SRF196710:SSI196710 TBB196710:TCE196710 TKX196710:TMA196710 TUT196710:TVW196710 UEP196710:UFS196710 UOL196710:UPO196710 UYH196710:UZK196710 VID196710:VJG196710 VRZ196710:VTC196710 WBV196710:WCY196710 WLR196710:WMU196710 WVN196710:WWQ196710 D262246:AQ262246 JB262246:KE262246 SX262246:UA262246 ACT262246:ADW262246 AMP262246:ANS262246 AWL262246:AXO262246 BGH262246:BHK262246 BQD262246:BRG262246 BZZ262246:CBC262246 CJV262246:CKY262246 CTR262246:CUU262246 DDN262246:DEQ262246 DNJ262246:DOM262246 DXF262246:DYI262246 EHB262246:EIE262246 EQX262246:ESA262246 FAT262246:FBW262246 FKP262246:FLS262246 FUL262246:FVO262246 GEH262246:GFK262246 GOD262246:GPG262246 GXZ262246:GZC262246 HHV262246:HIY262246 HRR262246:HSU262246 IBN262246:ICQ262246 ILJ262246:IMM262246 IVF262246:IWI262246 JFB262246:JGE262246 JOX262246:JQA262246 JYT262246:JZW262246 KIP262246:KJS262246 KSL262246:KTO262246 LCH262246:LDK262246 LMD262246:LNG262246 LVZ262246:LXC262246 MFV262246:MGY262246 MPR262246:MQU262246 MZN262246:NAQ262246 NJJ262246:NKM262246 NTF262246:NUI262246 ODB262246:OEE262246 OMX262246:OOA262246 OWT262246:OXW262246 PGP262246:PHS262246 PQL262246:PRO262246 QAH262246:QBK262246 QKD262246:QLG262246 QTZ262246:QVC262246 RDV262246:REY262246 RNR262246:ROU262246 RXN262246:RYQ262246 SHJ262246:SIM262246 SRF262246:SSI262246 TBB262246:TCE262246 TKX262246:TMA262246 TUT262246:TVW262246 UEP262246:UFS262246 UOL262246:UPO262246 UYH262246:UZK262246 VID262246:VJG262246 VRZ262246:VTC262246 WBV262246:WCY262246 WLR262246:WMU262246 WVN262246:WWQ262246 D327782:AQ327782 JB327782:KE327782 SX327782:UA327782 ACT327782:ADW327782 AMP327782:ANS327782 AWL327782:AXO327782 BGH327782:BHK327782 BQD327782:BRG327782 BZZ327782:CBC327782 CJV327782:CKY327782 CTR327782:CUU327782 DDN327782:DEQ327782 DNJ327782:DOM327782 DXF327782:DYI327782 EHB327782:EIE327782 EQX327782:ESA327782 FAT327782:FBW327782 FKP327782:FLS327782 FUL327782:FVO327782 GEH327782:GFK327782 GOD327782:GPG327782 GXZ327782:GZC327782 HHV327782:HIY327782 HRR327782:HSU327782 IBN327782:ICQ327782 ILJ327782:IMM327782 IVF327782:IWI327782 JFB327782:JGE327782 JOX327782:JQA327782 JYT327782:JZW327782 KIP327782:KJS327782 KSL327782:KTO327782 LCH327782:LDK327782 LMD327782:LNG327782 LVZ327782:LXC327782 MFV327782:MGY327782 MPR327782:MQU327782 MZN327782:NAQ327782 NJJ327782:NKM327782 NTF327782:NUI327782 ODB327782:OEE327782 OMX327782:OOA327782 OWT327782:OXW327782 PGP327782:PHS327782 PQL327782:PRO327782 QAH327782:QBK327782 QKD327782:QLG327782 QTZ327782:QVC327782 RDV327782:REY327782 RNR327782:ROU327782 RXN327782:RYQ327782 SHJ327782:SIM327782 SRF327782:SSI327782 TBB327782:TCE327782 TKX327782:TMA327782 TUT327782:TVW327782 UEP327782:UFS327782 UOL327782:UPO327782 UYH327782:UZK327782 VID327782:VJG327782 VRZ327782:VTC327782 WBV327782:WCY327782 WLR327782:WMU327782 WVN327782:WWQ327782 D393318:AQ393318 JB393318:KE393318 SX393318:UA393318 ACT393318:ADW393318 AMP393318:ANS393318 AWL393318:AXO393318 BGH393318:BHK393318 BQD393318:BRG393318 BZZ393318:CBC393318 CJV393318:CKY393318 CTR393318:CUU393318 DDN393318:DEQ393318 DNJ393318:DOM393318 DXF393318:DYI393318 EHB393318:EIE393318 EQX393318:ESA393318 FAT393318:FBW393318 FKP393318:FLS393318 FUL393318:FVO393318 GEH393318:GFK393318 GOD393318:GPG393318 GXZ393318:GZC393318 HHV393318:HIY393318 HRR393318:HSU393318 IBN393318:ICQ393318 ILJ393318:IMM393318 IVF393318:IWI393318 JFB393318:JGE393318 JOX393318:JQA393318 JYT393318:JZW393318 KIP393318:KJS393318 KSL393318:KTO393318 LCH393318:LDK393318 LMD393318:LNG393318 LVZ393318:LXC393318 MFV393318:MGY393318 MPR393318:MQU393318 MZN393318:NAQ393318 NJJ393318:NKM393318 NTF393318:NUI393318 ODB393318:OEE393318 OMX393318:OOA393318 OWT393318:OXW393318 PGP393318:PHS393318 PQL393318:PRO393318 QAH393318:QBK393318 QKD393318:QLG393318 QTZ393318:QVC393318 RDV393318:REY393318 RNR393318:ROU393318 RXN393318:RYQ393318 SHJ393318:SIM393318 SRF393318:SSI393318 TBB393318:TCE393318 TKX393318:TMA393318 TUT393318:TVW393318 UEP393318:UFS393318 UOL393318:UPO393318 UYH393318:UZK393318 VID393318:VJG393318 VRZ393318:VTC393318 WBV393318:WCY393318 WLR393318:WMU393318 WVN393318:WWQ393318 D458854:AQ458854 JB458854:KE458854 SX458854:UA458854 ACT458854:ADW458854 AMP458854:ANS458854 AWL458854:AXO458854 BGH458854:BHK458854 BQD458854:BRG458854 BZZ458854:CBC458854 CJV458854:CKY458854 CTR458854:CUU458854 DDN458854:DEQ458854 DNJ458854:DOM458854 DXF458854:DYI458854 EHB458854:EIE458854 EQX458854:ESA458854 FAT458854:FBW458854 FKP458854:FLS458854 FUL458854:FVO458854 GEH458854:GFK458854 GOD458854:GPG458854 GXZ458854:GZC458854 HHV458854:HIY458854 HRR458854:HSU458854 IBN458854:ICQ458854 ILJ458854:IMM458854 IVF458854:IWI458854 JFB458854:JGE458854 JOX458854:JQA458854 JYT458854:JZW458854 KIP458854:KJS458854 KSL458854:KTO458854 LCH458854:LDK458854 LMD458854:LNG458854 LVZ458854:LXC458854 MFV458854:MGY458854 MPR458854:MQU458854 MZN458854:NAQ458854 NJJ458854:NKM458854 NTF458854:NUI458854 ODB458854:OEE458854 OMX458854:OOA458854 OWT458854:OXW458854 PGP458854:PHS458854 PQL458854:PRO458854 QAH458854:QBK458854 QKD458854:QLG458854 QTZ458854:QVC458854 RDV458854:REY458854 RNR458854:ROU458854 RXN458854:RYQ458854 SHJ458854:SIM458854 SRF458854:SSI458854 TBB458854:TCE458854 TKX458854:TMA458854 TUT458854:TVW458854 UEP458854:UFS458854 UOL458854:UPO458854 UYH458854:UZK458854 VID458854:VJG458854 VRZ458854:VTC458854 WBV458854:WCY458854 WLR458854:WMU458854 WVN458854:WWQ458854 D524390:AQ524390 JB524390:KE524390 SX524390:UA524390 ACT524390:ADW524390 AMP524390:ANS524390 AWL524390:AXO524390 BGH524390:BHK524390 BQD524390:BRG524390 BZZ524390:CBC524390 CJV524390:CKY524390 CTR524390:CUU524390 DDN524390:DEQ524390 DNJ524390:DOM524390 DXF524390:DYI524390 EHB524390:EIE524390 EQX524390:ESA524390 FAT524390:FBW524390 FKP524390:FLS524390 FUL524390:FVO524390 GEH524390:GFK524390 GOD524390:GPG524390 GXZ524390:GZC524390 HHV524390:HIY524390 HRR524390:HSU524390 IBN524390:ICQ524390 ILJ524390:IMM524390 IVF524390:IWI524390 JFB524390:JGE524390 JOX524390:JQA524390 JYT524390:JZW524390 KIP524390:KJS524390 KSL524390:KTO524390 LCH524390:LDK524390 LMD524390:LNG524390 LVZ524390:LXC524390 MFV524390:MGY524390 MPR524390:MQU524390 MZN524390:NAQ524390 NJJ524390:NKM524390 NTF524390:NUI524390 ODB524390:OEE524390 OMX524390:OOA524390 OWT524390:OXW524390 PGP524390:PHS524390 PQL524390:PRO524390 QAH524390:QBK524390 QKD524390:QLG524390 QTZ524390:QVC524390 RDV524390:REY524390 RNR524390:ROU524390 RXN524390:RYQ524390 SHJ524390:SIM524390 SRF524390:SSI524390 TBB524390:TCE524390 TKX524390:TMA524390 TUT524390:TVW524390 UEP524390:UFS524390 UOL524390:UPO524390 UYH524390:UZK524390 VID524390:VJG524390 VRZ524390:VTC524390 WBV524390:WCY524390 WLR524390:WMU524390 WVN524390:WWQ524390 D589926:AQ589926 JB589926:KE589926 SX589926:UA589926 ACT589926:ADW589926 AMP589926:ANS589926 AWL589926:AXO589926 BGH589926:BHK589926 BQD589926:BRG589926 BZZ589926:CBC589926 CJV589926:CKY589926 CTR589926:CUU589926 DDN589926:DEQ589926 DNJ589926:DOM589926 DXF589926:DYI589926 EHB589926:EIE589926 EQX589926:ESA589926 FAT589926:FBW589926 FKP589926:FLS589926 FUL589926:FVO589926 GEH589926:GFK589926 GOD589926:GPG589926 GXZ589926:GZC589926 HHV589926:HIY589926 HRR589926:HSU589926 IBN589926:ICQ589926 ILJ589926:IMM589926 IVF589926:IWI589926 JFB589926:JGE589926 JOX589926:JQA589926 JYT589926:JZW589926 KIP589926:KJS589926 KSL589926:KTO589926 LCH589926:LDK589926 LMD589926:LNG589926 LVZ589926:LXC589926 MFV589926:MGY589926 MPR589926:MQU589926 MZN589926:NAQ589926 NJJ589926:NKM589926 NTF589926:NUI589926 ODB589926:OEE589926 OMX589926:OOA589926 OWT589926:OXW589926 PGP589926:PHS589926 PQL589926:PRO589926 QAH589926:QBK589926 QKD589926:QLG589926 QTZ589926:QVC589926 RDV589926:REY589926 RNR589926:ROU589926 RXN589926:RYQ589926 SHJ589926:SIM589926 SRF589926:SSI589926 TBB589926:TCE589926 TKX589926:TMA589926 TUT589926:TVW589926 UEP589926:UFS589926 UOL589926:UPO589926 UYH589926:UZK589926 VID589926:VJG589926 VRZ589926:VTC589926 WBV589926:WCY589926 WLR589926:WMU589926 WVN589926:WWQ589926 D655462:AQ655462 JB655462:KE655462 SX655462:UA655462 ACT655462:ADW655462 AMP655462:ANS655462 AWL655462:AXO655462 BGH655462:BHK655462 BQD655462:BRG655462 BZZ655462:CBC655462 CJV655462:CKY655462 CTR655462:CUU655462 DDN655462:DEQ655462 DNJ655462:DOM655462 DXF655462:DYI655462 EHB655462:EIE655462 EQX655462:ESA655462 FAT655462:FBW655462 FKP655462:FLS655462 FUL655462:FVO655462 GEH655462:GFK655462 GOD655462:GPG655462 GXZ655462:GZC655462 HHV655462:HIY655462 HRR655462:HSU655462 IBN655462:ICQ655462 ILJ655462:IMM655462 IVF655462:IWI655462 JFB655462:JGE655462 JOX655462:JQA655462 JYT655462:JZW655462 KIP655462:KJS655462 KSL655462:KTO655462 LCH655462:LDK655462 LMD655462:LNG655462 LVZ655462:LXC655462 MFV655462:MGY655462 MPR655462:MQU655462 MZN655462:NAQ655462 NJJ655462:NKM655462 NTF655462:NUI655462 ODB655462:OEE655462 OMX655462:OOA655462 OWT655462:OXW655462 PGP655462:PHS655462 PQL655462:PRO655462 QAH655462:QBK655462 QKD655462:QLG655462 QTZ655462:QVC655462 RDV655462:REY655462 RNR655462:ROU655462 RXN655462:RYQ655462 SHJ655462:SIM655462 SRF655462:SSI655462 TBB655462:TCE655462 TKX655462:TMA655462 TUT655462:TVW655462 UEP655462:UFS655462 UOL655462:UPO655462 UYH655462:UZK655462 VID655462:VJG655462 VRZ655462:VTC655462 WBV655462:WCY655462 WLR655462:WMU655462 WVN655462:WWQ655462 D720998:AQ720998 JB720998:KE720998 SX720998:UA720998 ACT720998:ADW720998 AMP720998:ANS720998 AWL720998:AXO720998 BGH720998:BHK720998 BQD720998:BRG720998 BZZ720998:CBC720998 CJV720998:CKY720998 CTR720998:CUU720998 DDN720998:DEQ720998 DNJ720998:DOM720998 DXF720998:DYI720998 EHB720998:EIE720998 EQX720998:ESA720998 FAT720998:FBW720998 FKP720998:FLS720998 FUL720998:FVO720998 GEH720998:GFK720998 GOD720998:GPG720998 GXZ720998:GZC720998 HHV720998:HIY720998 HRR720998:HSU720998 IBN720998:ICQ720998 ILJ720998:IMM720998 IVF720998:IWI720998 JFB720998:JGE720998 JOX720998:JQA720998 JYT720998:JZW720998 KIP720998:KJS720998 KSL720998:KTO720998 LCH720998:LDK720998 LMD720998:LNG720998 LVZ720998:LXC720998 MFV720998:MGY720998 MPR720998:MQU720998 MZN720998:NAQ720998 NJJ720998:NKM720998 NTF720998:NUI720998 ODB720998:OEE720998 OMX720998:OOA720998 OWT720998:OXW720998 PGP720998:PHS720998 PQL720998:PRO720998 QAH720998:QBK720998 QKD720998:QLG720998 QTZ720998:QVC720998 RDV720998:REY720998 RNR720998:ROU720998 RXN720998:RYQ720998 SHJ720998:SIM720998 SRF720998:SSI720998 TBB720998:TCE720998 TKX720998:TMA720998 TUT720998:TVW720998 UEP720998:UFS720998 UOL720998:UPO720998 UYH720998:UZK720998 VID720998:VJG720998 VRZ720998:VTC720998 WBV720998:WCY720998 WLR720998:WMU720998 WVN720998:WWQ720998 D786534:AQ786534 JB786534:KE786534 SX786534:UA786534 ACT786534:ADW786534 AMP786534:ANS786534 AWL786534:AXO786534 BGH786534:BHK786534 BQD786534:BRG786534 BZZ786534:CBC786534 CJV786534:CKY786534 CTR786534:CUU786534 DDN786534:DEQ786534 DNJ786534:DOM786534 DXF786534:DYI786534 EHB786534:EIE786534 EQX786534:ESA786534 FAT786534:FBW786534 FKP786534:FLS786534 FUL786534:FVO786534 GEH786534:GFK786534 GOD786534:GPG786534 GXZ786534:GZC786534 HHV786534:HIY786534 HRR786534:HSU786534 IBN786534:ICQ786534 ILJ786534:IMM786534 IVF786534:IWI786534 JFB786534:JGE786534 JOX786534:JQA786534 JYT786534:JZW786534 KIP786534:KJS786534 KSL786534:KTO786534 LCH786534:LDK786534 LMD786534:LNG786534 LVZ786534:LXC786534 MFV786534:MGY786534 MPR786534:MQU786534 MZN786534:NAQ786534 NJJ786534:NKM786534 NTF786534:NUI786534 ODB786534:OEE786534 OMX786534:OOA786534 OWT786534:OXW786534 PGP786534:PHS786534 PQL786534:PRO786534 QAH786534:QBK786534 QKD786534:QLG786534 QTZ786534:QVC786534 RDV786534:REY786534 RNR786534:ROU786534 RXN786534:RYQ786534 SHJ786534:SIM786534 SRF786534:SSI786534 TBB786534:TCE786534 TKX786534:TMA786534 TUT786534:TVW786534 UEP786534:UFS786534 UOL786534:UPO786534 UYH786534:UZK786534 VID786534:VJG786534 VRZ786534:VTC786534 WBV786534:WCY786534 WLR786534:WMU786534 WVN786534:WWQ786534 D852070:AQ852070 JB852070:KE852070 SX852070:UA852070 ACT852070:ADW852070 AMP852070:ANS852070 AWL852070:AXO852070 BGH852070:BHK852070 BQD852070:BRG852070 BZZ852070:CBC852070 CJV852070:CKY852070 CTR852070:CUU852070 DDN852070:DEQ852070 DNJ852070:DOM852070 DXF852070:DYI852070 EHB852070:EIE852070 EQX852070:ESA852070 FAT852070:FBW852070 FKP852070:FLS852070 FUL852070:FVO852070 GEH852070:GFK852070 GOD852070:GPG852070 GXZ852070:GZC852070 HHV852070:HIY852070 HRR852070:HSU852070 IBN852070:ICQ852070 ILJ852070:IMM852070 IVF852070:IWI852070 JFB852070:JGE852070 JOX852070:JQA852070 JYT852070:JZW852070 KIP852070:KJS852070 KSL852070:KTO852070 LCH852070:LDK852070 LMD852070:LNG852070 LVZ852070:LXC852070 MFV852070:MGY852070 MPR852070:MQU852070 MZN852070:NAQ852070 NJJ852070:NKM852070 NTF852070:NUI852070 ODB852070:OEE852070 OMX852070:OOA852070 OWT852070:OXW852070 PGP852070:PHS852070 PQL852070:PRO852070 QAH852070:QBK852070 QKD852070:QLG852070 QTZ852070:QVC852070 RDV852070:REY852070 RNR852070:ROU852070 RXN852070:RYQ852070 SHJ852070:SIM852070 SRF852070:SSI852070 TBB852070:TCE852070 TKX852070:TMA852070 TUT852070:TVW852070 UEP852070:UFS852070 UOL852070:UPO852070 UYH852070:UZK852070 VID852070:VJG852070 VRZ852070:VTC852070 WBV852070:WCY852070 WLR852070:WMU852070 WVN852070:WWQ852070 D917606:AQ917606 JB917606:KE917606 SX917606:UA917606 ACT917606:ADW917606 AMP917606:ANS917606 AWL917606:AXO917606 BGH917606:BHK917606 BQD917606:BRG917606 BZZ917606:CBC917606 CJV917606:CKY917606 CTR917606:CUU917606 DDN917606:DEQ917606 DNJ917606:DOM917606 DXF917606:DYI917606 EHB917606:EIE917606 EQX917606:ESA917606 FAT917606:FBW917606 FKP917606:FLS917606 FUL917606:FVO917606 GEH917606:GFK917606 GOD917606:GPG917606 GXZ917606:GZC917606 HHV917606:HIY917606 HRR917606:HSU917606 IBN917606:ICQ917606 ILJ917606:IMM917606 IVF917606:IWI917606 JFB917606:JGE917606 JOX917606:JQA917606 JYT917606:JZW917606 KIP917606:KJS917606 KSL917606:KTO917606 LCH917606:LDK917606 LMD917606:LNG917606 LVZ917606:LXC917606 MFV917606:MGY917606 MPR917606:MQU917606 MZN917606:NAQ917606 NJJ917606:NKM917606 NTF917606:NUI917606 ODB917606:OEE917606 OMX917606:OOA917606 OWT917606:OXW917606 PGP917606:PHS917606 PQL917606:PRO917606 QAH917606:QBK917606 QKD917606:QLG917606 QTZ917606:QVC917606 RDV917606:REY917606 RNR917606:ROU917606 RXN917606:RYQ917606 SHJ917606:SIM917606 SRF917606:SSI917606 TBB917606:TCE917606 TKX917606:TMA917606 TUT917606:TVW917606 UEP917606:UFS917606 UOL917606:UPO917606 UYH917606:UZK917606 VID917606:VJG917606 VRZ917606:VTC917606 WBV917606:WCY917606 WLR917606:WMU917606 WVN917606:WWQ917606 D983142:AQ983142 JB983142:KE983142 SX983142:UA983142 ACT983142:ADW983142 AMP983142:ANS983142 AWL983142:AXO983142 BGH983142:BHK983142 BQD983142:BRG983142 BZZ983142:CBC983142 CJV983142:CKY983142 CTR983142:CUU983142 DDN983142:DEQ983142 DNJ983142:DOM983142 DXF983142:DYI983142 EHB983142:EIE983142 EQX983142:ESA983142 FAT983142:FBW983142 FKP983142:FLS983142 FUL983142:FVO983142 GEH983142:GFK983142 GOD983142:GPG983142 GXZ983142:GZC983142 HHV983142:HIY983142 HRR983142:HSU983142 IBN983142:ICQ983142 ILJ983142:IMM983142 IVF983142:IWI983142 JFB983142:JGE983142 JOX983142:JQA983142 JYT983142:JZW983142 KIP983142:KJS983142 KSL983142:KTO983142 LCH983142:LDK983142 LMD983142:LNG983142 LVZ983142:LXC983142 MFV983142:MGY983142 MPR983142:MQU983142 MZN983142:NAQ983142 NJJ983142:NKM983142 NTF983142:NUI983142 ODB983142:OEE983142 OMX983142:OOA983142 OWT983142:OXW983142 PGP983142:PHS983142 PQL983142:PRO983142 QAH983142:QBK983142 QKD983142:QLG983142 QTZ983142:QVC983142 RDV983142:REY983142 RNR983142:ROU983142 RXN983142:RYQ983142 SHJ983142:SIM983142 SRF983142:SSI983142 TBB983142:TCE983142 TKX983142:TMA983142 TUT983142:TVW983142 UEP983142:UFS983142 UOL983142:UPO983142 UYH983142:UZK983142 VID983142:VJG983142 VRZ983142:VTC983142 WBV983142:WCY983142 WLR983142:WMU983142 WVN983142:WWQ983142 D65667:AQ65668 JB65667:KE65668 SX65667:UA65668 ACT65667:ADW65668 AMP65667:ANS65668 AWL65667:AXO65668 BGH65667:BHK65668 BQD65667:BRG65668 BZZ65667:CBC65668 CJV65667:CKY65668 CTR65667:CUU65668 DDN65667:DEQ65668 DNJ65667:DOM65668 DXF65667:DYI65668 EHB65667:EIE65668 EQX65667:ESA65668 FAT65667:FBW65668 FKP65667:FLS65668 FUL65667:FVO65668 GEH65667:GFK65668 GOD65667:GPG65668 GXZ65667:GZC65668 HHV65667:HIY65668 HRR65667:HSU65668 IBN65667:ICQ65668 ILJ65667:IMM65668 IVF65667:IWI65668 JFB65667:JGE65668 JOX65667:JQA65668 JYT65667:JZW65668 KIP65667:KJS65668 KSL65667:KTO65668 LCH65667:LDK65668 LMD65667:LNG65668 LVZ65667:LXC65668 MFV65667:MGY65668 MPR65667:MQU65668 MZN65667:NAQ65668 NJJ65667:NKM65668 NTF65667:NUI65668 ODB65667:OEE65668 OMX65667:OOA65668 OWT65667:OXW65668 PGP65667:PHS65668 PQL65667:PRO65668 QAH65667:QBK65668 QKD65667:QLG65668 QTZ65667:QVC65668 RDV65667:REY65668 RNR65667:ROU65668 RXN65667:RYQ65668 SHJ65667:SIM65668 SRF65667:SSI65668 TBB65667:TCE65668 TKX65667:TMA65668 TUT65667:TVW65668 UEP65667:UFS65668 UOL65667:UPO65668 UYH65667:UZK65668 VID65667:VJG65668 VRZ65667:VTC65668 WBV65667:WCY65668 WLR65667:WMU65668 WVN65667:WWQ65668 D131203:AQ131204 JB131203:KE131204 SX131203:UA131204 ACT131203:ADW131204 AMP131203:ANS131204 AWL131203:AXO131204 BGH131203:BHK131204 BQD131203:BRG131204 BZZ131203:CBC131204 CJV131203:CKY131204 CTR131203:CUU131204 DDN131203:DEQ131204 DNJ131203:DOM131204 DXF131203:DYI131204 EHB131203:EIE131204 EQX131203:ESA131204 FAT131203:FBW131204 FKP131203:FLS131204 FUL131203:FVO131204 GEH131203:GFK131204 GOD131203:GPG131204 GXZ131203:GZC131204 HHV131203:HIY131204 HRR131203:HSU131204 IBN131203:ICQ131204 ILJ131203:IMM131204 IVF131203:IWI131204 JFB131203:JGE131204 JOX131203:JQA131204 JYT131203:JZW131204 KIP131203:KJS131204 KSL131203:KTO131204 LCH131203:LDK131204 LMD131203:LNG131204 LVZ131203:LXC131204 MFV131203:MGY131204 MPR131203:MQU131204 MZN131203:NAQ131204 NJJ131203:NKM131204 NTF131203:NUI131204 ODB131203:OEE131204 OMX131203:OOA131204 OWT131203:OXW131204 PGP131203:PHS131204 PQL131203:PRO131204 QAH131203:QBK131204 QKD131203:QLG131204 QTZ131203:QVC131204 RDV131203:REY131204 RNR131203:ROU131204 RXN131203:RYQ131204 SHJ131203:SIM131204 SRF131203:SSI131204 TBB131203:TCE131204 TKX131203:TMA131204 TUT131203:TVW131204 UEP131203:UFS131204 UOL131203:UPO131204 UYH131203:UZK131204 VID131203:VJG131204 VRZ131203:VTC131204 WBV131203:WCY131204 WLR131203:WMU131204 WVN131203:WWQ131204 D196739:AQ196740 JB196739:KE196740 SX196739:UA196740 ACT196739:ADW196740 AMP196739:ANS196740 AWL196739:AXO196740 BGH196739:BHK196740 BQD196739:BRG196740 BZZ196739:CBC196740 CJV196739:CKY196740 CTR196739:CUU196740 DDN196739:DEQ196740 DNJ196739:DOM196740 DXF196739:DYI196740 EHB196739:EIE196740 EQX196739:ESA196740 FAT196739:FBW196740 FKP196739:FLS196740 FUL196739:FVO196740 GEH196739:GFK196740 GOD196739:GPG196740 GXZ196739:GZC196740 HHV196739:HIY196740 HRR196739:HSU196740 IBN196739:ICQ196740 ILJ196739:IMM196740 IVF196739:IWI196740 JFB196739:JGE196740 JOX196739:JQA196740 JYT196739:JZW196740 KIP196739:KJS196740 KSL196739:KTO196740 LCH196739:LDK196740 LMD196739:LNG196740 LVZ196739:LXC196740 MFV196739:MGY196740 MPR196739:MQU196740 MZN196739:NAQ196740 NJJ196739:NKM196740 NTF196739:NUI196740 ODB196739:OEE196740 OMX196739:OOA196740 OWT196739:OXW196740 PGP196739:PHS196740 PQL196739:PRO196740 QAH196739:QBK196740 QKD196739:QLG196740 QTZ196739:QVC196740 RDV196739:REY196740 RNR196739:ROU196740 RXN196739:RYQ196740 SHJ196739:SIM196740 SRF196739:SSI196740 TBB196739:TCE196740 TKX196739:TMA196740 TUT196739:TVW196740 UEP196739:UFS196740 UOL196739:UPO196740 UYH196739:UZK196740 VID196739:VJG196740 VRZ196739:VTC196740 WBV196739:WCY196740 WLR196739:WMU196740 WVN196739:WWQ196740 D262275:AQ262276 JB262275:KE262276 SX262275:UA262276 ACT262275:ADW262276 AMP262275:ANS262276 AWL262275:AXO262276 BGH262275:BHK262276 BQD262275:BRG262276 BZZ262275:CBC262276 CJV262275:CKY262276 CTR262275:CUU262276 DDN262275:DEQ262276 DNJ262275:DOM262276 DXF262275:DYI262276 EHB262275:EIE262276 EQX262275:ESA262276 FAT262275:FBW262276 FKP262275:FLS262276 FUL262275:FVO262276 GEH262275:GFK262276 GOD262275:GPG262276 GXZ262275:GZC262276 HHV262275:HIY262276 HRR262275:HSU262276 IBN262275:ICQ262276 ILJ262275:IMM262276 IVF262275:IWI262276 JFB262275:JGE262276 JOX262275:JQA262276 JYT262275:JZW262276 KIP262275:KJS262276 KSL262275:KTO262276 LCH262275:LDK262276 LMD262275:LNG262276 LVZ262275:LXC262276 MFV262275:MGY262276 MPR262275:MQU262276 MZN262275:NAQ262276 NJJ262275:NKM262276 NTF262275:NUI262276 ODB262275:OEE262276 OMX262275:OOA262276 OWT262275:OXW262276 PGP262275:PHS262276 PQL262275:PRO262276 QAH262275:QBK262276 QKD262275:QLG262276 QTZ262275:QVC262276 RDV262275:REY262276 RNR262275:ROU262276 RXN262275:RYQ262276 SHJ262275:SIM262276 SRF262275:SSI262276 TBB262275:TCE262276 TKX262275:TMA262276 TUT262275:TVW262276 UEP262275:UFS262276 UOL262275:UPO262276 UYH262275:UZK262276 VID262275:VJG262276 VRZ262275:VTC262276 WBV262275:WCY262276 WLR262275:WMU262276 WVN262275:WWQ262276 D327811:AQ327812 JB327811:KE327812 SX327811:UA327812 ACT327811:ADW327812 AMP327811:ANS327812 AWL327811:AXO327812 BGH327811:BHK327812 BQD327811:BRG327812 BZZ327811:CBC327812 CJV327811:CKY327812 CTR327811:CUU327812 DDN327811:DEQ327812 DNJ327811:DOM327812 DXF327811:DYI327812 EHB327811:EIE327812 EQX327811:ESA327812 FAT327811:FBW327812 FKP327811:FLS327812 FUL327811:FVO327812 GEH327811:GFK327812 GOD327811:GPG327812 GXZ327811:GZC327812 HHV327811:HIY327812 HRR327811:HSU327812 IBN327811:ICQ327812 ILJ327811:IMM327812 IVF327811:IWI327812 JFB327811:JGE327812 JOX327811:JQA327812 JYT327811:JZW327812 KIP327811:KJS327812 KSL327811:KTO327812 LCH327811:LDK327812 LMD327811:LNG327812 LVZ327811:LXC327812 MFV327811:MGY327812 MPR327811:MQU327812 MZN327811:NAQ327812 NJJ327811:NKM327812 NTF327811:NUI327812 ODB327811:OEE327812 OMX327811:OOA327812 OWT327811:OXW327812 PGP327811:PHS327812 PQL327811:PRO327812 QAH327811:QBK327812 QKD327811:QLG327812 QTZ327811:QVC327812 RDV327811:REY327812 RNR327811:ROU327812 RXN327811:RYQ327812 SHJ327811:SIM327812 SRF327811:SSI327812 TBB327811:TCE327812 TKX327811:TMA327812 TUT327811:TVW327812 UEP327811:UFS327812 UOL327811:UPO327812 UYH327811:UZK327812 VID327811:VJG327812 VRZ327811:VTC327812 WBV327811:WCY327812 WLR327811:WMU327812 WVN327811:WWQ327812 D393347:AQ393348 JB393347:KE393348 SX393347:UA393348 ACT393347:ADW393348 AMP393347:ANS393348 AWL393347:AXO393348 BGH393347:BHK393348 BQD393347:BRG393348 BZZ393347:CBC393348 CJV393347:CKY393348 CTR393347:CUU393348 DDN393347:DEQ393348 DNJ393347:DOM393348 DXF393347:DYI393348 EHB393347:EIE393348 EQX393347:ESA393348 FAT393347:FBW393348 FKP393347:FLS393348 FUL393347:FVO393348 GEH393347:GFK393348 GOD393347:GPG393348 GXZ393347:GZC393348 HHV393347:HIY393348 HRR393347:HSU393348 IBN393347:ICQ393348 ILJ393347:IMM393348 IVF393347:IWI393348 JFB393347:JGE393348 JOX393347:JQA393348 JYT393347:JZW393348 KIP393347:KJS393348 KSL393347:KTO393348 LCH393347:LDK393348 LMD393347:LNG393348 LVZ393347:LXC393348 MFV393347:MGY393348 MPR393347:MQU393348 MZN393347:NAQ393348 NJJ393347:NKM393348 NTF393347:NUI393348 ODB393347:OEE393348 OMX393347:OOA393348 OWT393347:OXW393348 PGP393347:PHS393348 PQL393347:PRO393348 QAH393347:QBK393348 QKD393347:QLG393348 QTZ393347:QVC393348 RDV393347:REY393348 RNR393347:ROU393348 RXN393347:RYQ393348 SHJ393347:SIM393348 SRF393347:SSI393348 TBB393347:TCE393348 TKX393347:TMA393348 TUT393347:TVW393348 UEP393347:UFS393348 UOL393347:UPO393348 UYH393347:UZK393348 VID393347:VJG393348 VRZ393347:VTC393348 WBV393347:WCY393348 WLR393347:WMU393348 WVN393347:WWQ393348 D458883:AQ458884 JB458883:KE458884 SX458883:UA458884 ACT458883:ADW458884 AMP458883:ANS458884 AWL458883:AXO458884 BGH458883:BHK458884 BQD458883:BRG458884 BZZ458883:CBC458884 CJV458883:CKY458884 CTR458883:CUU458884 DDN458883:DEQ458884 DNJ458883:DOM458884 DXF458883:DYI458884 EHB458883:EIE458884 EQX458883:ESA458884 FAT458883:FBW458884 FKP458883:FLS458884 FUL458883:FVO458884 GEH458883:GFK458884 GOD458883:GPG458884 GXZ458883:GZC458884 HHV458883:HIY458884 HRR458883:HSU458884 IBN458883:ICQ458884 ILJ458883:IMM458884 IVF458883:IWI458884 JFB458883:JGE458884 JOX458883:JQA458884 JYT458883:JZW458884 KIP458883:KJS458884 KSL458883:KTO458884 LCH458883:LDK458884 LMD458883:LNG458884 LVZ458883:LXC458884 MFV458883:MGY458884 MPR458883:MQU458884 MZN458883:NAQ458884 NJJ458883:NKM458884 NTF458883:NUI458884 ODB458883:OEE458884 OMX458883:OOA458884 OWT458883:OXW458884 PGP458883:PHS458884 PQL458883:PRO458884 QAH458883:QBK458884 QKD458883:QLG458884 QTZ458883:QVC458884 RDV458883:REY458884 RNR458883:ROU458884 RXN458883:RYQ458884 SHJ458883:SIM458884 SRF458883:SSI458884 TBB458883:TCE458884 TKX458883:TMA458884 TUT458883:TVW458884 UEP458883:UFS458884 UOL458883:UPO458884 UYH458883:UZK458884 VID458883:VJG458884 VRZ458883:VTC458884 WBV458883:WCY458884 WLR458883:WMU458884 WVN458883:WWQ458884 D524419:AQ524420 JB524419:KE524420 SX524419:UA524420 ACT524419:ADW524420 AMP524419:ANS524420 AWL524419:AXO524420 BGH524419:BHK524420 BQD524419:BRG524420 BZZ524419:CBC524420 CJV524419:CKY524420 CTR524419:CUU524420 DDN524419:DEQ524420 DNJ524419:DOM524420 DXF524419:DYI524420 EHB524419:EIE524420 EQX524419:ESA524420 FAT524419:FBW524420 FKP524419:FLS524420 FUL524419:FVO524420 GEH524419:GFK524420 GOD524419:GPG524420 GXZ524419:GZC524420 HHV524419:HIY524420 HRR524419:HSU524420 IBN524419:ICQ524420 ILJ524419:IMM524420 IVF524419:IWI524420 JFB524419:JGE524420 JOX524419:JQA524420 JYT524419:JZW524420 KIP524419:KJS524420 KSL524419:KTO524420 LCH524419:LDK524420 LMD524419:LNG524420 LVZ524419:LXC524420 MFV524419:MGY524420 MPR524419:MQU524420 MZN524419:NAQ524420 NJJ524419:NKM524420 NTF524419:NUI524420 ODB524419:OEE524420 OMX524419:OOA524420 OWT524419:OXW524420 PGP524419:PHS524420 PQL524419:PRO524420 QAH524419:QBK524420 QKD524419:QLG524420 QTZ524419:QVC524420 RDV524419:REY524420 RNR524419:ROU524420 RXN524419:RYQ524420 SHJ524419:SIM524420 SRF524419:SSI524420 TBB524419:TCE524420 TKX524419:TMA524420 TUT524419:TVW524420 UEP524419:UFS524420 UOL524419:UPO524420 UYH524419:UZK524420 VID524419:VJG524420 VRZ524419:VTC524420 WBV524419:WCY524420 WLR524419:WMU524420 WVN524419:WWQ524420 D589955:AQ589956 JB589955:KE589956 SX589955:UA589956 ACT589955:ADW589956 AMP589955:ANS589956 AWL589955:AXO589956 BGH589955:BHK589956 BQD589955:BRG589956 BZZ589955:CBC589956 CJV589955:CKY589956 CTR589955:CUU589956 DDN589955:DEQ589956 DNJ589955:DOM589956 DXF589955:DYI589956 EHB589955:EIE589956 EQX589955:ESA589956 FAT589955:FBW589956 FKP589955:FLS589956 FUL589955:FVO589956 GEH589955:GFK589956 GOD589955:GPG589956 GXZ589955:GZC589956 HHV589955:HIY589956 HRR589955:HSU589956 IBN589955:ICQ589956 ILJ589955:IMM589956 IVF589955:IWI589956 JFB589955:JGE589956 JOX589955:JQA589956 JYT589955:JZW589956 KIP589955:KJS589956 KSL589955:KTO589956 LCH589955:LDK589956 LMD589955:LNG589956 LVZ589955:LXC589956 MFV589955:MGY589956 MPR589955:MQU589956 MZN589955:NAQ589956 NJJ589955:NKM589956 NTF589955:NUI589956 ODB589955:OEE589956 OMX589955:OOA589956 OWT589955:OXW589956 PGP589955:PHS589956 PQL589955:PRO589956 QAH589955:QBK589956 QKD589955:QLG589956 QTZ589955:QVC589956 RDV589955:REY589956 RNR589955:ROU589956 RXN589955:RYQ589956 SHJ589955:SIM589956 SRF589955:SSI589956 TBB589955:TCE589956 TKX589955:TMA589956 TUT589955:TVW589956 UEP589955:UFS589956 UOL589955:UPO589956 UYH589955:UZK589956 VID589955:VJG589956 VRZ589955:VTC589956 WBV589955:WCY589956 WLR589955:WMU589956 WVN589955:WWQ589956 D655491:AQ655492 JB655491:KE655492 SX655491:UA655492 ACT655491:ADW655492 AMP655491:ANS655492 AWL655491:AXO655492 BGH655491:BHK655492 BQD655491:BRG655492 BZZ655491:CBC655492 CJV655491:CKY655492 CTR655491:CUU655492 DDN655491:DEQ655492 DNJ655491:DOM655492 DXF655491:DYI655492 EHB655491:EIE655492 EQX655491:ESA655492 FAT655491:FBW655492 FKP655491:FLS655492 FUL655491:FVO655492 GEH655491:GFK655492 GOD655491:GPG655492 GXZ655491:GZC655492 HHV655491:HIY655492 HRR655491:HSU655492 IBN655491:ICQ655492 ILJ655491:IMM655492 IVF655491:IWI655492 JFB655491:JGE655492 JOX655491:JQA655492 JYT655491:JZW655492 KIP655491:KJS655492 KSL655491:KTO655492 LCH655491:LDK655492 LMD655491:LNG655492 LVZ655491:LXC655492 MFV655491:MGY655492 MPR655491:MQU655492 MZN655491:NAQ655492 NJJ655491:NKM655492 NTF655491:NUI655492 ODB655491:OEE655492 OMX655491:OOA655492 OWT655491:OXW655492 PGP655491:PHS655492 PQL655491:PRO655492 QAH655491:QBK655492 QKD655491:QLG655492 QTZ655491:QVC655492 RDV655491:REY655492 RNR655491:ROU655492 RXN655491:RYQ655492 SHJ655491:SIM655492 SRF655491:SSI655492 TBB655491:TCE655492 TKX655491:TMA655492 TUT655491:TVW655492 UEP655491:UFS655492 UOL655491:UPO655492 UYH655491:UZK655492 VID655491:VJG655492 VRZ655491:VTC655492 WBV655491:WCY655492 WLR655491:WMU655492 WVN655491:WWQ655492 D721027:AQ721028 JB721027:KE721028 SX721027:UA721028 ACT721027:ADW721028 AMP721027:ANS721028 AWL721027:AXO721028 BGH721027:BHK721028 BQD721027:BRG721028 BZZ721027:CBC721028 CJV721027:CKY721028 CTR721027:CUU721028 DDN721027:DEQ721028 DNJ721027:DOM721028 DXF721027:DYI721028 EHB721027:EIE721028 EQX721027:ESA721028 FAT721027:FBW721028 FKP721027:FLS721028 FUL721027:FVO721028 GEH721027:GFK721028 GOD721027:GPG721028 GXZ721027:GZC721028 HHV721027:HIY721028 HRR721027:HSU721028 IBN721027:ICQ721028 ILJ721027:IMM721028 IVF721027:IWI721028 JFB721027:JGE721028 JOX721027:JQA721028 JYT721027:JZW721028 KIP721027:KJS721028 KSL721027:KTO721028 LCH721027:LDK721028 LMD721027:LNG721028 LVZ721027:LXC721028 MFV721027:MGY721028 MPR721027:MQU721028 MZN721027:NAQ721028 NJJ721027:NKM721028 NTF721027:NUI721028 ODB721027:OEE721028 OMX721027:OOA721028 OWT721027:OXW721028 PGP721027:PHS721028 PQL721027:PRO721028 QAH721027:QBK721028 QKD721027:QLG721028 QTZ721027:QVC721028 RDV721027:REY721028 RNR721027:ROU721028 RXN721027:RYQ721028 SHJ721027:SIM721028 SRF721027:SSI721028 TBB721027:TCE721028 TKX721027:TMA721028 TUT721027:TVW721028 UEP721027:UFS721028 UOL721027:UPO721028 UYH721027:UZK721028 VID721027:VJG721028 VRZ721027:VTC721028 WBV721027:WCY721028 WLR721027:WMU721028 WVN721027:WWQ721028 D786563:AQ786564 JB786563:KE786564 SX786563:UA786564 ACT786563:ADW786564 AMP786563:ANS786564 AWL786563:AXO786564 BGH786563:BHK786564 BQD786563:BRG786564 BZZ786563:CBC786564 CJV786563:CKY786564 CTR786563:CUU786564 DDN786563:DEQ786564 DNJ786563:DOM786564 DXF786563:DYI786564 EHB786563:EIE786564 EQX786563:ESA786564 FAT786563:FBW786564 FKP786563:FLS786564 FUL786563:FVO786564 GEH786563:GFK786564 GOD786563:GPG786564 GXZ786563:GZC786564 HHV786563:HIY786564 HRR786563:HSU786564 IBN786563:ICQ786564 ILJ786563:IMM786564 IVF786563:IWI786564 JFB786563:JGE786564 JOX786563:JQA786564 JYT786563:JZW786564 KIP786563:KJS786564 KSL786563:KTO786564 LCH786563:LDK786564 LMD786563:LNG786564 LVZ786563:LXC786564 MFV786563:MGY786564 MPR786563:MQU786564 MZN786563:NAQ786564 NJJ786563:NKM786564 NTF786563:NUI786564 ODB786563:OEE786564 OMX786563:OOA786564 OWT786563:OXW786564 PGP786563:PHS786564 PQL786563:PRO786564 QAH786563:QBK786564 QKD786563:QLG786564 QTZ786563:QVC786564 RDV786563:REY786564 RNR786563:ROU786564 RXN786563:RYQ786564 SHJ786563:SIM786564 SRF786563:SSI786564 TBB786563:TCE786564 TKX786563:TMA786564 TUT786563:TVW786564 UEP786563:UFS786564 UOL786563:UPO786564 UYH786563:UZK786564 VID786563:VJG786564 VRZ786563:VTC786564 WBV786563:WCY786564 WLR786563:WMU786564 WVN786563:WWQ786564 D852099:AQ852100 JB852099:KE852100 SX852099:UA852100 ACT852099:ADW852100 AMP852099:ANS852100 AWL852099:AXO852100 BGH852099:BHK852100 BQD852099:BRG852100 BZZ852099:CBC852100 CJV852099:CKY852100 CTR852099:CUU852100 DDN852099:DEQ852100 DNJ852099:DOM852100 DXF852099:DYI852100 EHB852099:EIE852100 EQX852099:ESA852100 FAT852099:FBW852100 FKP852099:FLS852100 FUL852099:FVO852100 GEH852099:GFK852100 GOD852099:GPG852100 GXZ852099:GZC852100 HHV852099:HIY852100 HRR852099:HSU852100 IBN852099:ICQ852100 ILJ852099:IMM852100 IVF852099:IWI852100 JFB852099:JGE852100 JOX852099:JQA852100 JYT852099:JZW852100 KIP852099:KJS852100 KSL852099:KTO852100 LCH852099:LDK852100 LMD852099:LNG852100 LVZ852099:LXC852100 MFV852099:MGY852100 MPR852099:MQU852100 MZN852099:NAQ852100 NJJ852099:NKM852100 NTF852099:NUI852100 ODB852099:OEE852100 OMX852099:OOA852100 OWT852099:OXW852100 PGP852099:PHS852100 PQL852099:PRO852100 QAH852099:QBK852100 QKD852099:QLG852100 QTZ852099:QVC852100 RDV852099:REY852100 RNR852099:ROU852100 RXN852099:RYQ852100 SHJ852099:SIM852100 SRF852099:SSI852100 TBB852099:TCE852100 TKX852099:TMA852100 TUT852099:TVW852100 UEP852099:UFS852100 UOL852099:UPO852100 UYH852099:UZK852100 VID852099:VJG852100 VRZ852099:VTC852100 WBV852099:WCY852100 WLR852099:WMU852100 WVN852099:WWQ852100 D917635:AQ917636 JB917635:KE917636 SX917635:UA917636 ACT917635:ADW917636 AMP917635:ANS917636 AWL917635:AXO917636 BGH917635:BHK917636 BQD917635:BRG917636 BZZ917635:CBC917636 CJV917635:CKY917636 CTR917635:CUU917636 DDN917635:DEQ917636 DNJ917635:DOM917636 DXF917635:DYI917636 EHB917635:EIE917636 EQX917635:ESA917636 FAT917635:FBW917636 FKP917635:FLS917636 FUL917635:FVO917636 GEH917635:GFK917636 GOD917635:GPG917636 GXZ917635:GZC917636 HHV917635:HIY917636 HRR917635:HSU917636 IBN917635:ICQ917636 ILJ917635:IMM917636 IVF917635:IWI917636 JFB917635:JGE917636 JOX917635:JQA917636 JYT917635:JZW917636 KIP917635:KJS917636 KSL917635:KTO917636 LCH917635:LDK917636 LMD917635:LNG917636 LVZ917635:LXC917636 MFV917635:MGY917636 MPR917635:MQU917636 MZN917635:NAQ917636 NJJ917635:NKM917636 NTF917635:NUI917636 ODB917635:OEE917636 OMX917635:OOA917636 OWT917635:OXW917636 PGP917635:PHS917636 PQL917635:PRO917636 QAH917635:QBK917636 QKD917635:QLG917636 QTZ917635:QVC917636 RDV917635:REY917636 RNR917635:ROU917636 RXN917635:RYQ917636 SHJ917635:SIM917636 SRF917635:SSI917636 TBB917635:TCE917636 TKX917635:TMA917636 TUT917635:TVW917636 UEP917635:UFS917636 UOL917635:UPO917636 UYH917635:UZK917636 VID917635:VJG917636 VRZ917635:VTC917636 WBV917635:WCY917636 WLR917635:WMU917636 WVN917635:WWQ917636 D983171:AQ983172 JB983171:KE983172 SX983171:UA983172 ACT983171:ADW983172 AMP983171:ANS983172 AWL983171:AXO983172 BGH983171:BHK983172 BQD983171:BRG983172 BZZ983171:CBC983172 CJV983171:CKY983172 CTR983171:CUU983172 DDN983171:DEQ983172 DNJ983171:DOM983172 DXF983171:DYI983172 EHB983171:EIE983172 EQX983171:ESA983172 FAT983171:FBW983172 FKP983171:FLS983172 FUL983171:FVO983172 GEH983171:GFK983172 GOD983171:GPG983172 GXZ983171:GZC983172 HHV983171:HIY983172 HRR983171:HSU983172 IBN983171:ICQ983172 ILJ983171:IMM983172 IVF983171:IWI983172 JFB983171:JGE983172 JOX983171:JQA983172 JYT983171:JZW983172 KIP983171:KJS983172 KSL983171:KTO983172 LCH983171:LDK983172 LMD983171:LNG983172 LVZ983171:LXC983172 MFV983171:MGY983172 MPR983171:MQU983172 MZN983171:NAQ983172 NJJ983171:NKM983172 NTF983171:NUI983172 ODB983171:OEE983172 OMX983171:OOA983172 OWT983171:OXW983172 PGP983171:PHS983172 PQL983171:PRO983172 QAH983171:QBK983172 QKD983171:QLG983172 QTZ983171:QVC983172 RDV983171:REY983172 RNR983171:ROU983172 RXN983171:RYQ983172 SHJ983171:SIM983172 SRF983171:SSI983172 TBB983171:TCE983172 TKX983171:TMA983172 TUT983171:TVW983172 UEP983171:UFS983172 UOL983171:UPO983172 UYH983171:UZK983172 VID983171:VJG983172 VRZ983171:VTC983172 WBV983171:WCY983172 WLR983171:WMU983172 WVN983171:WWQ983172 WLR164:WMU164 JB187:KE187 SX187:UA187 ACT187:ADW187 AMP187:ANS187 AWL187:AXO187 BGH187:BHK187 BQD187:BRG187 BZZ187:CBC187 CJV187:CKY187 CTR187:CUU187 DDN187:DEQ187 DNJ187:DOM187 DXF187:DYI187 EHB187:EIE187 EQX187:ESA187 FAT187:FBW187 FKP187:FLS187 FUL187:FVO187 GEH187:GFK187 GOD187:GPG187 GXZ187:GZC187 HHV187:HIY187 HRR187:HSU187 IBN187:ICQ187 ILJ187:IMM187 IVF187:IWI187 JFB187:JGE187 JOX187:JQA187 JYT187:JZW187 KIP187:KJS187 KSL187:KTO187 LCH187:LDK187 LMD187:LNG187 LVZ187:LXC187 MFV187:MGY187 MPR187:MQU187 MZN187:NAQ187 NJJ187:NKM187 NTF187:NUI187 ODB187:OEE187 OMX187:OOA187 OWT187:OXW187 PGP187:PHS187 PQL187:PRO187 QAH187:QBK187 QKD187:QLG187 QTZ187:QVC187 RDV187:REY187 RNR187:ROU187 RXN187:RYQ187 SHJ187:SIM187 SRF187:SSI187 TBB187:TCE187 TKX187:TMA187 TUT187:TVW187 UEP187:UFS187 UOL187:UPO187 UYH187:UZK187 VID187:VJG187 VRZ187:VTC187 WBV187:WCY187 WLR187:WMU187 WVN187:WWQ187 UYH164:UZK164 JB171:KE171 SX171:UA171 ACT171:ADW171 AMP171:ANS171 AWL171:AXO171 BGH171:BHK171 BQD171:BRG171 BZZ171:CBC171 CJV171:CKY171 CTR171:CUU171 DDN171:DEQ171 DNJ171:DOM171 DXF171:DYI171 EHB171:EIE171 EQX171:ESA171 FAT171:FBW171 FKP171:FLS171 FUL171:FVO171 GEH171:GFK171 GOD171:GPG171 GXZ171:GZC171 HHV171:HIY171 HRR171:HSU171 IBN171:ICQ171 ILJ171:IMM171 IVF171:IWI171 JFB171:JGE171 JOX171:JQA171 JYT171:JZW171 KIP171:KJS171 KSL171:KTO171 LCH171:LDK171 LMD171:LNG171 LVZ171:LXC171 MFV171:MGY171 MPR171:MQU171 MZN171:NAQ171 NJJ171:NKM171 NTF171:NUI171 ODB171:OEE171 OMX171:OOA171 OWT171:OXW171 PGP171:PHS171 PQL171:PRO171 QAH171:QBK171 QKD171:QLG171 QTZ171:QVC171 RDV171:REY171 RNR171:ROU171 RXN171:RYQ171 SHJ171:SIM171 SRF171:SSI171 TBB171:TCE171 TKX171:TMA171 TUT171:TVW171 UEP171:UFS171 UOL171:UPO171 UYH171:UZK171 VID171:VJG171 VRZ171:VTC171 WBV171:WCY171 WLR171:WMU171 WVN171:WWQ171 VID164:VJG164 JB164:KE164 SX164:UA164 ACT164:ADW164 AMP164:ANS164 AWL164:AXO164 BGH164:BHK164 BQD164:BRG164 BZZ164:CBC164 CJV164:CKY164 CTR164:CUU164 DDN164:DEQ164 DNJ164:DOM164 DXF164:DYI164 EHB164:EIE164 EQX164:ESA164 FAT164:FBW164 FKP164:FLS164 FUL164:FVO164 GEH164:GFK164 GOD164:GPG164 GXZ164:GZC164 HHV164:HIY164 HRR164:HSU164 IBN164:ICQ164 ILJ164:IMM164 IVF164:IWI164 JFB164:JGE164 JOX164:JQA164 JYT164:JZW164 KIP164:KJS164 KSL164:KTO164 LCH164:LDK164 LMD164:LNG164 LVZ164:LXC164 MFV164:MGY164 MPR164:MQU164 MZN164:NAQ164 NJJ164:NKM164 NTF164:NUI164 ODB164:OEE164 OMX164:OOA164 OWT164:OXW164 PGP164:PHS164 PQL164:PRO164 QAH164:QBK164 QKD164:QLG164 QTZ164:QVC164 RDV164:REY164 RNR164:ROU164 RXN164:RYQ164 SHJ164:SIM164 SRF164:SSI164 TBB164:TCE164 TKX164:TMA164 TUT164:TVW164 UEP164:UFS164 UOL164:UPO164">
      <formula1>4</formula1>
    </dataValidation>
    <dataValidation type="list" allowBlank="1" showInputMessage="1" showErrorMessage="1" sqref="D24:AQ24">
      <formula1>"x"</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disablePrompts="1" count="2">
        <x14:dataValidation type="whole" operator="lessThanOrEqual" allowBlank="1" showInputMessage="1" showErrorMessage="1" errorTitle="Error" error="The maximum mark for this question is 1 mark.">
          <x14:formula1>
            <xm:f>1</xm:f>
          </x14:formula1>
          <xm:sqref>SHJ140:SIM144 JB98:KE113 SX98:UA113 ACT98:ADW113 AMP98:ANS113 AWL98:AXO113 BGH98:BHK113 BQD98:BRG113 BZZ98:CBC113 CJV98:CKY113 CTR98:CUU113 DDN98:DEQ113 DNJ98:DOM113 DXF98:DYI113 EHB98:EIE113 EQX98:ESA113 FAT98:FBW113 FKP98:FLS113 FUL98:FVO113 GEH98:GFK113 GOD98:GPG113 GXZ98:GZC113 HHV98:HIY113 HRR98:HSU113 IBN98:ICQ113 ILJ98:IMM113 IVF98:IWI113 JFB98:JGE113 JOX98:JQA113 JYT98:JZW113 KIP98:KJS113 KSL98:KTO113 LCH98:LDK113 LMD98:LNG113 LVZ98:LXC113 MFV98:MGY113 MPR98:MQU113 MZN98:NAQ113 NJJ98:NKM113 NTF98:NUI113 ODB98:OEE113 OMX98:OOA113 OWT98:OXW113 PGP98:PHS113 PQL98:PRO113 QAH98:QBK113 QKD98:QLG113 QTZ98:QVC113 RDV98:REY113 RNR98:ROU113 RXN98:RYQ113 SHJ98:SIM113 SRF98:SSI113 TBB98:TCE113 TKX98:TMA113 TUT98:TVW113 UEP98:UFS113 UOL98:UPO113 UYH98:UZK113 VID98:VJG113 VRZ98:VTC113 WBV98:WCY113 WLR98:WMU113 WVN98:WWQ113 D65620:AQ65631 JB65620:KE65631 SX65620:UA65631 ACT65620:ADW65631 AMP65620:ANS65631 AWL65620:AXO65631 BGH65620:BHK65631 BQD65620:BRG65631 BZZ65620:CBC65631 CJV65620:CKY65631 CTR65620:CUU65631 DDN65620:DEQ65631 DNJ65620:DOM65631 DXF65620:DYI65631 EHB65620:EIE65631 EQX65620:ESA65631 FAT65620:FBW65631 FKP65620:FLS65631 FUL65620:FVO65631 GEH65620:GFK65631 GOD65620:GPG65631 GXZ65620:GZC65631 HHV65620:HIY65631 HRR65620:HSU65631 IBN65620:ICQ65631 ILJ65620:IMM65631 IVF65620:IWI65631 JFB65620:JGE65631 JOX65620:JQA65631 JYT65620:JZW65631 KIP65620:KJS65631 KSL65620:KTO65631 LCH65620:LDK65631 LMD65620:LNG65631 LVZ65620:LXC65631 MFV65620:MGY65631 MPR65620:MQU65631 MZN65620:NAQ65631 NJJ65620:NKM65631 NTF65620:NUI65631 ODB65620:OEE65631 OMX65620:OOA65631 OWT65620:OXW65631 PGP65620:PHS65631 PQL65620:PRO65631 QAH65620:QBK65631 QKD65620:QLG65631 QTZ65620:QVC65631 RDV65620:REY65631 RNR65620:ROU65631 RXN65620:RYQ65631 SHJ65620:SIM65631 SRF65620:SSI65631 TBB65620:TCE65631 TKX65620:TMA65631 TUT65620:TVW65631 UEP65620:UFS65631 UOL65620:UPO65631 UYH65620:UZK65631 VID65620:VJG65631 VRZ65620:VTC65631 WBV65620:WCY65631 WLR65620:WMU65631 WVN65620:WWQ65631 D131156:AQ131167 JB131156:KE131167 SX131156:UA131167 ACT131156:ADW131167 AMP131156:ANS131167 AWL131156:AXO131167 BGH131156:BHK131167 BQD131156:BRG131167 BZZ131156:CBC131167 CJV131156:CKY131167 CTR131156:CUU131167 DDN131156:DEQ131167 DNJ131156:DOM131167 DXF131156:DYI131167 EHB131156:EIE131167 EQX131156:ESA131167 FAT131156:FBW131167 FKP131156:FLS131167 FUL131156:FVO131167 GEH131156:GFK131167 GOD131156:GPG131167 GXZ131156:GZC131167 HHV131156:HIY131167 HRR131156:HSU131167 IBN131156:ICQ131167 ILJ131156:IMM131167 IVF131156:IWI131167 JFB131156:JGE131167 JOX131156:JQA131167 JYT131156:JZW131167 KIP131156:KJS131167 KSL131156:KTO131167 LCH131156:LDK131167 LMD131156:LNG131167 LVZ131156:LXC131167 MFV131156:MGY131167 MPR131156:MQU131167 MZN131156:NAQ131167 NJJ131156:NKM131167 NTF131156:NUI131167 ODB131156:OEE131167 OMX131156:OOA131167 OWT131156:OXW131167 PGP131156:PHS131167 PQL131156:PRO131167 QAH131156:QBK131167 QKD131156:QLG131167 QTZ131156:QVC131167 RDV131156:REY131167 RNR131156:ROU131167 RXN131156:RYQ131167 SHJ131156:SIM131167 SRF131156:SSI131167 TBB131156:TCE131167 TKX131156:TMA131167 TUT131156:TVW131167 UEP131156:UFS131167 UOL131156:UPO131167 UYH131156:UZK131167 VID131156:VJG131167 VRZ131156:VTC131167 WBV131156:WCY131167 WLR131156:WMU131167 WVN131156:WWQ131167 D196692:AQ196703 JB196692:KE196703 SX196692:UA196703 ACT196692:ADW196703 AMP196692:ANS196703 AWL196692:AXO196703 BGH196692:BHK196703 BQD196692:BRG196703 BZZ196692:CBC196703 CJV196692:CKY196703 CTR196692:CUU196703 DDN196692:DEQ196703 DNJ196692:DOM196703 DXF196692:DYI196703 EHB196692:EIE196703 EQX196692:ESA196703 FAT196692:FBW196703 FKP196692:FLS196703 FUL196692:FVO196703 GEH196692:GFK196703 GOD196692:GPG196703 GXZ196692:GZC196703 HHV196692:HIY196703 HRR196692:HSU196703 IBN196692:ICQ196703 ILJ196692:IMM196703 IVF196692:IWI196703 JFB196692:JGE196703 JOX196692:JQA196703 JYT196692:JZW196703 KIP196692:KJS196703 KSL196692:KTO196703 LCH196692:LDK196703 LMD196692:LNG196703 LVZ196692:LXC196703 MFV196692:MGY196703 MPR196692:MQU196703 MZN196692:NAQ196703 NJJ196692:NKM196703 NTF196692:NUI196703 ODB196692:OEE196703 OMX196692:OOA196703 OWT196692:OXW196703 PGP196692:PHS196703 PQL196692:PRO196703 QAH196692:QBK196703 QKD196692:QLG196703 QTZ196692:QVC196703 RDV196692:REY196703 RNR196692:ROU196703 RXN196692:RYQ196703 SHJ196692:SIM196703 SRF196692:SSI196703 TBB196692:TCE196703 TKX196692:TMA196703 TUT196692:TVW196703 UEP196692:UFS196703 UOL196692:UPO196703 UYH196692:UZK196703 VID196692:VJG196703 VRZ196692:VTC196703 WBV196692:WCY196703 WLR196692:WMU196703 WVN196692:WWQ196703 D262228:AQ262239 JB262228:KE262239 SX262228:UA262239 ACT262228:ADW262239 AMP262228:ANS262239 AWL262228:AXO262239 BGH262228:BHK262239 BQD262228:BRG262239 BZZ262228:CBC262239 CJV262228:CKY262239 CTR262228:CUU262239 DDN262228:DEQ262239 DNJ262228:DOM262239 DXF262228:DYI262239 EHB262228:EIE262239 EQX262228:ESA262239 FAT262228:FBW262239 FKP262228:FLS262239 FUL262228:FVO262239 GEH262228:GFK262239 GOD262228:GPG262239 GXZ262228:GZC262239 HHV262228:HIY262239 HRR262228:HSU262239 IBN262228:ICQ262239 ILJ262228:IMM262239 IVF262228:IWI262239 JFB262228:JGE262239 JOX262228:JQA262239 JYT262228:JZW262239 KIP262228:KJS262239 KSL262228:KTO262239 LCH262228:LDK262239 LMD262228:LNG262239 LVZ262228:LXC262239 MFV262228:MGY262239 MPR262228:MQU262239 MZN262228:NAQ262239 NJJ262228:NKM262239 NTF262228:NUI262239 ODB262228:OEE262239 OMX262228:OOA262239 OWT262228:OXW262239 PGP262228:PHS262239 PQL262228:PRO262239 QAH262228:QBK262239 QKD262228:QLG262239 QTZ262228:QVC262239 RDV262228:REY262239 RNR262228:ROU262239 RXN262228:RYQ262239 SHJ262228:SIM262239 SRF262228:SSI262239 TBB262228:TCE262239 TKX262228:TMA262239 TUT262228:TVW262239 UEP262228:UFS262239 UOL262228:UPO262239 UYH262228:UZK262239 VID262228:VJG262239 VRZ262228:VTC262239 WBV262228:WCY262239 WLR262228:WMU262239 WVN262228:WWQ262239 D327764:AQ327775 JB327764:KE327775 SX327764:UA327775 ACT327764:ADW327775 AMP327764:ANS327775 AWL327764:AXO327775 BGH327764:BHK327775 BQD327764:BRG327775 BZZ327764:CBC327775 CJV327764:CKY327775 CTR327764:CUU327775 DDN327764:DEQ327775 DNJ327764:DOM327775 DXF327764:DYI327775 EHB327764:EIE327775 EQX327764:ESA327775 FAT327764:FBW327775 FKP327764:FLS327775 FUL327764:FVO327775 GEH327764:GFK327775 GOD327764:GPG327775 GXZ327764:GZC327775 HHV327764:HIY327775 HRR327764:HSU327775 IBN327764:ICQ327775 ILJ327764:IMM327775 IVF327764:IWI327775 JFB327764:JGE327775 JOX327764:JQA327775 JYT327764:JZW327775 KIP327764:KJS327775 KSL327764:KTO327775 LCH327764:LDK327775 LMD327764:LNG327775 LVZ327764:LXC327775 MFV327764:MGY327775 MPR327764:MQU327775 MZN327764:NAQ327775 NJJ327764:NKM327775 NTF327764:NUI327775 ODB327764:OEE327775 OMX327764:OOA327775 OWT327764:OXW327775 PGP327764:PHS327775 PQL327764:PRO327775 QAH327764:QBK327775 QKD327764:QLG327775 QTZ327764:QVC327775 RDV327764:REY327775 RNR327764:ROU327775 RXN327764:RYQ327775 SHJ327764:SIM327775 SRF327764:SSI327775 TBB327764:TCE327775 TKX327764:TMA327775 TUT327764:TVW327775 UEP327764:UFS327775 UOL327764:UPO327775 UYH327764:UZK327775 VID327764:VJG327775 VRZ327764:VTC327775 WBV327764:WCY327775 WLR327764:WMU327775 WVN327764:WWQ327775 D393300:AQ393311 JB393300:KE393311 SX393300:UA393311 ACT393300:ADW393311 AMP393300:ANS393311 AWL393300:AXO393311 BGH393300:BHK393311 BQD393300:BRG393311 BZZ393300:CBC393311 CJV393300:CKY393311 CTR393300:CUU393311 DDN393300:DEQ393311 DNJ393300:DOM393311 DXF393300:DYI393311 EHB393300:EIE393311 EQX393300:ESA393311 FAT393300:FBW393311 FKP393300:FLS393311 FUL393300:FVO393311 GEH393300:GFK393311 GOD393300:GPG393311 GXZ393300:GZC393311 HHV393300:HIY393311 HRR393300:HSU393311 IBN393300:ICQ393311 ILJ393300:IMM393311 IVF393300:IWI393311 JFB393300:JGE393311 JOX393300:JQA393311 JYT393300:JZW393311 KIP393300:KJS393311 KSL393300:KTO393311 LCH393300:LDK393311 LMD393300:LNG393311 LVZ393300:LXC393311 MFV393300:MGY393311 MPR393300:MQU393311 MZN393300:NAQ393311 NJJ393300:NKM393311 NTF393300:NUI393311 ODB393300:OEE393311 OMX393300:OOA393311 OWT393300:OXW393311 PGP393300:PHS393311 PQL393300:PRO393311 QAH393300:QBK393311 QKD393300:QLG393311 QTZ393300:QVC393311 RDV393300:REY393311 RNR393300:ROU393311 RXN393300:RYQ393311 SHJ393300:SIM393311 SRF393300:SSI393311 TBB393300:TCE393311 TKX393300:TMA393311 TUT393300:TVW393311 UEP393300:UFS393311 UOL393300:UPO393311 UYH393300:UZK393311 VID393300:VJG393311 VRZ393300:VTC393311 WBV393300:WCY393311 WLR393300:WMU393311 WVN393300:WWQ393311 D458836:AQ458847 JB458836:KE458847 SX458836:UA458847 ACT458836:ADW458847 AMP458836:ANS458847 AWL458836:AXO458847 BGH458836:BHK458847 BQD458836:BRG458847 BZZ458836:CBC458847 CJV458836:CKY458847 CTR458836:CUU458847 DDN458836:DEQ458847 DNJ458836:DOM458847 DXF458836:DYI458847 EHB458836:EIE458847 EQX458836:ESA458847 FAT458836:FBW458847 FKP458836:FLS458847 FUL458836:FVO458847 GEH458836:GFK458847 GOD458836:GPG458847 GXZ458836:GZC458847 HHV458836:HIY458847 HRR458836:HSU458847 IBN458836:ICQ458847 ILJ458836:IMM458847 IVF458836:IWI458847 JFB458836:JGE458847 JOX458836:JQA458847 JYT458836:JZW458847 KIP458836:KJS458847 KSL458836:KTO458847 LCH458836:LDK458847 LMD458836:LNG458847 LVZ458836:LXC458847 MFV458836:MGY458847 MPR458836:MQU458847 MZN458836:NAQ458847 NJJ458836:NKM458847 NTF458836:NUI458847 ODB458836:OEE458847 OMX458836:OOA458847 OWT458836:OXW458847 PGP458836:PHS458847 PQL458836:PRO458847 QAH458836:QBK458847 QKD458836:QLG458847 QTZ458836:QVC458847 RDV458836:REY458847 RNR458836:ROU458847 RXN458836:RYQ458847 SHJ458836:SIM458847 SRF458836:SSI458847 TBB458836:TCE458847 TKX458836:TMA458847 TUT458836:TVW458847 UEP458836:UFS458847 UOL458836:UPO458847 UYH458836:UZK458847 VID458836:VJG458847 VRZ458836:VTC458847 WBV458836:WCY458847 WLR458836:WMU458847 WVN458836:WWQ458847 D524372:AQ524383 JB524372:KE524383 SX524372:UA524383 ACT524372:ADW524383 AMP524372:ANS524383 AWL524372:AXO524383 BGH524372:BHK524383 BQD524372:BRG524383 BZZ524372:CBC524383 CJV524372:CKY524383 CTR524372:CUU524383 DDN524372:DEQ524383 DNJ524372:DOM524383 DXF524372:DYI524383 EHB524372:EIE524383 EQX524372:ESA524383 FAT524372:FBW524383 FKP524372:FLS524383 FUL524372:FVO524383 GEH524372:GFK524383 GOD524372:GPG524383 GXZ524372:GZC524383 HHV524372:HIY524383 HRR524372:HSU524383 IBN524372:ICQ524383 ILJ524372:IMM524383 IVF524372:IWI524383 JFB524372:JGE524383 JOX524372:JQA524383 JYT524372:JZW524383 KIP524372:KJS524383 KSL524372:KTO524383 LCH524372:LDK524383 LMD524372:LNG524383 LVZ524372:LXC524383 MFV524372:MGY524383 MPR524372:MQU524383 MZN524372:NAQ524383 NJJ524372:NKM524383 NTF524372:NUI524383 ODB524372:OEE524383 OMX524372:OOA524383 OWT524372:OXW524383 PGP524372:PHS524383 PQL524372:PRO524383 QAH524372:QBK524383 QKD524372:QLG524383 QTZ524372:QVC524383 RDV524372:REY524383 RNR524372:ROU524383 RXN524372:RYQ524383 SHJ524372:SIM524383 SRF524372:SSI524383 TBB524372:TCE524383 TKX524372:TMA524383 TUT524372:TVW524383 UEP524372:UFS524383 UOL524372:UPO524383 UYH524372:UZK524383 VID524372:VJG524383 VRZ524372:VTC524383 WBV524372:WCY524383 WLR524372:WMU524383 WVN524372:WWQ524383 D589908:AQ589919 JB589908:KE589919 SX589908:UA589919 ACT589908:ADW589919 AMP589908:ANS589919 AWL589908:AXO589919 BGH589908:BHK589919 BQD589908:BRG589919 BZZ589908:CBC589919 CJV589908:CKY589919 CTR589908:CUU589919 DDN589908:DEQ589919 DNJ589908:DOM589919 DXF589908:DYI589919 EHB589908:EIE589919 EQX589908:ESA589919 FAT589908:FBW589919 FKP589908:FLS589919 FUL589908:FVO589919 GEH589908:GFK589919 GOD589908:GPG589919 GXZ589908:GZC589919 HHV589908:HIY589919 HRR589908:HSU589919 IBN589908:ICQ589919 ILJ589908:IMM589919 IVF589908:IWI589919 JFB589908:JGE589919 JOX589908:JQA589919 JYT589908:JZW589919 KIP589908:KJS589919 KSL589908:KTO589919 LCH589908:LDK589919 LMD589908:LNG589919 LVZ589908:LXC589919 MFV589908:MGY589919 MPR589908:MQU589919 MZN589908:NAQ589919 NJJ589908:NKM589919 NTF589908:NUI589919 ODB589908:OEE589919 OMX589908:OOA589919 OWT589908:OXW589919 PGP589908:PHS589919 PQL589908:PRO589919 QAH589908:QBK589919 QKD589908:QLG589919 QTZ589908:QVC589919 RDV589908:REY589919 RNR589908:ROU589919 RXN589908:RYQ589919 SHJ589908:SIM589919 SRF589908:SSI589919 TBB589908:TCE589919 TKX589908:TMA589919 TUT589908:TVW589919 UEP589908:UFS589919 UOL589908:UPO589919 UYH589908:UZK589919 VID589908:VJG589919 VRZ589908:VTC589919 WBV589908:WCY589919 WLR589908:WMU589919 WVN589908:WWQ589919 D655444:AQ655455 JB655444:KE655455 SX655444:UA655455 ACT655444:ADW655455 AMP655444:ANS655455 AWL655444:AXO655455 BGH655444:BHK655455 BQD655444:BRG655455 BZZ655444:CBC655455 CJV655444:CKY655455 CTR655444:CUU655455 DDN655444:DEQ655455 DNJ655444:DOM655455 DXF655444:DYI655455 EHB655444:EIE655455 EQX655444:ESA655455 FAT655444:FBW655455 FKP655444:FLS655455 FUL655444:FVO655455 GEH655444:GFK655455 GOD655444:GPG655455 GXZ655444:GZC655455 HHV655444:HIY655455 HRR655444:HSU655455 IBN655444:ICQ655455 ILJ655444:IMM655455 IVF655444:IWI655455 JFB655444:JGE655455 JOX655444:JQA655455 JYT655444:JZW655455 KIP655444:KJS655455 KSL655444:KTO655455 LCH655444:LDK655455 LMD655444:LNG655455 LVZ655444:LXC655455 MFV655444:MGY655455 MPR655444:MQU655455 MZN655444:NAQ655455 NJJ655444:NKM655455 NTF655444:NUI655455 ODB655444:OEE655455 OMX655444:OOA655455 OWT655444:OXW655455 PGP655444:PHS655455 PQL655444:PRO655455 QAH655444:QBK655455 QKD655444:QLG655455 QTZ655444:QVC655455 RDV655444:REY655455 RNR655444:ROU655455 RXN655444:RYQ655455 SHJ655444:SIM655455 SRF655444:SSI655455 TBB655444:TCE655455 TKX655444:TMA655455 TUT655444:TVW655455 UEP655444:UFS655455 UOL655444:UPO655455 UYH655444:UZK655455 VID655444:VJG655455 VRZ655444:VTC655455 WBV655444:WCY655455 WLR655444:WMU655455 WVN655444:WWQ655455 D720980:AQ720991 JB720980:KE720991 SX720980:UA720991 ACT720980:ADW720991 AMP720980:ANS720991 AWL720980:AXO720991 BGH720980:BHK720991 BQD720980:BRG720991 BZZ720980:CBC720991 CJV720980:CKY720991 CTR720980:CUU720991 DDN720980:DEQ720991 DNJ720980:DOM720991 DXF720980:DYI720991 EHB720980:EIE720991 EQX720980:ESA720991 FAT720980:FBW720991 FKP720980:FLS720991 FUL720980:FVO720991 GEH720980:GFK720991 GOD720980:GPG720991 GXZ720980:GZC720991 HHV720980:HIY720991 HRR720980:HSU720991 IBN720980:ICQ720991 ILJ720980:IMM720991 IVF720980:IWI720991 JFB720980:JGE720991 JOX720980:JQA720991 JYT720980:JZW720991 KIP720980:KJS720991 KSL720980:KTO720991 LCH720980:LDK720991 LMD720980:LNG720991 LVZ720980:LXC720991 MFV720980:MGY720991 MPR720980:MQU720991 MZN720980:NAQ720991 NJJ720980:NKM720991 NTF720980:NUI720991 ODB720980:OEE720991 OMX720980:OOA720991 OWT720980:OXW720991 PGP720980:PHS720991 PQL720980:PRO720991 QAH720980:QBK720991 QKD720980:QLG720991 QTZ720980:QVC720991 RDV720980:REY720991 RNR720980:ROU720991 RXN720980:RYQ720991 SHJ720980:SIM720991 SRF720980:SSI720991 TBB720980:TCE720991 TKX720980:TMA720991 TUT720980:TVW720991 UEP720980:UFS720991 UOL720980:UPO720991 UYH720980:UZK720991 VID720980:VJG720991 VRZ720980:VTC720991 WBV720980:WCY720991 WLR720980:WMU720991 WVN720980:WWQ720991 D786516:AQ786527 JB786516:KE786527 SX786516:UA786527 ACT786516:ADW786527 AMP786516:ANS786527 AWL786516:AXO786527 BGH786516:BHK786527 BQD786516:BRG786527 BZZ786516:CBC786527 CJV786516:CKY786527 CTR786516:CUU786527 DDN786516:DEQ786527 DNJ786516:DOM786527 DXF786516:DYI786527 EHB786516:EIE786527 EQX786516:ESA786527 FAT786516:FBW786527 FKP786516:FLS786527 FUL786516:FVO786527 GEH786516:GFK786527 GOD786516:GPG786527 GXZ786516:GZC786527 HHV786516:HIY786527 HRR786516:HSU786527 IBN786516:ICQ786527 ILJ786516:IMM786527 IVF786516:IWI786527 JFB786516:JGE786527 JOX786516:JQA786527 JYT786516:JZW786527 KIP786516:KJS786527 KSL786516:KTO786527 LCH786516:LDK786527 LMD786516:LNG786527 LVZ786516:LXC786527 MFV786516:MGY786527 MPR786516:MQU786527 MZN786516:NAQ786527 NJJ786516:NKM786527 NTF786516:NUI786527 ODB786516:OEE786527 OMX786516:OOA786527 OWT786516:OXW786527 PGP786516:PHS786527 PQL786516:PRO786527 QAH786516:QBK786527 QKD786516:QLG786527 QTZ786516:QVC786527 RDV786516:REY786527 RNR786516:ROU786527 RXN786516:RYQ786527 SHJ786516:SIM786527 SRF786516:SSI786527 TBB786516:TCE786527 TKX786516:TMA786527 TUT786516:TVW786527 UEP786516:UFS786527 UOL786516:UPO786527 UYH786516:UZK786527 VID786516:VJG786527 VRZ786516:VTC786527 WBV786516:WCY786527 WLR786516:WMU786527 WVN786516:WWQ786527 D852052:AQ852063 JB852052:KE852063 SX852052:UA852063 ACT852052:ADW852063 AMP852052:ANS852063 AWL852052:AXO852063 BGH852052:BHK852063 BQD852052:BRG852063 BZZ852052:CBC852063 CJV852052:CKY852063 CTR852052:CUU852063 DDN852052:DEQ852063 DNJ852052:DOM852063 DXF852052:DYI852063 EHB852052:EIE852063 EQX852052:ESA852063 FAT852052:FBW852063 FKP852052:FLS852063 FUL852052:FVO852063 GEH852052:GFK852063 GOD852052:GPG852063 GXZ852052:GZC852063 HHV852052:HIY852063 HRR852052:HSU852063 IBN852052:ICQ852063 ILJ852052:IMM852063 IVF852052:IWI852063 JFB852052:JGE852063 JOX852052:JQA852063 JYT852052:JZW852063 KIP852052:KJS852063 KSL852052:KTO852063 LCH852052:LDK852063 LMD852052:LNG852063 LVZ852052:LXC852063 MFV852052:MGY852063 MPR852052:MQU852063 MZN852052:NAQ852063 NJJ852052:NKM852063 NTF852052:NUI852063 ODB852052:OEE852063 OMX852052:OOA852063 OWT852052:OXW852063 PGP852052:PHS852063 PQL852052:PRO852063 QAH852052:QBK852063 QKD852052:QLG852063 QTZ852052:QVC852063 RDV852052:REY852063 RNR852052:ROU852063 RXN852052:RYQ852063 SHJ852052:SIM852063 SRF852052:SSI852063 TBB852052:TCE852063 TKX852052:TMA852063 TUT852052:TVW852063 UEP852052:UFS852063 UOL852052:UPO852063 UYH852052:UZK852063 VID852052:VJG852063 VRZ852052:VTC852063 WBV852052:WCY852063 WLR852052:WMU852063 WVN852052:WWQ852063 D917588:AQ917599 JB917588:KE917599 SX917588:UA917599 ACT917588:ADW917599 AMP917588:ANS917599 AWL917588:AXO917599 BGH917588:BHK917599 BQD917588:BRG917599 BZZ917588:CBC917599 CJV917588:CKY917599 CTR917588:CUU917599 DDN917588:DEQ917599 DNJ917588:DOM917599 DXF917588:DYI917599 EHB917588:EIE917599 EQX917588:ESA917599 FAT917588:FBW917599 FKP917588:FLS917599 FUL917588:FVO917599 GEH917588:GFK917599 GOD917588:GPG917599 GXZ917588:GZC917599 HHV917588:HIY917599 HRR917588:HSU917599 IBN917588:ICQ917599 ILJ917588:IMM917599 IVF917588:IWI917599 JFB917588:JGE917599 JOX917588:JQA917599 JYT917588:JZW917599 KIP917588:KJS917599 KSL917588:KTO917599 LCH917588:LDK917599 LMD917588:LNG917599 LVZ917588:LXC917599 MFV917588:MGY917599 MPR917588:MQU917599 MZN917588:NAQ917599 NJJ917588:NKM917599 NTF917588:NUI917599 ODB917588:OEE917599 OMX917588:OOA917599 OWT917588:OXW917599 PGP917588:PHS917599 PQL917588:PRO917599 QAH917588:QBK917599 QKD917588:QLG917599 QTZ917588:QVC917599 RDV917588:REY917599 RNR917588:ROU917599 RXN917588:RYQ917599 SHJ917588:SIM917599 SRF917588:SSI917599 TBB917588:TCE917599 TKX917588:TMA917599 TUT917588:TVW917599 UEP917588:UFS917599 UOL917588:UPO917599 UYH917588:UZK917599 VID917588:VJG917599 VRZ917588:VTC917599 WBV917588:WCY917599 WLR917588:WMU917599 WVN917588:WWQ917599 D983124:AQ983135 JB983124:KE983135 SX983124:UA983135 ACT983124:ADW983135 AMP983124:ANS983135 AWL983124:AXO983135 BGH983124:BHK983135 BQD983124:BRG983135 BZZ983124:CBC983135 CJV983124:CKY983135 CTR983124:CUU983135 DDN983124:DEQ983135 DNJ983124:DOM983135 DXF983124:DYI983135 EHB983124:EIE983135 EQX983124:ESA983135 FAT983124:FBW983135 FKP983124:FLS983135 FUL983124:FVO983135 GEH983124:GFK983135 GOD983124:GPG983135 GXZ983124:GZC983135 HHV983124:HIY983135 HRR983124:HSU983135 IBN983124:ICQ983135 ILJ983124:IMM983135 IVF983124:IWI983135 JFB983124:JGE983135 JOX983124:JQA983135 JYT983124:JZW983135 KIP983124:KJS983135 KSL983124:KTO983135 LCH983124:LDK983135 LMD983124:LNG983135 LVZ983124:LXC983135 MFV983124:MGY983135 MPR983124:MQU983135 MZN983124:NAQ983135 NJJ983124:NKM983135 NTF983124:NUI983135 ODB983124:OEE983135 OMX983124:OOA983135 OWT983124:OXW983135 PGP983124:PHS983135 PQL983124:PRO983135 QAH983124:QBK983135 QKD983124:QLG983135 QTZ983124:QVC983135 RDV983124:REY983135 RNR983124:ROU983135 RXN983124:RYQ983135 SHJ983124:SIM983135 SRF983124:SSI983135 TBB983124:TCE983135 TKX983124:TMA983135 TUT983124:TVW983135 UEP983124:UFS983135 UOL983124:UPO983135 UYH983124:UZK983135 VID983124:VJG983135 VRZ983124:VTC983135 WBV983124:WCY983135 WLR983124:WMU983135 WVN983124:WWQ983135 WBV140:WCY144 JB115:KE117 SX115:UA117 ACT115:ADW117 AMP115:ANS117 AWL115:AXO117 BGH115:BHK117 BQD115:BRG117 BZZ115:CBC117 CJV115:CKY117 CTR115:CUU117 DDN115:DEQ117 DNJ115:DOM117 DXF115:DYI117 EHB115:EIE117 EQX115:ESA117 FAT115:FBW117 FKP115:FLS117 FUL115:FVO117 GEH115:GFK117 GOD115:GPG117 GXZ115:GZC117 HHV115:HIY117 HRR115:HSU117 IBN115:ICQ117 ILJ115:IMM117 IVF115:IWI117 JFB115:JGE117 JOX115:JQA117 JYT115:JZW117 KIP115:KJS117 KSL115:KTO117 LCH115:LDK117 LMD115:LNG117 LVZ115:LXC117 MFV115:MGY117 MPR115:MQU117 MZN115:NAQ117 NJJ115:NKM117 NTF115:NUI117 ODB115:OEE117 OMX115:OOA117 OWT115:OXW117 PGP115:PHS117 PQL115:PRO117 QAH115:QBK117 QKD115:QLG117 QTZ115:QVC117 RDV115:REY117 RNR115:ROU117 RXN115:RYQ117 SHJ115:SIM117 SRF115:SSI117 TBB115:TCE117 TKX115:TMA117 TUT115:TVW117 UEP115:UFS117 UOL115:UPO117 UYH115:UZK117 VID115:VJG117 VRZ115:VTC117 WBV115:WCY117 WLR115:WMU117 WVN115:WWQ117 D65633:AQ65635 JB65633:KE65635 SX65633:UA65635 ACT65633:ADW65635 AMP65633:ANS65635 AWL65633:AXO65635 BGH65633:BHK65635 BQD65633:BRG65635 BZZ65633:CBC65635 CJV65633:CKY65635 CTR65633:CUU65635 DDN65633:DEQ65635 DNJ65633:DOM65635 DXF65633:DYI65635 EHB65633:EIE65635 EQX65633:ESA65635 FAT65633:FBW65635 FKP65633:FLS65635 FUL65633:FVO65635 GEH65633:GFK65635 GOD65633:GPG65635 GXZ65633:GZC65635 HHV65633:HIY65635 HRR65633:HSU65635 IBN65633:ICQ65635 ILJ65633:IMM65635 IVF65633:IWI65635 JFB65633:JGE65635 JOX65633:JQA65635 JYT65633:JZW65635 KIP65633:KJS65635 KSL65633:KTO65635 LCH65633:LDK65635 LMD65633:LNG65635 LVZ65633:LXC65635 MFV65633:MGY65635 MPR65633:MQU65635 MZN65633:NAQ65635 NJJ65633:NKM65635 NTF65633:NUI65635 ODB65633:OEE65635 OMX65633:OOA65635 OWT65633:OXW65635 PGP65633:PHS65635 PQL65633:PRO65635 QAH65633:QBK65635 QKD65633:QLG65635 QTZ65633:QVC65635 RDV65633:REY65635 RNR65633:ROU65635 RXN65633:RYQ65635 SHJ65633:SIM65635 SRF65633:SSI65635 TBB65633:TCE65635 TKX65633:TMA65635 TUT65633:TVW65635 UEP65633:UFS65635 UOL65633:UPO65635 UYH65633:UZK65635 VID65633:VJG65635 VRZ65633:VTC65635 WBV65633:WCY65635 WLR65633:WMU65635 WVN65633:WWQ65635 D131169:AQ131171 JB131169:KE131171 SX131169:UA131171 ACT131169:ADW131171 AMP131169:ANS131171 AWL131169:AXO131171 BGH131169:BHK131171 BQD131169:BRG131171 BZZ131169:CBC131171 CJV131169:CKY131171 CTR131169:CUU131171 DDN131169:DEQ131171 DNJ131169:DOM131171 DXF131169:DYI131171 EHB131169:EIE131171 EQX131169:ESA131171 FAT131169:FBW131171 FKP131169:FLS131171 FUL131169:FVO131171 GEH131169:GFK131171 GOD131169:GPG131171 GXZ131169:GZC131171 HHV131169:HIY131171 HRR131169:HSU131171 IBN131169:ICQ131171 ILJ131169:IMM131171 IVF131169:IWI131171 JFB131169:JGE131171 JOX131169:JQA131171 JYT131169:JZW131171 KIP131169:KJS131171 KSL131169:KTO131171 LCH131169:LDK131171 LMD131169:LNG131171 LVZ131169:LXC131171 MFV131169:MGY131171 MPR131169:MQU131171 MZN131169:NAQ131171 NJJ131169:NKM131171 NTF131169:NUI131171 ODB131169:OEE131171 OMX131169:OOA131171 OWT131169:OXW131171 PGP131169:PHS131171 PQL131169:PRO131171 QAH131169:QBK131171 QKD131169:QLG131171 QTZ131169:QVC131171 RDV131169:REY131171 RNR131169:ROU131171 RXN131169:RYQ131171 SHJ131169:SIM131171 SRF131169:SSI131171 TBB131169:TCE131171 TKX131169:TMA131171 TUT131169:TVW131171 UEP131169:UFS131171 UOL131169:UPO131171 UYH131169:UZK131171 VID131169:VJG131171 VRZ131169:VTC131171 WBV131169:WCY131171 WLR131169:WMU131171 WVN131169:WWQ131171 D196705:AQ196707 JB196705:KE196707 SX196705:UA196707 ACT196705:ADW196707 AMP196705:ANS196707 AWL196705:AXO196707 BGH196705:BHK196707 BQD196705:BRG196707 BZZ196705:CBC196707 CJV196705:CKY196707 CTR196705:CUU196707 DDN196705:DEQ196707 DNJ196705:DOM196707 DXF196705:DYI196707 EHB196705:EIE196707 EQX196705:ESA196707 FAT196705:FBW196707 FKP196705:FLS196707 FUL196705:FVO196707 GEH196705:GFK196707 GOD196705:GPG196707 GXZ196705:GZC196707 HHV196705:HIY196707 HRR196705:HSU196707 IBN196705:ICQ196707 ILJ196705:IMM196707 IVF196705:IWI196707 JFB196705:JGE196707 JOX196705:JQA196707 JYT196705:JZW196707 KIP196705:KJS196707 KSL196705:KTO196707 LCH196705:LDK196707 LMD196705:LNG196707 LVZ196705:LXC196707 MFV196705:MGY196707 MPR196705:MQU196707 MZN196705:NAQ196707 NJJ196705:NKM196707 NTF196705:NUI196707 ODB196705:OEE196707 OMX196705:OOA196707 OWT196705:OXW196707 PGP196705:PHS196707 PQL196705:PRO196707 QAH196705:QBK196707 QKD196705:QLG196707 QTZ196705:QVC196707 RDV196705:REY196707 RNR196705:ROU196707 RXN196705:RYQ196707 SHJ196705:SIM196707 SRF196705:SSI196707 TBB196705:TCE196707 TKX196705:TMA196707 TUT196705:TVW196707 UEP196705:UFS196707 UOL196705:UPO196707 UYH196705:UZK196707 VID196705:VJG196707 VRZ196705:VTC196707 WBV196705:WCY196707 WLR196705:WMU196707 WVN196705:WWQ196707 D262241:AQ262243 JB262241:KE262243 SX262241:UA262243 ACT262241:ADW262243 AMP262241:ANS262243 AWL262241:AXO262243 BGH262241:BHK262243 BQD262241:BRG262243 BZZ262241:CBC262243 CJV262241:CKY262243 CTR262241:CUU262243 DDN262241:DEQ262243 DNJ262241:DOM262243 DXF262241:DYI262243 EHB262241:EIE262243 EQX262241:ESA262243 FAT262241:FBW262243 FKP262241:FLS262243 FUL262241:FVO262243 GEH262241:GFK262243 GOD262241:GPG262243 GXZ262241:GZC262243 HHV262241:HIY262243 HRR262241:HSU262243 IBN262241:ICQ262243 ILJ262241:IMM262243 IVF262241:IWI262243 JFB262241:JGE262243 JOX262241:JQA262243 JYT262241:JZW262243 KIP262241:KJS262243 KSL262241:KTO262243 LCH262241:LDK262243 LMD262241:LNG262243 LVZ262241:LXC262243 MFV262241:MGY262243 MPR262241:MQU262243 MZN262241:NAQ262243 NJJ262241:NKM262243 NTF262241:NUI262243 ODB262241:OEE262243 OMX262241:OOA262243 OWT262241:OXW262243 PGP262241:PHS262243 PQL262241:PRO262243 QAH262241:QBK262243 QKD262241:QLG262243 QTZ262241:QVC262243 RDV262241:REY262243 RNR262241:ROU262243 RXN262241:RYQ262243 SHJ262241:SIM262243 SRF262241:SSI262243 TBB262241:TCE262243 TKX262241:TMA262243 TUT262241:TVW262243 UEP262241:UFS262243 UOL262241:UPO262243 UYH262241:UZK262243 VID262241:VJG262243 VRZ262241:VTC262243 WBV262241:WCY262243 WLR262241:WMU262243 WVN262241:WWQ262243 D327777:AQ327779 JB327777:KE327779 SX327777:UA327779 ACT327777:ADW327779 AMP327777:ANS327779 AWL327777:AXO327779 BGH327777:BHK327779 BQD327777:BRG327779 BZZ327777:CBC327779 CJV327777:CKY327779 CTR327777:CUU327779 DDN327777:DEQ327779 DNJ327777:DOM327779 DXF327777:DYI327779 EHB327777:EIE327779 EQX327777:ESA327779 FAT327777:FBW327779 FKP327777:FLS327779 FUL327777:FVO327779 GEH327777:GFK327779 GOD327777:GPG327779 GXZ327777:GZC327779 HHV327777:HIY327779 HRR327777:HSU327779 IBN327777:ICQ327779 ILJ327777:IMM327779 IVF327777:IWI327779 JFB327777:JGE327779 JOX327777:JQA327779 JYT327777:JZW327779 KIP327777:KJS327779 KSL327777:KTO327779 LCH327777:LDK327779 LMD327777:LNG327779 LVZ327777:LXC327779 MFV327777:MGY327779 MPR327777:MQU327779 MZN327777:NAQ327779 NJJ327777:NKM327779 NTF327777:NUI327779 ODB327777:OEE327779 OMX327777:OOA327779 OWT327777:OXW327779 PGP327777:PHS327779 PQL327777:PRO327779 QAH327777:QBK327779 QKD327777:QLG327779 QTZ327777:QVC327779 RDV327777:REY327779 RNR327777:ROU327779 RXN327777:RYQ327779 SHJ327777:SIM327779 SRF327777:SSI327779 TBB327777:TCE327779 TKX327777:TMA327779 TUT327777:TVW327779 UEP327777:UFS327779 UOL327777:UPO327779 UYH327777:UZK327779 VID327777:VJG327779 VRZ327777:VTC327779 WBV327777:WCY327779 WLR327777:WMU327779 WVN327777:WWQ327779 D393313:AQ393315 JB393313:KE393315 SX393313:UA393315 ACT393313:ADW393315 AMP393313:ANS393315 AWL393313:AXO393315 BGH393313:BHK393315 BQD393313:BRG393315 BZZ393313:CBC393315 CJV393313:CKY393315 CTR393313:CUU393315 DDN393313:DEQ393315 DNJ393313:DOM393315 DXF393313:DYI393315 EHB393313:EIE393315 EQX393313:ESA393315 FAT393313:FBW393315 FKP393313:FLS393315 FUL393313:FVO393315 GEH393313:GFK393315 GOD393313:GPG393315 GXZ393313:GZC393315 HHV393313:HIY393315 HRR393313:HSU393315 IBN393313:ICQ393315 ILJ393313:IMM393315 IVF393313:IWI393315 JFB393313:JGE393315 JOX393313:JQA393315 JYT393313:JZW393315 KIP393313:KJS393315 KSL393313:KTO393315 LCH393313:LDK393315 LMD393313:LNG393315 LVZ393313:LXC393315 MFV393313:MGY393315 MPR393313:MQU393315 MZN393313:NAQ393315 NJJ393313:NKM393315 NTF393313:NUI393315 ODB393313:OEE393315 OMX393313:OOA393315 OWT393313:OXW393315 PGP393313:PHS393315 PQL393313:PRO393315 QAH393313:QBK393315 QKD393313:QLG393315 QTZ393313:QVC393315 RDV393313:REY393315 RNR393313:ROU393315 RXN393313:RYQ393315 SHJ393313:SIM393315 SRF393313:SSI393315 TBB393313:TCE393315 TKX393313:TMA393315 TUT393313:TVW393315 UEP393313:UFS393315 UOL393313:UPO393315 UYH393313:UZK393315 VID393313:VJG393315 VRZ393313:VTC393315 WBV393313:WCY393315 WLR393313:WMU393315 WVN393313:WWQ393315 D458849:AQ458851 JB458849:KE458851 SX458849:UA458851 ACT458849:ADW458851 AMP458849:ANS458851 AWL458849:AXO458851 BGH458849:BHK458851 BQD458849:BRG458851 BZZ458849:CBC458851 CJV458849:CKY458851 CTR458849:CUU458851 DDN458849:DEQ458851 DNJ458849:DOM458851 DXF458849:DYI458851 EHB458849:EIE458851 EQX458849:ESA458851 FAT458849:FBW458851 FKP458849:FLS458851 FUL458849:FVO458851 GEH458849:GFK458851 GOD458849:GPG458851 GXZ458849:GZC458851 HHV458849:HIY458851 HRR458849:HSU458851 IBN458849:ICQ458851 ILJ458849:IMM458851 IVF458849:IWI458851 JFB458849:JGE458851 JOX458849:JQA458851 JYT458849:JZW458851 KIP458849:KJS458851 KSL458849:KTO458851 LCH458849:LDK458851 LMD458849:LNG458851 LVZ458849:LXC458851 MFV458849:MGY458851 MPR458849:MQU458851 MZN458849:NAQ458851 NJJ458849:NKM458851 NTF458849:NUI458851 ODB458849:OEE458851 OMX458849:OOA458851 OWT458849:OXW458851 PGP458849:PHS458851 PQL458849:PRO458851 QAH458849:QBK458851 QKD458849:QLG458851 QTZ458849:QVC458851 RDV458849:REY458851 RNR458849:ROU458851 RXN458849:RYQ458851 SHJ458849:SIM458851 SRF458849:SSI458851 TBB458849:TCE458851 TKX458849:TMA458851 TUT458849:TVW458851 UEP458849:UFS458851 UOL458849:UPO458851 UYH458849:UZK458851 VID458849:VJG458851 VRZ458849:VTC458851 WBV458849:WCY458851 WLR458849:WMU458851 WVN458849:WWQ458851 D524385:AQ524387 JB524385:KE524387 SX524385:UA524387 ACT524385:ADW524387 AMP524385:ANS524387 AWL524385:AXO524387 BGH524385:BHK524387 BQD524385:BRG524387 BZZ524385:CBC524387 CJV524385:CKY524387 CTR524385:CUU524387 DDN524385:DEQ524387 DNJ524385:DOM524387 DXF524385:DYI524387 EHB524385:EIE524387 EQX524385:ESA524387 FAT524385:FBW524387 FKP524385:FLS524387 FUL524385:FVO524387 GEH524385:GFK524387 GOD524385:GPG524387 GXZ524385:GZC524387 HHV524385:HIY524387 HRR524385:HSU524387 IBN524385:ICQ524387 ILJ524385:IMM524387 IVF524385:IWI524387 JFB524385:JGE524387 JOX524385:JQA524387 JYT524385:JZW524387 KIP524385:KJS524387 KSL524385:KTO524387 LCH524385:LDK524387 LMD524385:LNG524387 LVZ524385:LXC524387 MFV524385:MGY524387 MPR524385:MQU524387 MZN524385:NAQ524387 NJJ524385:NKM524387 NTF524385:NUI524387 ODB524385:OEE524387 OMX524385:OOA524387 OWT524385:OXW524387 PGP524385:PHS524387 PQL524385:PRO524387 QAH524385:QBK524387 QKD524385:QLG524387 QTZ524385:QVC524387 RDV524385:REY524387 RNR524385:ROU524387 RXN524385:RYQ524387 SHJ524385:SIM524387 SRF524385:SSI524387 TBB524385:TCE524387 TKX524385:TMA524387 TUT524385:TVW524387 UEP524385:UFS524387 UOL524385:UPO524387 UYH524385:UZK524387 VID524385:VJG524387 VRZ524385:VTC524387 WBV524385:WCY524387 WLR524385:WMU524387 WVN524385:WWQ524387 D589921:AQ589923 JB589921:KE589923 SX589921:UA589923 ACT589921:ADW589923 AMP589921:ANS589923 AWL589921:AXO589923 BGH589921:BHK589923 BQD589921:BRG589923 BZZ589921:CBC589923 CJV589921:CKY589923 CTR589921:CUU589923 DDN589921:DEQ589923 DNJ589921:DOM589923 DXF589921:DYI589923 EHB589921:EIE589923 EQX589921:ESA589923 FAT589921:FBW589923 FKP589921:FLS589923 FUL589921:FVO589923 GEH589921:GFK589923 GOD589921:GPG589923 GXZ589921:GZC589923 HHV589921:HIY589923 HRR589921:HSU589923 IBN589921:ICQ589923 ILJ589921:IMM589923 IVF589921:IWI589923 JFB589921:JGE589923 JOX589921:JQA589923 JYT589921:JZW589923 KIP589921:KJS589923 KSL589921:KTO589923 LCH589921:LDK589923 LMD589921:LNG589923 LVZ589921:LXC589923 MFV589921:MGY589923 MPR589921:MQU589923 MZN589921:NAQ589923 NJJ589921:NKM589923 NTF589921:NUI589923 ODB589921:OEE589923 OMX589921:OOA589923 OWT589921:OXW589923 PGP589921:PHS589923 PQL589921:PRO589923 QAH589921:QBK589923 QKD589921:QLG589923 QTZ589921:QVC589923 RDV589921:REY589923 RNR589921:ROU589923 RXN589921:RYQ589923 SHJ589921:SIM589923 SRF589921:SSI589923 TBB589921:TCE589923 TKX589921:TMA589923 TUT589921:TVW589923 UEP589921:UFS589923 UOL589921:UPO589923 UYH589921:UZK589923 VID589921:VJG589923 VRZ589921:VTC589923 WBV589921:WCY589923 WLR589921:WMU589923 WVN589921:WWQ589923 D655457:AQ655459 JB655457:KE655459 SX655457:UA655459 ACT655457:ADW655459 AMP655457:ANS655459 AWL655457:AXO655459 BGH655457:BHK655459 BQD655457:BRG655459 BZZ655457:CBC655459 CJV655457:CKY655459 CTR655457:CUU655459 DDN655457:DEQ655459 DNJ655457:DOM655459 DXF655457:DYI655459 EHB655457:EIE655459 EQX655457:ESA655459 FAT655457:FBW655459 FKP655457:FLS655459 FUL655457:FVO655459 GEH655457:GFK655459 GOD655457:GPG655459 GXZ655457:GZC655459 HHV655457:HIY655459 HRR655457:HSU655459 IBN655457:ICQ655459 ILJ655457:IMM655459 IVF655457:IWI655459 JFB655457:JGE655459 JOX655457:JQA655459 JYT655457:JZW655459 KIP655457:KJS655459 KSL655457:KTO655459 LCH655457:LDK655459 LMD655457:LNG655459 LVZ655457:LXC655459 MFV655457:MGY655459 MPR655457:MQU655459 MZN655457:NAQ655459 NJJ655457:NKM655459 NTF655457:NUI655459 ODB655457:OEE655459 OMX655457:OOA655459 OWT655457:OXW655459 PGP655457:PHS655459 PQL655457:PRO655459 QAH655457:QBK655459 QKD655457:QLG655459 QTZ655457:QVC655459 RDV655457:REY655459 RNR655457:ROU655459 RXN655457:RYQ655459 SHJ655457:SIM655459 SRF655457:SSI655459 TBB655457:TCE655459 TKX655457:TMA655459 TUT655457:TVW655459 UEP655457:UFS655459 UOL655457:UPO655459 UYH655457:UZK655459 VID655457:VJG655459 VRZ655457:VTC655459 WBV655457:WCY655459 WLR655457:WMU655459 WVN655457:WWQ655459 D720993:AQ720995 JB720993:KE720995 SX720993:UA720995 ACT720993:ADW720995 AMP720993:ANS720995 AWL720993:AXO720995 BGH720993:BHK720995 BQD720993:BRG720995 BZZ720993:CBC720995 CJV720993:CKY720995 CTR720993:CUU720995 DDN720993:DEQ720995 DNJ720993:DOM720995 DXF720993:DYI720995 EHB720993:EIE720995 EQX720993:ESA720995 FAT720993:FBW720995 FKP720993:FLS720995 FUL720993:FVO720995 GEH720993:GFK720995 GOD720993:GPG720995 GXZ720993:GZC720995 HHV720993:HIY720995 HRR720993:HSU720995 IBN720993:ICQ720995 ILJ720993:IMM720995 IVF720993:IWI720995 JFB720993:JGE720995 JOX720993:JQA720995 JYT720993:JZW720995 KIP720993:KJS720995 KSL720993:KTO720995 LCH720993:LDK720995 LMD720993:LNG720995 LVZ720993:LXC720995 MFV720993:MGY720995 MPR720993:MQU720995 MZN720993:NAQ720995 NJJ720993:NKM720995 NTF720993:NUI720995 ODB720993:OEE720995 OMX720993:OOA720995 OWT720993:OXW720995 PGP720993:PHS720995 PQL720993:PRO720995 QAH720993:QBK720995 QKD720993:QLG720995 QTZ720993:QVC720995 RDV720993:REY720995 RNR720993:ROU720995 RXN720993:RYQ720995 SHJ720993:SIM720995 SRF720993:SSI720995 TBB720993:TCE720995 TKX720993:TMA720995 TUT720993:TVW720995 UEP720993:UFS720995 UOL720993:UPO720995 UYH720993:UZK720995 VID720993:VJG720995 VRZ720993:VTC720995 WBV720993:WCY720995 WLR720993:WMU720995 WVN720993:WWQ720995 D786529:AQ786531 JB786529:KE786531 SX786529:UA786531 ACT786529:ADW786531 AMP786529:ANS786531 AWL786529:AXO786531 BGH786529:BHK786531 BQD786529:BRG786531 BZZ786529:CBC786531 CJV786529:CKY786531 CTR786529:CUU786531 DDN786529:DEQ786531 DNJ786529:DOM786531 DXF786529:DYI786531 EHB786529:EIE786531 EQX786529:ESA786531 FAT786529:FBW786531 FKP786529:FLS786531 FUL786529:FVO786531 GEH786529:GFK786531 GOD786529:GPG786531 GXZ786529:GZC786531 HHV786529:HIY786531 HRR786529:HSU786531 IBN786529:ICQ786531 ILJ786529:IMM786531 IVF786529:IWI786531 JFB786529:JGE786531 JOX786529:JQA786531 JYT786529:JZW786531 KIP786529:KJS786531 KSL786529:KTO786531 LCH786529:LDK786531 LMD786529:LNG786531 LVZ786529:LXC786531 MFV786529:MGY786531 MPR786529:MQU786531 MZN786529:NAQ786531 NJJ786529:NKM786531 NTF786529:NUI786531 ODB786529:OEE786531 OMX786529:OOA786531 OWT786529:OXW786531 PGP786529:PHS786531 PQL786529:PRO786531 QAH786529:QBK786531 QKD786529:QLG786531 QTZ786529:QVC786531 RDV786529:REY786531 RNR786529:ROU786531 RXN786529:RYQ786531 SHJ786529:SIM786531 SRF786529:SSI786531 TBB786529:TCE786531 TKX786529:TMA786531 TUT786529:TVW786531 UEP786529:UFS786531 UOL786529:UPO786531 UYH786529:UZK786531 VID786529:VJG786531 VRZ786529:VTC786531 WBV786529:WCY786531 WLR786529:WMU786531 WVN786529:WWQ786531 D852065:AQ852067 JB852065:KE852067 SX852065:UA852067 ACT852065:ADW852067 AMP852065:ANS852067 AWL852065:AXO852067 BGH852065:BHK852067 BQD852065:BRG852067 BZZ852065:CBC852067 CJV852065:CKY852067 CTR852065:CUU852067 DDN852065:DEQ852067 DNJ852065:DOM852067 DXF852065:DYI852067 EHB852065:EIE852067 EQX852065:ESA852067 FAT852065:FBW852067 FKP852065:FLS852067 FUL852065:FVO852067 GEH852065:GFK852067 GOD852065:GPG852067 GXZ852065:GZC852067 HHV852065:HIY852067 HRR852065:HSU852067 IBN852065:ICQ852067 ILJ852065:IMM852067 IVF852065:IWI852067 JFB852065:JGE852067 JOX852065:JQA852067 JYT852065:JZW852067 KIP852065:KJS852067 KSL852065:KTO852067 LCH852065:LDK852067 LMD852065:LNG852067 LVZ852065:LXC852067 MFV852065:MGY852067 MPR852065:MQU852067 MZN852065:NAQ852067 NJJ852065:NKM852067 NTF852065:NUI852067 ODB852065:OEE852067 OMX852065:OOA852067 OWT852065:OXW852067 PGP852065:PHS852067 PQL852065:PRO852067 QAH852065:QBK852067 QKD852065:QLG852067 QTZ852065:QVC852067 RDV852065:REY852067 RNR852065:ROU852067 RXN852065:RYQ852067 SHJ852065:SIM852067 SRF852065:SSI852067 TBB852065:TCE852067 TKX852065:TMA852067 TUT852065:TVW852067 UEP852065:UFS852067 UOL852065:UPO852067 UYH852065:UZK852067 VID852065:VJG852067 VRZ852065:VTC852067 WBV852065:WCY852067 WLR852065:WMU852067 WVN852065:WWQ852067 D917601:AQ917603 JB917601:KE917603 SX917601:UA917603 ACT917601:ADW917603 AMP917601:ANS917603 AWL917601:AXO917603 BGH917601:BHK917603 BQD917601:BRG917603 BZZ917601:CBC917603 CJV917601:CKY917603 CTR917601:CUU917603 DDN917601:DEQ917603 DNJ917601:DOM917603 DXF917601:DYI917603 EHB917601:EIE917603 EQX917601:ESA917603 FAT917601:FBW917603 FKP917601:FLS917603 FUL917601:FVO917603 GEH917601:GFK917603 GOD917601:GPG917603 GXZ917601:GZC917603 HHV917601:HIY917603 HRR917601:HSU917603 IBN917601:ICQ917603 ILJ917601:IMM917603 IVF917601:IWI917603 JFB917601:JGE917603 JOX917601:JQA917603 JYT917601:JZW917603 KIP917601:KJS917603 KSL917601:KTO917603 LCH917601:LDK917603 LMD917601:LNG917603 LVZ917601:LXC917603 MFV917601:MGY917603 MPR917601:MQU917603 MZN917601:NAQ917603 NJJ917601:NKM917603 NTF917601:NUI917603 ODB917601:OEE917603 OMX917601:OOA917603 OWT917601:OXW917603 PGP917601:PHS917603 PQL917601:PRO917603 QAH917601:QBK917603 QKD917601:QLG917603 QTZ917601:QVC917603 RDV917601:REY917603 RNR917601:ROU917603 RXN917601:RYQ917603 SHJ917601:SIM917603 SRF917601:SSI917603 TBB917601:TCE917603 TKX917601:TMA917603 TUT917601:TVW917603 UEP917601:UFS917603 UOL917601:UPO917603 UYH917601:UZK917603 VID917601:VJG917603 VRZ917601:VTC917603 WBV917601:WCY917603 WLR917601:WMU917603 WVN917601:WWQ917603 D983137:AQ983139 JB983137:KE983139 SX983137:UA983139 ACT983137:ADW983139 AMP983137:ANS983139 AWL983137:AXO983139 BGH983137:BHK983139 BQD983137:BRG983139 BZZ983137:CBC983139 CJV983137:CKY983139 CTR983137:CUU983139 DDN983137:DEQ983139 DNJ983137:DOM983139 DXF983137:DYI983139 EHB983137:EIE983139 EQX983137:ESA983139 FAT983137:FBW983139 FKP983137:FLS983139 FUL983137:FVO983139 GEH983137:GFK983139 GOD983137:GPG983139 GXZ983137:GZC983139 HHV983137:HIY983139 HRR983137:HSU983139 IBN983137:ICQ983139 ILJ983137:IMM983139 IVF983137:IWI983139 JFB983137:JGE983139 JOX983137:JQA983139 JYT983137:JZW983139 KIP983137:KJS983139 KSL983137:KTO983139 LCH983137:LDK983139 LMD983137:LNG983139 LVZ983137:LXC983139 MFV983137:MGY983139 MPR983137:MQU983139 MZN983137:NAQ983139 NJJ983137:NKM983139 NTF983137:NUI983139 ODB983137:OEE983139 OMX983137:OOA983139 OWT983137:OXW983139 PGP983137:PHS983139 PQL983137:PRO983139 QAH983137:QBK983139 QKD983137:QLG983139 QTZ983137:QVC983139 RDV983137:REY983139 RNR983137:ROU983139 RXN983137:RYQ983139 SHJ983137:SIM983139 SRF983137:SSI983139 TBB983137:TCE983139 TKX983137:TMA983139 TUT983137:TVW983139 UEP983137:UFS983139 UOL983137:UPO983139 UYH983137:UZK983139 VID983137:VJG983139 VRZ983137:VTC983139 WBV983137:WCY983139 WLR983137:WMU983139 WVN983137:WWQ983139 VRZ140:VTC144 JB121:KE121 SX121:UA121 ACT121:ADW121 AMP121:ANS121 AWL121:AXO121 BGH121:BHK121 BQD121:BRG121 BZZ121:CBC121 CJV121:CKY121 CTR121:CUU121 DDN121:DEQ121 DNJ121:DOM121 DXF121:DYI121 EHB121:EIE121 EQX121:ESA121 FAT121:FBW121 FKP121:FLS121 FUL121:FVO121 GEH121:GFK121 GOD121:GPG121 GXZ121:GZC121 HHV121:HIY121 HRR121:HSU121 IBN121:ICQ121 ILJ121:IMM121 IVF121:IWI121 JFB121:JGE121 JOX121:JQA121 JYT121:JZW121 KIP121:KJS121 KSL121:KTO121 LCH121:LDK121 LMD121:LNG121 LVZ121:LXC121 MFV121:MGY121 MPR121:MQU121 MZN121:NAQ121 NJJ121:NKM121 NTF121:NUI121 ODB121:OEE121 OMX121:OOA121 OWT121:OXW121 PGP121:PHS121 PQL121:PRO121 QAH121:QBK121 QKD121:QLG121 QTZ121:QVC121 RDV121:REY121 RNR121:ROU121 RXN121:RYQ121 SHJ121:SIM121 SRF121:SSI121 TBB121:TCE121 TKX121:TMA121 TUT121:TVW121 UEP121:UFS121 UOL121:UPO121 UYH121:UZK121 VID121:VJG121 VRZ121:VTC121 WBV121:WCY121 WLR121:WMU121 WVN121:WWQ121 D65639:AQ65639 JB65639:KE65639 SX65639:UA65639 ACT65639:ADW65639 AMP65639:ANS65639 AWL65639:AXO65639 BGH65639:BHK65639 BQD65639:BRG65639 BZZ65639:CBC65639 CJV65639:CKY65639 CTR65639:CUU65639 DDN65639:DEQ65639 DNJ65639:DOM65639 DXF65639:DYI65639 EHB65639:EIE65639 EQX65639:ESA65639 FAT65639:FBW65639 FKP65639:FLS65639 FUL65639:FVO65639 GEH65639:GFK65639 GOD65639:GPG65639 GXZ65639:GZC65639 HHV65639:HIY65639 HRR65639:HSU65639 IBN65639:ICQ65639 ILJ65639:IMM65639 IVF65639:IWI65639 JFB65639:JGE65639 JOX65639:JQA65639 JYT65639:JZW65639 KIP65639:KJS65639 KSL65639:KTO65639 LCH65639:LDK65639 LMD65639:LNG65639 LVZ65639:LXC65639 MFV65639:MGY65639 MPR65639:MQU65639 MZN65639:NAQ65639 NJJ65639:NKM65639 NTF65639:NUI65639 ODB65639:OEE65639 OMX65639:OOA65639 OWT65639:OXW65639 PGP65639:PHS65639 PQL65639:PRO65639 QAH65639:QBK65639 QKD65639:QLG65639 QTZ65639:QVC65639 RDV65639:REY65639 RNR65639:ROU65639 RXN65639:RYQ65639 SHJ65639:SIM65639 SRF65639:SSI65639 TBB65639:TCE65639 TKX65639:TMA65639 TUT65639:TVW65639 UEP65639:UFS65639 UOL65639:UPO65639 UYH65639:UZK65639 VID65639:VJG65639 VRZ65639:VTC65639 WBV65639:WCY65639 WLR65639:WMU65639 WVN65639:WWQ65639 D131175:AQ131175 JB131175:KE131175 SX131175:UA131175 ACT131175:ADW131175 AMP131175:ANS131175 AWL131175:AXO131175 BGH131175:BHK131175 BQD131175:BRG131175 BZZ131175:CBC131175 CJV131175:CKY131175 CTR131175:CUU131175 DDN131175:DEQ131175 DNJ131175:DOM131175 DXF131175:DYI131175 EHB131175:EIE131175 EQX131175:ESA131175 FAT131175:FBW131175 FKP131175:FLS131175 FUL131175:FVO131175 GEH131175:GFK131175 GOD131175:GPG131175 GXZ131175:GZC131175 HHV131175:HIY131175 HRR131175:HSU131175 IBN131175:ICQ131175 ILJ131175:IMM131175 IVF131175:IWI131175 JFB131175:JGE131175 JOX131175:JQA131175 JYT131175:JZW131175 KIP131175:KJS131175 KSL131175:KTO131175 LCH131175:LDK131175 LMD131175:LNG131175 LVZ131175:LXC131175 MFV131175:MGY131175 MPR131175:MQU131175 MZN131175:NAQ131175 NJJ131175:NKM131175 NTF131175:NUI131175 ODB131175:OEE131175 OMX131175:OOA131175 OWT131175:OXW131175 PGP131175:PHS131175 PQL131175:PRO131175 QAH131175:QBK131175 QKD131175:QLG131175 QTZ131175:QVC131175 RDV131175:REY131175 RNR131175:ROU131175 RXN131175:RYQ131175 SHJ131175:SIM131175 SRF131175:SSI131175 TBB131175:TCE131175 TKX131175:TMA131175 TUT131175:TVW131175 UEP131175:UFS131175 UOL131175:UPO131175 UYH131175:UZK131175 VID131175:VJG131175 VRZ131175:VTC131175 WBV131175:WCY131175 WLR131175:WMU131175 WVN131175:WWQ131175 D196711:AQ196711 JB196711:KE196711 SX196711:UA196711 ACT196711:ADW196711 AMP196711:ANS196711 AWL196711:AXO196711 BGH196711:BHK196711 BQD196711:BRG196711 BZZ196711:CBC196711 CJV196711:CKY196711 CTR196711:CUU196711 DDN196711:DEQ196711 DNJ196711:DOM196711 DXF196711:DYI196711 EHB196711:EIE196711 EQX196711:ESA196711 FAT196711:FBW196711 FKP196711:FLS196711 FUL196711:FVO196711 GEH196711:GFK196711 GOD196711:GPG196711 GXZ196711:GZC196711 HHV196711:HIY196711 HRR196711:HSU196711 IBN196711:ICQ196711 ILJ196711:IMM196711 IVF196711:IWI196711 JFB196711:JGE196711 JOX196711:JQA196711 JYT196711:JZW196711 KIP196711:KJS196711 KSL196711:KTO196711 LCH196711:LDK196711 LMD196711:LNG196711 LVZ196711:LXC196711 MFV196711:MGY196711 MPR196711:MQU196711 MZN196711:NAQ196711 NJJ196711:NKM196711 NTF196711:NUI196711 ODB196711:OEE196711 OMX196711:OOA196711 OWT196711:OXW196711 PGP196711:PHS196711 PQL196711:PRO196711 QAH196711:QBK196711 QKD196711:QLG196711 QTZ196711:QVC196711 RDV196711:REY196711 RNR196711:ROU196711 RXN196711:RYQ196711 SHJ196711:SIM196711 SRF196711:SSI196711 TBB196711:TCE196711 TKX196711:TMA196711 TUT196711:TVW196711 UEP196711:UFS196711 UOL196711:UPO196711 UYH196711:UZK196711 VID196711:VJG196711 VRZ196711:VTC196711 WBV196711:WCY196711 WLR196711:WMU196711 WVN196711:WWQ196711 D262247:AQ262247 JB262247:KE262247 SX262247:UA262247 ACT262247:ADW262247 AMP262247:ANS262247 AWL262247:AXO262247 BGH262247:BHK262247 BQD262247:BRG262247 BZZ262247:CBC262247 CJV262247:CKY262247 CTR262247:CUU262247 DDN262247:DEQ262247 DNJ262247:DOM262247 DXF262247:DYI262247 EHB262247:EIE262247 EQX262247:ESA262247 FAT262247:FBW262247 FKP262247:FLS262247 FUL262247:FVO262247 GEH262247:GFK262247 GOD262247:GPG262247 GXZ262247:GZC262247 HHV262247:HIY262247 HRR262247:HSU262247 IBN262247:ICQ262247 ILJ262247:IMM262247 IVF262247:IWI262247 JFB262247:JGE262247 JOX262247:JQA262247 JYT262247:JZW262247 KIP262247:KJS262247 KSL262247:KTO262247 LCH262247:LDK262247 LMD262247:LNG262247 LVZ262247:LXC262247 MFV262247:MGY262247 MPR262247:MQU262247 MZN262247:NAQ262247 NJJ262247:NKM262247 NTF262247:NUI262247 ODB262247:OEE262247 OMX262247:OOA262247 OWT262247:OXW262247 PGP262247:PHS262247 PQL262247:PRO262247 QAH262247:QBK262247 QKD262247:QLG262247 QTZ262247:QVC262247 RDV262247:REY262247 RNR262247:ROU262247 RXN262247:RYQ262247 SHJ262247:SIM262247 SRF262247:SSI262247 TBB262247:TCE262247 TKX262247:TMA262247 TUT262247:TVW262247 UEP262247:UFS262247 UOL262247:UPO262247 UYH262247:UZK262247 VID262247:VJG262247 VRZ262247:VTC262247 WBV262247:WCY262247 WLR262247:WMU262247 WVN262247:WWQ262247 D327783:AQ327783 JB327783:KE327783 SX327783:UA327783 ACT327783:ADW327783 AMP327783:ANS327783 AWL327783:AXO327783 BGH327783:BHK327783 BQD327783:BRG327783 BZZ327783:CBC327783 CJV327783:CKY327783 CTR327783:CUU327783 DDN327783:DEQ327783 DNJ327783:DOM327783 DXF327783:DYI327783 EHB327783:EIE327783 EQX327783:ESA327783 FAT327783:FBW327783 FKP327783:FLS327783 FUL327783:FVO327783 GEH327783:GFK327783 GOD327783:GPG327783 GXZ327783:GZC327783 HHV327783:HIY327783 HRR327783:HSU327783 IBN327783:ICQ327783 ILJ327783:IMM327783 IVF327783:IWI327783 JFB327783:JGE327783 JOX327783:JQA327783 JYT327783:JZW327783 KIP327783:KJS327783 KSL327783:KTO327783 LCH327783:LDK327783 LMD327783:LNG327783 LVZ327783:LXC327783 MFV327783:MGY327783 MPR327783:MQU327783 MZN327783:NAQ327783 NJJ327783:NKM327783 NTF327783:NUI327783 ODB327783:OEE327783 OMX327783:OOA327783 OWT327783:OXW327783 PGP327783:PHS327783 PQL327783:PRO327783 QAH327783:QBK327783 QKD327783:QLG327783 QTZ327783:QVC327783 RDV327783:REY327783 RNR327783:ROU327783 RXN327783:RYQ327783 SHJ327783:SIM327783 SRF327783:SSI327783 TBB327783:TCE327783 TKX327783:TMA327783 TUT327783:TVW327783 UEP327783:UFS327783 UOL327783:UPO327783 UYH327783:UZK327783 VID327783:VJG327783 VRZ327783:VTC327783 WBV327783:WCY327783 WLR327783:WMU327783 WVN327783:WWQ327783 D393319:AQ393319 JB393319:KE393319 SX393319:UA393319 ACT393319:ADW393319 AMP393319:ANS393319 AWL393319:AXO393319 BGH393319:BHK393319 BQD393319:BRG393319 BZZ393319:CBC393319 CJV393319:CKY393319 CTR393319:CUU393319 DDN393319:DEQ393319 DNJ393319:DOM393319 DXF393319:DYI393319 EHB393319:EIE393319 EQX393319:ESA393319 FAT393319:FBW393319 FKP393319:FLS393319 FUL393319:FVO393319 GEH393319:GFK393319 GOD393319:GPG393319 GXZ393319:GZC393319 HHV393319:HIY393319 HRR393319:HSU393319 IBN393319:ICQ393319 ILJ393319:IMM393319 IVF393319:IWI393319 JFB393319:JGE393319 JOX393319:JQA393319 JYT393319:JZW393319 KIP393319:KJS393319 KSL393319:KTO393319 LCH393319:LDK393319 LMD393319:LNG393319 LVZ393319:LXC393319 MFV393319:MGY393319 MPR393319:MQU393319 MZN393319:NAQ393319 NJJ393319:NKM393319 NTF393319:NUI393319 ODB393319:OEE393319 OMX393319:OOA393319 OWT393319:OXW393319 PGP393319:PHS393319 PQL393319:PRO393319 QAH393319:QBK393319 QKD393319:QLG393319 QTZ393319:QVC393319 RDV393319:REY393319 RNR393319:ROU393319 RXN393319:RYQ393319 SHJ393319:SIM393319 SRF393319:SSI393319 TBB393319:TCE393319 TKX393319:TMA393319 TUT393319:TVW393319 UEP393319:UFS393319 UOL393319:UPO393319 UYH393319:UZK393319 VID393319:VJG393319 VRZ393319:VTC393319 WBV393319:WCY393319 WLR393319:WMU393319 WVN393319:WWQ393319 D458855:AQ458855 JB458855:KE458855 SX458855:UA458855 ACT458855:ADW458855 AMP458855:ANS458855 AWL458855:AXO458855 BGH458855:BHK458855 BQD458855:BRG458855 BZZ458855:CBC458855 CJV458855:CKY458855 CTR458855:CUU458855 DDN458855:DEQ458855 DNJ458855:DOM458855 DXF458855:DYI458855 EHB458855:EIE458855 EQX458855:ESA458855 FAT458855:FBW458855 FKP458855:FLS458855 FUL458855:FVO458855 GEH458855:GFK458855 GOD458855:GPG458855 GXZ458855:GZC458855 HHV458855:HIY458855 HRR458855:HSU458855 IBN458855:ICQ458855 ILJ458855:IMM458855 IVF458855:IWI458855 JFB458855:JGE458855 JOX458855:JQA458855 JYT458855:JZW458855 KIP458855:KJS458855 KSL458855:KTO458855 LCH458855:LDK458855 LMD458855:LNG458855 LVZ458855:LXC458855 MFV458855:MGY458855 MPR458855:MQU458855 MZN458855:NAQ458855 NJJ458855:NKM458855 NTF458855:NUI458855 ODB458855:OEE458855 OMX458855:OOA458855 OWT458855:OXW458855 PGP458855:PHS458855 PQL458855:PRO458855 QAH458855:QBK458855 QKD458855:QLG458855 QTZ458855:QVC458855 RDV458855:REY458855 RNR458855:ROU458855 RXN458855:RYQ458855 SHJ458855:SIM458855 SRF458855:SSI458855 TBB458855:TCE458855 TKX458855:TMA458855 TUT458855:TVW458855 UEP458855:UFS458855 UOL458855:UPO458855 UYH458855:UZK458855 VID458855:VJG458855 VRZ458855:VTC458855 WBV458855:WCY458855 WLR458855:WMU458855 WVN458855:WWQ458855 D524391:AQ524391 JB524391:KE524391 SX524391:UA524391 ACT524391:ADW524391 AMP524391:ANS524391 AWL524391:AXO524391 BGH524391:BHK524391 BQD524391:BRG524391 BZZ524391:CBC524391 CJV524391:CKY524391 CTR524391:CUU524391 DDN524391:DEQ524391 DNJ524391:DOM524391 DXF524391:DYI524391 EHB524391:EIE524391 EQX524391:ESA524391 FAT524391:FBW524391 FKP524391:FLS524391 FUL524391:FVO524391 GEH524391:GFK524391 GOD524391:GPG524391 GXZ524391:GZC524391 HHV524391:HIY524391 HRR524391:HSU524391 IBN524391:ICQ524391 ILJ524391:IMM524391 IVF524391:IWI524391 JFB524391:JGE524391 JOX524391:JQA524391 JYT524391:JZW524391 KIP524391:KJS524391 KSL524391:KTO524391 LCH524391:LDK524391 LMD524391:LNG524391 LVZ524391:LXC524391 MFV524391:MGY524391 MPR524391:MQU524391 MZN524391:NAQ524391 NJJ524391:NKM524391 NTF524391:NUI524391 ODB524391:OEE524391 OMX524391:OOA524391 OWT524391:OXW524391 PGP524391:PHS524391 PQL524391:PRO524391 QAH524391:QBK524391 QKD524391:QLG524391 QTZ524391:QVC524391 RDV524391:REY524391 RNR524391:ROU524391 RXN524391:RYQ524391 SHJ524391:SIM524391 SRF524391:SSI524391 TBB524391:TCE524391 TKX524391:TMA524391 TUT524391:TVW524391 UEP524391:UFS524391 UOL524391:UPO524391 UYH524391:UZK524391 VID524391:VJG524391 VRZ524391:VTC524391 WBV524391:WCY524391 WLR524391:WMU524391 WVN524391:WWQ524391 D589927:AQ589927 JB589927:KE589927 SX589927:UA589927 ACT589927:ADW589927 AMP589927:ANS589927 AWL589927:AXO589927 BGH589927:BHK589927 BQD589927:BRG589927 BZZ589927:CBC589927 CJV589927:CKY589927 CTR589927:CUU589927 DDN589927:DEQ589927 DNJ589927:DOM589927 DXF589927:DYI589927 EHB589927:EIE589927 EQX589927:ESA589927 FAT589927:FBW589927 FKP589927:FLS589927 FUL589927:FVO589927 GEH589927:GFK589927 GOD589927:GPG589927 GXZ589927:GZC589927 HHV589927:HIY589927 HRR589927:HSU589927 IBN589927:ICQ589927 ILJ589927:IMM589927 IVF589927:IWI589927 JFB589927:JGE589927 JOX589927:JQA589927 JYT589927:JZW589927 KIP589927:KJS589927 KSL589927:KTO589927 LCH589927:LDK589927 LMD589927:LNG589927 LVZ589927:LXC589927 MFV589927:MGY589927 MPR589927:MQU589927 MZN589927:NAQ589927 NJJ589927:NKM589927 NTF589927:NUI589927 ODB589927:OEE589927 OMX589927:OOA589927 OWT589927:OXW589927 PGP589927:PHS589927 PQL589927:PRO589927 QAH589927:QBK589927 QKD589927:QLG589927 QTZ589927:QVC589927 RDV589927:REY589927 RNR589927:ROU589927 RXN589927:RYQ589927 SHJ589927:SIM589927 SRF589927:SSI589927 TBB589927:TCE589927 TKX589927:TMA589927 TUT589927:TVW589927 UEP589927:UFS589927 UOL589927:UPO589927 UYH589927:UZK589927 VID589927:VJG589927 VRZ589927:VTC589927 WBV589927:WCY589927 WLR589927:WMU589927 WVN589927:WWQ589927 D655463:AQ655463 JB655463:KE655463 SX655463:UA655463 ACT655463:ADW655463 AMP655463:ANS655463 AWL655463:AXO655463 BGH655463:BHK655463 BQD655463:BRG655463 BZZ655463:CBC655463 CJV655463:CKY655463 CTR655463:CUU655463 DDN655463:DEQ655463 DNJ655463:DOM655463 DXF655463:DYI655463 EHB655463:EIE655463 EQX655463:ESA655463 FAT655463:FBW655463 FKP655463:FLS655463 FUL655463:FVO655463 GEH655463:GFK655463 GOD655463:GPG655463 GXZ655463:GZC655463 HHV655463:HIY655463 HRR655463:HSU655463 IBN655463:ICQ655463 ILJ655463:IMM655463 IVF655463:IWI655463 JFB655463:JGE655463 JOX655463:JQA655463 JYT655463:JZW655463 KIP655463:KJS655463 KSL655463:KTO655463 LCH655463:LDK655463 LMD655463:LNG655463 LVZ655463:LXC655463 MFV655463:MGY655463 MPR655463:MQU655463 MZN655463:NAQ655463 NJJ655463:NKM655463 NTF655463:NUI655463 ODB655463:OEE655463 OMX655463:OOA655463 OWT655463:OXW655463 PGP655463:PHS655463 PQL655463:PRO655463 QAH655463:QBK655463 QKD655463:QLG655463 QTZ655463:QVC655463 RDV655463:REY655463 RNR655463:ROU655463 RXN655463:RYQ655463 SHJ655463:SIM655463 SRF655463:SSI655463 TBB655463:TCE655463 TKX655463:TMA655463 TUT655463:TVW655463 UEP655463:UFS655463 UOL655463:UPO655463 UYH655463:UZK655463 VID655463:VJG655463 VRZ655463:VTC655463 WBV655463:WCY655463 WLR655463:WMU655463 WVN655463:WWQ655463 D720999:AQ720999 JB720999:KE720999 SX720999:UA720999 ACT720999:ADW720999 AMP720999:ANS720999 AWL720999:AXO720999 BGH720999:BHK720999 BQD720999:BRG720999 BZZ720999:CBC720999 CJV720999:CKY720999 CTR720999:CUU720999 DDN720999:DEQ720999 DNJ720999:DOM720999 DXF720999:DYI720999 EHB720999:EIE720999 EQX720999:ESA720999 FAT720999:FBW720999 FKP720999:FLS720999 FUL720999:FVO720999 GEH720999:GFK720999 GOD720999:GPG720999 GXZ720999:GZC720999 HHV720999:HIY720999 HRR720999:HSU720999 IBN720999:ICQ720999 ILJ720999:IMM720999 IVF720999:IWI720999 JFB720999:JGE720999 JOX720999:JQA720999 JYT720999:JZW720999 KIP720999:KJS720999 KSL720999:KTO720999 LCH720999:LDK720999 LMD720999:LNG720999 LVZ720999:LXC720999 MFV720999:MGY720999 MPR720999:MQU720999 MZN720999:NAQ720999 NJJ720999:NKM720999 NTF720999:NUI720999 ODB720999:OEE720999 OMX720999:OOA720999 OWT720999:OXW720999 PGP720999:PHS720999 PQL720999:PRO720999 QAH720999:QBK720999 QKD720999:QLG720999 QTZ720999:QVC720999 RDV720999:REY720999 RNR720999:ROU720999 RXN720999:RYQ720999 SHJ720999:SIM720999 SRF720999:SSI720999 TBB720999:TCE720999 TKX720999:TMA720999 TUT720999:TVW720999 UEP720999:UFS720999 UOL720999:UPO720999 UYH720999:UZK720999 VID720999:VJG720999 VRZ720999:VTC720999 WBV720999:WCY720999 WLR720999:WMU720999 WVN720999:WWQ720999 D786535:AQ786535 JB786535:KE786535 SX786535:UA786535 ACT786535:ADW786535 AMP786535:ANS786535 AWL786535:AXO786535 BGH786535:BHK786535 BQD786535:BRG786535 BZZ786535:CBC786535 CJV786535:CKY786535 CTR786535:CUU786535 DDN786535:DEQ786535 DNJ786535:DOM786535 DXF786535:DYI786535 EHB786535:EIE786535 EQX786535:ESA786535 FAT786535:FBW786535 FKP786535:FLS786535 FUL786535:FVO786535 GEH786535:GFK786535 GOD786535:GPG786535 GXZ786535:GZC786535 HHV786535:HIY786535 HRR786535:HSU786535 IBN786535:ICQ786535 ILJ786535:IMM786535 IVF786535:IWI786535 JFB786535:JGE786535 JOX786535:JQA786535 JYT786535:JZW786535 KIP786535:KJS786535 KSL786535:KTO786535 LCH786535:LDK786535 LMD786535:LNG786535 LVZ786535:LXC786535 MFV786535:MGY786535 MPR786535:MQU786535 MZN786535:NAQ786535 NJJ786535:NKM786535 NTF786535:NUI786535 ODB786535:OEE786535 OMX786535:OOA786535 OWT786535:OXW786535 PGP786535:PHS786535 PQL786535:PRO786535 QAH786535:QBK786535 QKD786535:QLG786535 QTZ786535:QVC786535 RDV786535:REY786535 RNR786535:ROU786535 RXN786535:RYQ786535 SHJ786535:SIM786535 SRF786535:SSI786535 TBB786535:TCE786535 TKX786535:TMA786535 TUT786535:TVW786535 UEP786535:UFS786535 UOL786535:UPO786535 UYH786535:UZK786535 VID786535:VJG786535 VRZ786535:VTC786535 WBV786535:WCY786535 WLR786535:WMU786535 WVN786535:WWQ786535 D852071:AQ852071 JB852071:KE852071 SX852071:UA852071 ACT852071:ADW852071 AMP852071:ANS852071 AWL852071:AXO852071 BGH852071:BHK852071 BQD852071:BRG852071 BZZ852071:CBC852071 CJV852071:CKY852071 CTR852071:CUU852071 DDN852071:DEQ852071 DNJ852071:DOM852071 DXF852071:DYI852071 EHB852071:EIE852071 EQX852071:ESA852071 FAT852071:FBW852071 FKP852071:FLS852071 FUL852071:FVO852071 GEH852071:GFK852071 GOD852071:GPG852071 GXZ852071:GZC852071 HHV852071:HIY852071 HRR852071:HSU852071 IBN852071:ICQ852071 ILJ852071:IMM852071 IVF852071:IWI852071 JFB852071:JGE852071 JOX852071:JQA852071 JYT852071:JZW852071 KIP852071:KJS852071 KSL852071:KTO852071 LCH852071:LDK852071 LMD852071:LNG852071 LVZ852071:LXC852071 MFV852071:MGY852071 MPR852071:MQU852071 MZN852071:NAQ852071 NJJ852071:NKM852071 NTF852071:NUI852071 ODB852071:OEE852071 OMX852071:OOA852071 OWT852071:OXW852071 PGP852071:PHS852071 PQL852071:PRO852071 QAH852071:QBK852071 QKD852071:QLG852071 QTZ852071:QVC852071 RDV852071:REY852071 RNR852071:ROU852071 RXN852071:RYQ852071 SHJ852071:SIM852071 SRF852071:SSI852071 TBB852071:TCE852071 TKX852071:TMA852071 TUT852071:TVW852071 UEP852071:UFS852071 UOL852071:UPO852071 UYH852071:UZK852071 VID852071:VJG852071 VRZ852071:VTC852071 WBV852071:WCY852071 WLR852071:WMU852071 WVN852071:WWQ852071 D917607:AQ917607 JB917607:KE917607 SX917607:UA917607 ACT917607:ADW917607 AMP917607:ANS917607 AWL917607:AXO917607 BGH917607:BHK917607 BQD917607:BRG917607 BZZ917607:CBC917607 CJV917607:CKY917607 CTR917607:CUU917607 DDN917607:DEQ917607 DNJ917607:DOM917607 DXF917607:DYI917607 EHB917607:EIE917607 EQX917607:ESA917607 FAT917607:FBW917607 FKP917607:FLS917607 FUL917607:FVO917607 GEH917607:GFK917607 GOD917607:GPG917607 GXZ917607:GZC917607 HHV917607:HIY917607 HRR917607:HSU917607 IBN917607:ICQ917607 ILJ917607:IMM917607 IVF917607:IWI917607 JFB917607:JGE917607 JOX917607:JQA917607 JYT917607:JZW917607 KIP917607:KJS917607 KSL917607:KTO917607 LCH917607:LDK917607 LMD917607:LNG917607 LVZ917607:LXC917607 MFV917607:MGY917607 MPR917607:MQU917607 MZN917607:NAQ917607 NJJ917607:NKM917607 NTF917607:NUI917607 ODB917607:OEE917607 OMX917607:OOA917607 OWT917607:OXW917607 PGP917607:PHS917607 PQL917607:PRO917607 QAH917607:QBK917607 QKD917607:QLG917607 QTZ917607:QVC917607 RDV917607:REY917607 RNR917607:ROU917607 RXN917607:RYQ917607 SHJ917607:SIM917607 SRF917607:SSI917607 TBB917607:TCE917607 TKX917607:TMA917607 TUT917607:TVW917607 UEP917607:UFS917607 UOL917607:UPO917607 UYH917607:UZK917607 VID917607:VJG917607 VRZ917607:VTC917607 WBV917607:WCY917607 WLR917607:WMU917607 WVN917607:WWQ917607 D983143:AQ983143 JB983143:KE983143 SX983143:UA983143 ACT983143:ADW983143 AMP983143:ANS983143 AWL983143:AXO983143 BGH983143:BHK983143 BQD983143:BRG983143 BZZ983143:CBC983143 CJV983143:CKY983143 CTR983143:CUU983143 DDN983143:DEQ983143 DNJ983143:DOM983143 DXF983143:DYI983143 EHB983143:EIE983143 EQX983143:ESA983143 FAT983143:FBW983143 FKP983143:FLS983143 FUL983143:FVO983143 GEH983143:GFK983143 GOD983143:GPG983143 GXZ983143:GZC983143 HHV983143:HIY983143 HRR983143:HSU983143 IBN983143:ICQ983143 ILJ983143:IMM983143 IVF983143:IWI983143 JFB983143:JGE983143 JOX983143:JQA983143 JYT983143:JZW983143 KIP983143:KJS983143 KSL983143:KTO983143 LCH983143:LDK983143 LMD983143:LNG983143 LVZ983143:LXC983143 MFV983143:MGY983143 MPR983143:MQU983143 MZN983143:NAQ983143 NJJ983143:NKM983143 NTF983143:NUI983143 ODB983143:OEE983143 OMX983143:OOA983143 OWT983143:OXW983143 PGP983143:PHS983143 PQL983143:PRO983143 QAH983143:QBK983143 QKD983143:QLG983143 QTZ983143:QVC983143 RDV983143:REY983143 RNR983143:ROU983143 RXN983143:RYQ983143 SHJ983143:SIM983143 SRF983143:SSI983143 TBB983143:TCE983143 TKX983143:TMA983143 TUT983143:TVW983143 UEP983143:UFS983143 UOL983143:UPO983143 UYH983143:UZK983143 VID983143:VJG983143 VRZ983143:VTC983143 WBV983143:WCY983143 WLR983143:WMU983143 WVN983143:WWQ983143 VID140:VJG144 JB129:KE129 SX129:UA129 ACT129:ADW129 AMP129:ANS129 AWL129:AXO129 BGH129:BHK129 BQD129:BRG129 BZZ129:CBC129 CJV129:CKY129 CTR129:CUU129 DDN129:DEQ129 DNJ129:DOM129 DXF129:DYI129 EHB129:EIE129 EQX129:ESA129 FAT129:FBW129 FKP129:FLS129 FUL129:FVO129 GEH129:GFK129 GOD129:GPG129 GXZ129:GZC129 HHV129:HIY129 HRR129:HSU129 IBN129:ICQ129 ILJ129:IMM129 IVF129:IWI129 JFB129:JGE129 JOX129:JQA129 JYT129:JZW129 KIP129:KJS129 KSL129:KTO129 LCH129:LDK129 LMD129:LNG129 LVZ129:LXC129 MFV129:MGY129 MPR129:MQU129 MZN129:NAQ129 NJJ129:NKM129 NTF129:NUI129 ODB129:OEE129 OMX129:OOA129 OWT129:OXW129 PGP129:PHS129 PQL129:PRO129 QAH129:QBK129 QKD129:QLG129 QTZ129:QVC129 RDV129:REY129 RNR129:ROU129 RXN129:RYQ129 SHJ129:SIM129 SRF129:SSI129 TBB129:TCE129 TKX129:TMA129 TUT129:TVW129 UEP129:UFS129 UOL129:UPO129 UYH129:UZK129 VID129:VJG129 VRZ129:VTC129 WBV129:WCY129 WLR129:WMU129 WVN129:WWQ129 D65647:AQ65647 JB65647:KE65647 SX65647:UA65647 ACT65647:ADW65647 AMP65647:ANS65647 AWL65647:AXO65647 BGH65647:BHK65647 BQD65647:BRG65647 BZZ65647:CBC65647 CJV65647:CKY65647 CTR65647:CUU65647 DDN65647:DEQ65647 DNJ65647:DOM65647 DXF65647:DYI65647 EHB65647:EIE65647 EQX65647:ESA65647 FAT65647:FBW65647 FKP65647:FLS65647 FUL65647:FVO65647 GEH65647:GFK65647 GOD65647:GPG65647 GXZ65647:GZC65647 HHV65647:HIY65647 HRR65647:HSU65647 IBN65647:ICQ65647 ILJ65647:IMM65647 IVF65647:IWI65647 JFB65647:JGE65647 JOX65647:JQA65647 JYT65647:JZW65647 KIP65647:KJS65647 KSL65647:KTO65647 LCH65647:LDK65647 LMD65647:LNG65647 LVZ65647:LXC65647 MFV65647:MGY65647 MPR65647:MQU65647 MZN65647:NAQ65647 NJJ65647:NKM65647 NTF65647:NUI65647 ODB65647:OEE65647 OMX65647:OOA65647 OWT65647:OXW65647 PGP65647:PHS65647 PQL65647:PRO65647 QAH65647:QBK65647 QKD65647:QLG65647 QTZ65647:QVC65647 RDV65647:REY65647 RNR65647:ROU65647 RXN65647:RYQ65647 SHJ65647:SIM65647 SRF65647:SSI65647 TBB65647:TCE65647 TKX65647:TMA65647 TUT65647:TVW65647 UEP65647:UFS65647 UOL65647:UPO65647 UYH65647:UZK65647 VID65647:VJG65647 VRZ65647:VTC65647 WBV65647:WCY65647 WLR65647:WMU65647 WVN65647:WWQ65647 D131183:AQ131183 JB131183:KE131183 SX131183:UA131183 ACT131183:ADW131183 AMP131183:ANS131183 AWL131183:AXO131183 BGH131183:BHK131183 BQD131183:BRG131183 BZZ131183:CBC131183 CJV131183:CKY131183 CTR131183:CUU131183 DDN131183:DEQ131183 DNJ131183:DOM131183 DXF131183:DYI131183 EHB131183:EIE131183 EQX131183:ESA131183 FAT131183:FBW131183 FKP131183:FLS131183 FUL131183:FVO131183 GEH131183:GFK131183 GOD131183:GPG131183 GXZ131183:GZC131183 HHV131183:HIY131183 HRR131183:HSU131183 IBN131183:ICQ131183 ILJ131183:IMM131183 IVF131183:IWI131183 JFB131183:JGE131183 JOX131183:JQA131183 JYT131183:JZW131183 KIP131183:KJS131183 KSL131183:KTO131183 LCH131183:LDK131183 LMD131183:LNG131183 LVZ131183:LXC131183 MFV131183:MGY131183 MPR131183:MQU131183 MZN131183:NAQ131183 NJJ131183:NKM131183 NTF131183:NUI131183 ODB131183:OEE131183 OMX131183:OOA131183 OWT131183:OXW131183 PGP131183:PHS131183 PQL131183:PRO131183 QAH131183:QBK131183 QKD131183:QLG131183 QTZ131183:QVC131183 RDV131183:REY131183 RNR131183:ROU131183 RXN131183:RYQ131183 SHJ131183:SIM131183 SRF131183:SSI131183 TBB131183:TCE131183 TKX131183:TMA131183 TUT131183:TVW131183 UEP131183:UFS131183 UOL131183:UPO131183 UYH131183:UZK131183 VID131183:VJG131183 VRZ131183:VTC131183 WBV131183:WCY131183 WLR131183:WMU131183 WVN131183:WWQ131183 D196719:AQ196719 JB196719:KE196719 SX196719:UA196719 ACT196719:ADW196719 AMP196719:ANS196719 AWL196719:AXO196719 BGH196719:BHK196719 BQD196719:BRG196719 BZZ196719:CBC196719 CJV196719:CKY196719 CTR196719:CUU196719 DDN196719:DEQ196719 DNJ196719:DOM196719 DXF196719:DYI196719 EHB196719:EIE196719 EQX196719:ESA196719 FAT196719:FBW196719 FKP196719:FLS196719 FUL196719:FVO196719 GEH196719:GFK196719 GOD196719:GPG196719 GXZ196719:GZC196719 HHV196719:HIY196719 HRR196719:HSU196719 IBN196719:ICQ196719 ILJ196719:IMM196719 IVF196719:IWI196719 JFB196719:JGE196719 JOX196719:JQA196719 JYT196719:JZW196719 KIP196719:KJS196719 KSL196719:KTO196719 LCH196719:LDK196719 LMD196719:LNG196719 LVZ196719:LXC196719 MFV196719:MGY196719 MPR196719:MQU196719 MZN196719:NAQ196719 NJJ196719:NKM196719 NTF196719:NUI196719 ODB196719:OEE196719 OMX196719:OOA196719 OWT196719:OXW196719 PGP196719:PHS196719 PQL196719:PRO196719 QAH196719:QBK196719 QKD196719:QLG196719 QTZ196719:QVC196719 RDV196719:REY196719 RNR196719:ROU196719 RXN196719:RYQ196719 SHJ196719:SIM196719 SRF196719:SSI196719 TBB196719:TCE196719 TKX196719:TMA196719 TUT196719:TVW196719 UEP196719:UFS196719 UOL196719:UPO196719 UYH196719:UZK196719 VID196719:VJG196719 VRZ196719:VTC196719 WBV196719:WCY196719 WLR196719:WMU196719 WVN196719:WWQ196719 D262255:AQ262255 JB262255:KE262255 SX262255:UA262255 ACT262255:ADW262255 AMP262255:ANS262255 AWL262255:AXO262255 BGH262255:BHK262255 BQD262255:BRG262255 BZZ262255:CBC262255 CJV262255:CKY262255 CTR262255:CUU262255 DDN262255:DEQ262255 DNJ262255:DOM262255 DXF262255:DYI262255 EHB262255:EIE262255 EQX262255:ESA262255 FAT262255:FBW262255 FKP262255:FLS262255 FUL262255:FVO262255 GEH262255:GFK262255 GOD262255:GPG262255 GXZ262255:GZC262255 HHV262255:HIY262255 HRR262255:HSU262255 IBN262255:ICQ262255 ILJ262255:IMM262255 IVF262255:IWI262255 JFB262255:JGE262255 JOX262255:JQA262255 JYT262255:JZW262255 KIP262255:KJS262255 KSL262255:KTO262255 LCH262255:LDK262255 LMD262255:LNG262255 LVZ262255:LXC262255 MFV262255:MGY262255 MPR262255:MQU262255 MZN262255:NAQ262255 NJJ262255:NKM262255 NTF262255:NUI262255 ODB262255:OEE262255 OMX262255:OOA262255 OWT262255:OXW262255 PGP262255:PHS262255 PQL262255:PRO262255 QAH262255:QBK262255 QKD262255:QLG262255 QTZ262255:QVC262255 RDV262255:REY262255 RNR262255:ROU262255 RXN262255:RYQ262255 SHJ262255:SIM262255 SRF262255:SSI262255 TBB262255:TCE262255 TKX262255:TMA262255 TUT262255:TVW262255 UEP262255:UFS262255 UOL262255:UPO262255 UYH262255:UZK262255 VID262255:VJG262255 VRZ262255:VTC262255 WBV262255:WCY262255 WLR262255:WMU262255 WVN262255:WWQ262255 D327791:AQ327791 JB327791:KE327791 SX327791:UA327791 ACT327791:ADW327791 AMP327791:ANS327791 AWL327791:AXO327791 BGH327791:BHK327791 BQD327791:BRG327791 BZZ327791:CBC327791 CJV327791:CKY327791 CTR327791:CUU327791 DDN327791:DEQ327791 DNJ327791:DOM327791 DXF327791:DYI327791 EHB327791:EIE327791 EQX327791:ESA327791 FAT327791:FBW327791 FKP327791:FLS327791 FUL327791:FVO327791 GEH327791:GFK327791 GOD327791:GPG327791 GXZ327791:GZC327791 HHV327791:HIY327791 HRR327791:HSU327791 IBN327791:ICQ327791 ILJ327791:IMM327791 IVF327791:IWI327791 JFB327791:JGE327791 JOX327791:JQA327791 JYT327791:JZW327791 KIP327791:KJS327791 KSL327791:KTO327791 LCH327791:LDK327791 LMD327791:LNG327791 LVZ327791:LXC327791 MFV327791:MGY327791 MPR327791:MQU327791 MZN327791:NAQ327791 NJJ327791:NKM327791 NTF327791:NUI327791 ODB327791:OEE327791 OMX327791:OOA327791 OWT327791:OXW327791 PGP327791:PHS327791 PQL327791:PRO327791 QAH327791:QBK327791 QKD327791:QLG327791 QTZ327791:QVC327791 RDV327791:REY327791 RNR327791:ROU327791 RXN327791:RYQ327791 SHJ327791:SIM327791 SRF327791:SSI327791 TBB327791:TCE327791 TKX327791:TMA327791 TUT327791:TVW327791 UEP327791:UFS327791 UOL327791:UPO327791 UYH327791:UZK327791 VID327791:VJG327791 VRZ327791:VTC327791 WBV327791:WCY327791 WLR327791:WMU327791 WVN327791:WWQ327791 D393327:AQ393327 JB393327:KE393327 SX393327:UA393327 ACT393327:ADW393327 AMP393327:ANS393327 AWL393327:AXO393327 BGH393327:BHK393327 BQD393327:BRG393327 BZZ393327:CBC393327 CJV393327:CKY393327 CTR393327:CUU393327 DDN393327:DEQ393327 DNJ393327:DOM393327 DXF393327:DYI393327 EHB393327:EIE393327 EQX393327:ESA393327 FAT393327:FBW393327 FKP393327:FLS393327 FUL393327:FVO393327 GEH393327:GFK393327 GOD393327:GPG393327 GXZ393327:GZC393327 HHV393327:HIY393327 HRR393327:HSU393327 IBN393327:ICQ393327 ILJ393327:IMM393327 IVF393327:IWI393327 JFB393327:JGE393327 JOX393327:JQA393327 JYT393327:JZW393327 KIP393327:KJS393327 KSL393327:KTO393327 LCH393327:LDK393327 LMD393327:LNG393327 LVZ393327:LXC393327 MFV393327:MGY393327 MPR393327:MQU393327 MZN393327:NAQ393327 NJJ393327:NKM393327 NTF393327:NUI393327 ODB393327:OEE393327 OMX393327:OOA393327 OWT393327:OXW393327 PGP393327:PHS393327 PQL393327:PRO393327 QAH393327:QBK393327 QKD393327:QLG393327 QTZ393327:QVC393327 RDV393327:REY393327 RNR393327:ROU393327 RXN393327:RYQ393327 SHJ393327:SIM393327 SRF393327:SSI393327 TBB393327:TCE393327 TKX393327:TMA393327 TUT393327:TVW393327 UEP393327:UFS393327 UOL393327:UPO393327 UYH393327:UZK393327 VID393327:VJG393327 VRZ393327:VTC393327 WBV393327:WCY393327 WLR393327:WMU393327 WVN393327:WWQ393327 D458863:AQ458863 JB458863:KE458863 SX458863:UA458863 ACT458863:ADW458863 AMP458863:ANS458863 AWL458863:AXO458863 BGH458863:BHK458863 BQD458863:BRG458863 BZZ458863:CBC458863 CJV458863:CKY458863 CTR458863:CUU458863 DDN458863:DEQ458863 DNJ458863:DOM458863 DXF458863:DYI458863 EHB458863:EIE458863 EQX458863:ESA458863 FAT458863:FBW458863 FKP458863:FLS458863 FUL458863:FVO458863 GEH458863:GFK458863 GOD458863:GPG458863 GXZ458863:GZC458863 HHV458863:HIY458863 HRR458863:HSU458863 IBN458863:ICQ458863 ILJ458863:IMM458863 IVF458863:IWI458863 JFB458863:JGE458863 JOX458863:JQA458863 JYT458863:JZW458863 KIP458863:KJS458863 KSL458863:KTO458863 LCH458863:LDK458863 LMD458863:LNG458863 LVZ458863:LXC458863 MFV458863:MGY458863 MPR458863:MQU458863 MZN458863:NAQ458863 NJJ458863:NKM458863 NTF458863:NUI458863 ODB458863:OEE458863 OMX458863:OOA458863 OWT458863:OXW458863 PGP458863:PHS458863 PQL458863:PRO458863 QAH458863:QBK458863 QKD458863:QLG458863 QTZ458863:QVC458863 RDV458863:REY458863 RNR458863:ROU458863 RXN458863:RYQ458863 SHJ458863:SIM458863 SRF458863:SSI458863 TBB458863:TCE458863 TKX458863:TMA458863 TUT458863:TVW458863 UEP458863:UFS458863 UOL458863:UPO458863 UYH458863:UZK458863 VID458863:VJG458863 VRZ458863:VTC458863 WBV458863:WCY458863 WLR458863:WMU458863 WVN458863:WWQ458863 D524399:AQ524399 JB524399:KE524399 SX524399:UA524399 ACT524399:ADW524399 AMP524399:ANS524399 AWL524399:AXO524399 BGH524399:BHK524399 BQD524399:BRG524399 BZZ524399:CBC524399 CJV524399:CKY524399 CTR524399:CUU524399 DDN524399:DEQ524399 DNJ524399:DOM524399 DXF524399:DYI524399 EHB524399:EIE524399 EQX524399:ESA524399 FAT524399:FBW524399 FKP524399:FLS524399 FUL524399:FVO524399 GEH524399:GFK524399 GOD524399:GPG524399 GXZ524399:GZC524399 HHV524399:HIY524399 HRR524399:HSU524399 IBN524399:ICQ524399 ILJ524399:IMM524399 IVF524399:IWI524399 JFB524399:JGE524399 JOX524399:JQA524399 JYT524399:JZW524399 KIP524399:KJS524399 KSL524399:KTO524399 LCH524399:LDK524399 LMD524399:LNG524399 LVZ524399:LXC524399 MFV524399:MGY524399 MPR524399:MQU524399 MZN524399:NAQ524399 NJJ524399:NKM524399 NTF524399:NUI524399 ODB524399:OEE524399 OMX524399:OOA524399 OWT524399:OXW524399 PGP524399:PHS524399 PQL524399:PRO524399 QAH524399:QBK524399 QKD524399:QLG524399 QTZ524399:QVC524399 RDV524399:REY524399 RNR524399:ROU524399 RXN524399:RYQ524399 SHJ524399:SIM524399 SRF524399:SSI524399 TBB524399:TCE524399 TKX524399:TMA524399 TUT524399:TVW524399 UEP524399:UFS524399 UOL524399:UPO524399 UYH524399:UZK524399 VID524399:VJG524399 VRZ524399:VTC524399 WBV524399:WCY524399 WLR524399:WMU524399 WVN524399:WWQ524399 D589935:AQ589935 JB589935:KE589935 SX589935:UA589935 ACT589935:ADW589935 AMP589935:ANS589935 AWL589935:AXO589935 BGH589935:BHK589935 BQD589935:BRG589935 BZZ589935:CBC589935 CJV589935:CKY589935 CTR589935:CUU589935 DDN589935:DEQ589935 DNJ589935:DOM589935 DXF589935:DYI589935 EHB589935:EIE589935 EQX589935:ESA589935 FAT589935:FBW589935 FKP589935:FLS589935 FUL589935:FVO589935 GEH589935:GFK589935 GOD589935:GPG589935 GXZ589935:GZC589935 HHV589935:HIY589935 HRR589935:HSU589935 IBN589935:ICQ589935 ILJ589935:IMM589935 IVF589935:IWI589935 JFB589935:JGE589935 JOX589935:JQA589935 JYT589935:JZW589935 KIP589935:KJS589935 KSL589935:KTO589935 LCH589935:LDK589935 LMD589935:LNG589935 LVZ589935:LXC589935 MFV589935:MGY589935 MPR589935:MQU589935 MZN589935:NAQ589935 NJJ589935:NKM589935 NTF589935:NUI589935 ODB589935:OEE589935 OMX589935:OOA589935 OWT589935:OXW589935 PGP589935:PHS589935 PQL589935:PRO589935 QAH589935:QBK589935 QKD589935:QLG589935 QTZ589935:QVC589935 RDV589935:REY589935 RNR589935:ROU589935 RXN589935:RYQ589935 SHJ589935:SIM589935 SRF589935:SSI589935 TBB589935:TCE589935 TKX589935:TMA589935 TUT589935:TVW589935 UEP589935:UFS589935 UOL589935:UPO589935 UYH589935:UZK589935 VID589935:VJG589935 VRZ589935:VTC589935 WBV589935:WCY589935 WLR589935:WMU589935 WVN589935:WWQ589935 D655471:AQ655471 JB655471:KE655471 SX655471:UA655471 ACT655471:ADW655471 AMP655471:ANS655471 AWL655471:AXO655471 BGH655471:BHK655471 BQD655471:BRG655471 BZZ655471:CBC655471 CJV655471:CKY655471 CTR655471:CUU655471 DDN655471:DEQ655471 DNJ655471:DOM655471 DXF655471:DYI655471 EHB655471:EIE655471 EQX655471:ESA655471 FAT655471:FBW655471 FKP655471:FLS655471 FUL655471:FVO655471 GEH655471:GFK655471 GOD655471:GPG655471 GXZ655471:GZC655471 HHV655471:HIY655471 HRR655471:HSU655471 IBN655471:ICQ655471 ILJ655471:IMM655471 IVF655471:IWI655471 JFB655471:JGE655471 JOX655471:JQA655471 JYT655471:JZW655471 KIP655471:KJS655471 KSL655471:KTO655471 LCH655471:LDK655471 LMD655471:LNG655471 LVZ655471:LXC655471 MFV655471:MGY655471 MPR655471:MQU655471 MZN655471:NAQ655471 NJJ655471:NKM655471 NTF655471:NUI655471 ODB655471:OEE655471 OMX655471:OOA655471 OWT655471:OXW655471 PGP655471:PHS655471 PQL655471:PRO655471 QAH655471:QBK655471 QKD655471:QLG655471 QTZ655471:QVC655471 RDV655471:REY655471 RNR655471:ROU655471 RXN655471:RYQ655471 SHJ655471:SIM655471 SRF655471:SSI655471 TBB655471:TCE655471 TKX655471:TMA655471 TUT655471:TVW655471 UEP655471:UFS655471 UOL655471:UPO655471 UYH655471:UZK655471 VID655471:VJG655471 VRZ655471:VTC655471 WBV655471:WCY655471 WLR655471:WMU655471 WVN655471:WWQ655471 D721007:AQ721007 JB721007:KE721007 SX721007:UA721007 ACT721007:ADW721007 AMP721007:ANS721007 AWL721007:AXO721007 BGH721007:BHK721007 BQD721007:BRG721007 BZZ721007:CBC721007 CJV721007:CKY721007 CTR721007:CUU721007 DDN721007:DEQ721007 DNJ721007:DOM721007 DXF721007:DYI721007 EHB721007:EIE721007 EQX721007:ESA721007 FAT721007:FBW721007 FKP721007:FLS721007 FUL721007:FVO721007 GEH721007:GFK721007 GOD721007:GPG721007 GXZ721007:GZC721007 HHV721007:HIY721007 HRR721007:HSU721007 IBN721007:ICQ721007 ILJ721007:IMM721007 IVF721007:IWI721007 JFB721007:JGE721007 JOX721007:JQA721007 JYT721007:JZW721007 KIP721007:KJS721007 KSL721007:KTO721007 LCH721007:LDK721007 LMD721007:LNG721007 LVZ721007:LXC721007 MFV721007:MGY721007 MPR721007:MQU721007 MZN721007:NAQ721007 NJJ721007:NKM721007 NTF721007:NUI721007 ODB721007:OEE721007 OMX721007:OOA721007 OWT721007:OXW721007 PGP721007:PHS721007 PQL721007:PRO721007 QAH721007:QBK721007 QKD721007:QLG721007 QTZ721007:QVC721007 RDV721007:REY721007 RNR721007:ROU721007 RXN721007:RYQ721007 SHJ721007:SIM721007 SRF721007:SSI721007 TBB721007:TCE721007 TKX721007:TMA721007 TUT721007:TVW721007 UEP721007:UFS721007 UOL721007:UPO721007 UYH721007:UZK721007 VID721007:VJG721007 VRZ721007:VTC721007 WBV721007:WCY721007 WLR721007:WMU721007 WVN721007:WWQ721007 D786543:AQ786543 JB786543:KE786543 SX786543:UA786543 ACT786543:ADW786543 AMP786543:ANS786543 AWL786543:AXO786543 BGH786543:BHK786543 BQD786543:BRG786543 BZZ786543:CBC786543 CJV786543:CKY786543 CTR786543:CUU786543 DDN786543:DEQ786543 DNJ786543:DOM786543 DXF786543:DYI786543 EHB786543:EIE786543 EQX786543:ESA786543 FAT786543:FBW786543 FKP786543:FLS786543 FUL786543:FVO786543 GEH786543:GFK786543 GOD786543:GPG786543 GXZ786543:GZC786543 HHV786543:HIY786543 HRR786543:HSU786543 IBN786543:ICQ786543 ILJ786543:IMM786543 IVF786543:IWI786543 JFB786543:JGE786543 JOX786543:JQA786543 JYT786543:JZW786543 KIP786543:KJS786543 KSL786543:KTO786543 LCH786543:LDK786543 LMD786543:LNG786543 LVZ786543:LXC786543 MFV786543:MGY786543 MPR786543:MQU786543 MZN786543:NAQ786543 NJJ786543:NKM786543 NTF786543:NUI786543 ODB786543:OEE786543 OMX786543:OOA786543 OWT786543:OXW786543 PGP786543:PHS786543 PQL786543:PRO786543 QAH786543:QBK786543 QKD786543:QLG786543 QTZ786543:QVC786543 RDV786543:REY786543 RNR786543:ROU786543 RXN786543:RYQ786543 SHJ786543:SIM786543 SRF786543:SSI786543 TBB786543:TCE786543 TKX786543:TMA786543 TUT786543:TVW786543 UEP786543:UFS786543 UOL786543:UPO786543 UYH786543:UZK786543 VID786543:VJG786543 VRZ786543:VTC786543 WBV786543:WCY786543 WLR786543:WMU786543 WVN786543:WWQ786543 D852079:AQ852079 JB852079:KE852079 SX852079:UA852079 ACT852079:ADW852079 AMP852079:ANS852079 AWL852079:AXO852079 BGH852079:BHK852079 BQD852079:BRG852079 BZZ852079:CBC852079 CJV852079:CKY852079 CTR852079:CUU852079 DDN852079:DEQ852079 DNJ852079:DOM852079 DXF852079:DYI852079 EHB852079:EIE852079 EQX852079:ESA852079 FAT852079:FBW852079 FKP852079:FLS852079 FUL852079:FVO852079 GEH852079:GFK852079 GOD852079:GPG852079 GXZ852079:GZC852079 HHV852079:HIY852079 HRR852079:HSU852079 IBN852079:ICQ852079 ILJ852079:IMM852079 IVF852079:IWI852079 JFB852079:JGE852079 JOX852079:JQA852079 JYT852079:JZW852079 KIP852079:KJS852079 KSL852079:KTO852079 LCH852079:LDK852079 LMD852079:LNG852079 LVZ852079:LXC852079 MFV852079:MGY852079 MPR852079:MQU852079 MZN852079:NAQ852079 NJJ852079:NKM852079 NTF852079:NUI852079 ODB852079:OEE852079 OMX852079:OOA852079 OWT852079:OXW852079 PGP852079:PHS852079 PQL852079:PRO852079 QAH852079:QBK852079 QKD852079:QLG852079 QTZ852079:QVC852079 RDV852079:REY852079 RNR852079:ROU852079 RXN852079:RYQ852079 SHJ852079:SIM852079 SRF852079:SSI852079 TBB852079:TCE852079 TKX852079:TMA852079 TUT852079:TVW852079 UEP852079:UFS852079 UOL852079:UPO852079 UYH852079:UZK852079 VID852079:VJG852079 VRZ852079:VTC852079 WBV852079:WCY852079 WLR852079:WMU852079 WVN852079:WWQ852079 D917615:AQ917615 JB917615:KE917615 SX917615:UA917615 ACT917615:ADW917615 AMP917615:ANS917615 AWL917615:AXO917615 BGH917615:BHK917615 BQD917615:BRG917615 BZZ917615:CBC917615 CJV917615:CKY917615 CTR917615:CUU917615 DDN917615:DEQ917615 DNJ917615:DOM917615 DXF917615:DYI917615 EHB917615:EIE917615 EQX917615:ESA917615 FAT917615:FBW917615 FKP917615:FLS917615 FUL917615:FVO917615 GEH917615:GFK917615 GOD917615:GPG917615 GXZ917615:GZC917615 HHV917615:HIY917615 HRR917615:HSU917615 IBN917615:ICQ917615 ILJ917615:IMM917615 IVF917615:IWI917615 JFB917615:JGE917615 JOX917615:JQA917615 JYT917615:JZW917615 KIP917615:KJS917615 KSL917615:KTO917615 LCH917615:LDK917615 LMD917615:LNG917615 LVZ917615:LXC917615 MFV917615:MGY917615 MPR917615:MQU917615 MZN917615:NAQ917615 NJJ917615:NKM917615 NTF917615:NUI917615 ODB917615:OEE917615 OMX917615:OOA917615 OWT917615:OXW917615 PGP917615:PHS917615 PQL917615:PRO917615 QAH917615:QBK917615 QKD917615:QLG917615 QTZ917615:QVC917615 RDV917615:REY917615 RNR917615:ROU917615 RXN917615:RYQ917615 SHJ917615:SIM917615 SRF917615:SSI917615 TBB917615:TCE917615 TKX917615:TMA917615 TUT917615:TVW917615 UEP917615:UFS917615 UOL917615:UPO917615 UYH917615:UZK917615 VID917615:VJG917615 VRZ917615:VTC917615 WBV917615:WCY917615 WLR917615:WMU917615 WVN917615:WWQ917615 D983151:AQ983151 JB983151:KE983151 SX983151:UA983151 ACT983151:ADW983151 AMP983151:ANS983151 AWL983151:AXO983151 BGH983151:BHK983151 BQD983151:BRG983151 BZZ983151:CBC983151 CJV983151:CKY983151 CTR983151:CUU983151 DDN983151:DEQ983151 DNJ983151:DOM983151 DXF983151:DYI983151 EHB983151:EIE983151 EQX983151:ESA983151 FAT983151:FBW983151 FKP983151:FLS983151 FUL983151:FVO983151 GEH983151:GFK983151 GOD983151:GPG983151 GXZ983151:GZC983151 HHV983151:HIY983151 HRR983151:HSU983151 IBN983151:ICQ983151 ILJ983151:IMM983151 IVF983151:IWI983151 JFB983151:JGE983151 JOX983151:JQA983151 JYT983151:JZW983151 KIP983151:KJS983151 KSL983151:KTO983151 LCH983151:LDK983151 LMD983151:LNG983151 LVZ983151:LXC983151 MFV983151:MGY983151 MPR983151:MQU983151 MZN983151:NAQ983151 NJJ983151:NKM983151 NTF983151:NUI983151 ODB983151:OEE983151 OMX983151:OOA983151 OWT983151:OXW983151 PGP983151:PHS983151 PQL983151:PRO983151 QAH983151:QBK983151 QKD983151:QLG983151 QTZ983151:QVC983151 RDV983151:REY983151 RNR983151:ROU983151 RXN983151:RYQ983151 SHJ983151:SIM983151 SRF983151:SSI983151 TBB983151:TCE983151 TKX983151:TMA983151 TUT983151:TVW983151 UEP983151:UFS983151 UOL983151:UPO983151 UYH983151:UZK983151 VID983151:VJG983151 VRZ983151:VTC983151 WBV983151:WCY983151 WLR983151:WMU983151 WVN983151:WWQ983151 UYH140:UZK144 JB131:KE131 SX131:UA131 ACT131:ADW131 AMP131:ANS131 AWL131:AXO131 BGH131:BHK131 BQD131:BRG131 BZZ131:CBC131 CJV131:CKY131 CTR131:CUU131 DDN131:DEQ131 DNJ131:DOM131 DXF131:DYI131 EHB131:EIE131 EQX131:ESA131 FAT131:FBW131 FKP131:FLS131 FUL131:FVO131 GEH131:GFK131 GOD131:GPG131 GXZ131:GZC131 HHV131:HIY131 HRR131:HSU131 IBN131:ICQ131 ILJ131:IMM131 IVF131:IWI131 JFB131:JGE131 JOX131:JQA131 JYT131:JZW131 KIP131:KJS131 KSL131:KTO131 LCH131:LDK131 LMD131:LNG131 LVZ131:LXC131 MFV131:MGY131 MPR131:MQU131 MZN131:NAQ131 NJJ131:NKM131 NTF131:NUI131 ODB131:OEE131 OMX131:OOA131 OWT131:OXW131 PGP131:PHS131 PQL131:PRO131 QAH131:QBK131 QKD131:QLG131 QTZ131:QVC131 RDV131:REY131 RNR131:ROU131 RXN131:RYQ131 SHJ131:SIM131 SRF131:SSI131 TBB131:TCE131 TKX131:TMA131 TUT131:TVW131 UEP131:UFS131 UOL131:UPO131 UYH131:UZK131 VID131:VJG131 VRZ131:VTC131 WBV131:WCY131 WLR131:WMU131 WVN131:WWQ131 D65649:AQ65649 JB65649:KE65649 SX65649:UA65649 ACT65649:ADW65649 AMP65649:ANS65649 AWL65649:AXO65649 BGH65649:BHK65649 BQD65649:BRG65649 BZZ65649:CBC65649 CJV65649:CKY65649 CTR65649:CUU65649 DDN65649:DEQ65649 DNJ65649:DOM65649 DXF65649:DYI65649 EHB65649:EIE65649 EQX65649:ESA65649 FAT65649:FBW65649 FKP65649:FLS65649 FUL65649:FVO65649 GEH65649:GFK65649 GOD65649:GPG65649 GXZ65649:GZC65649 HHV65649:HIY65649 HRR65649:HSU65649 IBN65649:ICQ65649 ILJ65649:IMM65649 IVF65649:IWI65649 JFB65649:JGE65649 JOX65649:JQA65649 JYT65649:JZW65649 KIP65649:KJS65649 KSL65649:KTO65649 LCH65649:LDK65649 LMD65649:LNG65649 LVZ65649:LXC65649 MFV65649:MGY65649 MPR65649:MQU65649 MZN65649:NAQ65649 NJJ65649:NKM65649 NTF65649:NUI65649 ODB65649:OEE65649 OMX65649:OOA65649 OWT65649:OXW65649 PGP65649:PHS65649 PQL65649:PRO65649 QAH65649:QBK65649 QKD65649:QLG65649 QTZ65649:QVC65649 RDV65649:REY65649 RNR65649:ROU65649 RXN65649:RYQ65649 SHJ65649:SIM65649 SRF65649:SSI65649 TBB65649:TCE65649 TKX65649:TMA65649 TUT65649:TVW65649 UEP65649:UFS65649 UOL65649:UPO65649 UYH65649:UZK65649 VID65649:VJG65649 VRZ65649:VTC65649 WBV65649:WCY65649 WLR65649:WMU65649 WVN65649:WWQ65649 D131185:AQ131185 JB131185:KE131185 SX131185:UA131185 ACT131185:ADW131185 AMP131185:ANS131185 AWL131185:AXO131185 BGH131185:BHK131185 BQD131185:BRG131185 BZZ131185:CBC131185 CJV131185:CKY131185 CTR131185:CUU131185 DDN131185:DEQ131185 DNJ131185:DOM131185 DXF131185:DYI131185 EHB131185:EIE131185 EQX131185:ESA131185 FAT131185:FBW131185 FKP131185:FLS131185 FUL131185:FVO131185 GEH131185:GFK131185 GOD131185:GPG131185 GXZ131185:GZC131185 HHV131185:HIY131185 HRR131185:HSU131185 IBN131185:ICQ131185 ILJ131185:IMM131185 IVF131185:IWI131185 JFB131185:JGE131185 JOX131185:JQA131185 JYT131185:JZW131185 KIP131185:KJS131185 KSL131185:KTO131185 LCH131185:LDK131185 LMD131185:LNG131185 LVZ131185:LXC131185 MFV131185:MGY131185 MPR131185:MQU131185 MZN131185:NAQ131185 NJJ131185:NKM131185 NTF131185:NUI131185 ODB131185:OEE131185 OMX131185:OOA131185 OWT131185:OXW131185 PGP131185:PHS131185 PQL131185:PRO131185 QAH131185:QBK131185 QKD131185:QLG131185 QTZ131185:QVC131185 RDV131185:REY131185 RNR131185:ROU131185 RXN131185:RYQ131185 SHJ131185:SIM131185 SRF131185:SSI131185 TBB131185:TCE131185 TKX131185:TMA131185 TUT131185:TVW131185 UEP131185:UFS131185 UOL131185:UPO131185 UYH131185:UZK131185 VID131185:VJG131185 VRZ131185:VTC131185 WBV131185:WCY131185 WLR131185:WMU131185 WVN131185:WWQ131185 D196721:AQ196721 JB196721:KE196721 SX196721:UA196721 ACT196721:ADW196721 AMP196721:ANS196721 AWL196721:AXO196721 BGH196721:BHK196721 BQD196721:BRG196721 BZZ196721:CBC196721 CJV196721:CKY196721 CTR196721:CUU196721 DDN196721:DEQ196721 DNJ196721:DOM196721 DXF196721:DYI196721 EHB196721:EIE196721 EQX196721:ESA196721 FAT196721:FBW196721 FKP196721:FLS196721 FUL196721:FVO196721 GEH196721:GFK196721 GOD196721:GPG196721 GXZ196721:GZC196721 HHV196721:HIY196721 HRR196721:HSU196721 IBN196721:ICQ196721 ILJ196721:IMM196721 IVF196721:IWI196721 JFB196721:JGE196721 JOX196721:JQA196721 JYT196721:JZW196721 KIP196721:KJS196721 KSL196721:KTO196721 LCH196721:LDK196721 LMD196721:LNG196721 LVZ196721:LXC196721 MFV196721:MGY196721 MPR196721:MQU196721 MZN196721:NAQ196721 NJJ196721:NKM196721 NTF196721:NUI196721 ODB196721:OEE196721 OMX196721:OOA196721 OWT196721:OXW196721 PGP196721:PHS196721 PQL196721:PRO196721 QAH196721:QBK196721 QKD196721:QLG196721 QTZ196721:QVC196721 RDV196721:REY196721 RNR196721:ROU196721 RXN196721:RYQ196721 SHJ196721:SIM196721 SRF196721:SSI196721 TBB196721:TCE196721 TKX196721:TMA196721 TUT196721:TVW196721 UEP196721:UFS196721 UOL196721:UPO196721 UYH196721:UZK196721 VID196721:VJG196721 VRZ196721:VTC196721 WBV196721:WCY196721 WLR196721:WMU196721 WVN196721:WWQ196721 D262257:AQ262257 JB262257:KE262257 SX262257:UA262257 ACT262257:ADW262257 AMP262257:ANS262257 AWL262257:AXO262257 BGH262257:BHK262257 BQD262257:BRG262257 BZZ262257:CBC262257 CJV262257:CKY262257 CTR262257:CUU262257 DDN262257:DEQ262257 DNJ262257:DOM262257 DXF262257:DYI262257 EHB262257:EIE262257 EQX262257:ESA262257 FAT262257:FBW262257 FKP262257:FLS262257 FUL262257:FVO262257 GEH262257:GFK262257 GOD262257:GPG262257 GXZ262257:GZC262257 HHV262257:HIY262257 HRR262257:HSU262257 IBN262257:ICQ262257 ILJ262257:IMM262257 IVF262257:IWI262257 JFB262257:JGE262257 JOX262257:JQA262257 JYT262257:JZW262257 KIP262257:KJS262257 KSL262257:KTO262257 LCH262257:LDK262257 LMD262257:LNG262257 LVZ262257:LXC262257 MFV262257:MGY262257 MPR262257:MQU262257 MZN262257:NAQ262257 NJJ262257:NKM262257 NTF262257:NUI262257 ODB262257:OEE262257 OMX262257:OOA262257 OWT262257:OXW262257 PGP262257:PHS262257 PQL262257:PRO262257 QAH262257:QBK262257 QKD262257:QLG262257 QTZ262257:QVC262257 RDV262257:REY262257 RNR262257:ROU262257 RXN262257:RYQ262257 SHJ262257:SIM262257 SRF262257:SSI262257 TBB262257:TCE262257 TKX262257:TMA262257 TUT262257:TVW262257 UEP262257:UFS262257 UOL262257:UPO262257 UYH262257:UZK262257 VID262257:VJG262257 VRZ262257:VTC262257 WBV262257:WCY262257 WLR262257:WMU262257 WVN262257:WWQ262257 D327793:AQ327793 JB327793:KE327793 SX327793:UA327793 ACT327793:ADW327793 AMP327793:ANS327793 AWL327793:AXO327793 BGH327793:BHK327793 BQD327793:BRG327793 BZZ327793:CBC327793 CJV327793:CKY327793 CTR327793:CUU327793 DDN327793:DEQ327793 DNJ327793:DOM327793 DXF327793:DYI327793 EHB327793:EIE327793 EQX327793:ESA327793 FAT327793:FBW327793 FKP327793:FLS327793 FUL327793:FVO327793 GEH327793:GFK327793 GOD327793:GPG327793 GXZ327793:GZC327793 HHV327793:HIY327793 HRR327793:HSU327793 IBN327793:ICQ327793 ILJ327793:IMM327793 IVF327793:IWI327793 JFB327793:JGE327793 JOX327793:JQA327793 JYT327793:JZW327793 KIP327793:KJS327793 KSL327793:KTO327793 LCH327793:LDK327793 LMD327793:LNG327793 LVZ327793:LXC327793 MFV327793:MGY327793 MPR327793:MQU327793 MZN327793:NAQ327793 NJJ327793:NKM327793 NTF327793:NUI327793 ODB327793:OEE327793 OMX327793:OOA327793 OWT327793:OXW327793 PGP327793:PHS327793 PQL327793:PRO327793 QAH327793:QBK327793 QKD327793:QLG327793 QTZ327793:QVC327793 RDV327793:REY327793 RNR327793:ROU327793 RXN327793:RYQ327793 SHJ327793:SIM327793 SRF327793:SSI327793 TBB327793:TCE327793 TKX327793:TMA327793 TUT327793:TVW327793 UEP327793:UFS327793 UOL327793:UPO327793 UYH327793:UZK327793 VID327793:VJG327793 VRZ327793:VTC327793 WBV327793:WCY327793 WLR327793:WMU327793 WVN327793:WWQ327793 D393329:AQ393329 JB393329:KE393329 SX393329:UA393329 ACT393329:ADW393329 AMP393329:ANS393329 AWL393329:AXO393329 BGH393329:BHK393329 BQD393329:BRG393329 BZZ393329:CBC393329 CJV393329:CKY393329 CTR393329:CUU393329 DDN393329:DEQ393329 DNJ393329:DOM393329 DXF393329:DYI393329 EHB393329:EIE393329 EQX393329:ESA393329 FAT393329:FBW393329 FKP393329:FLS393329 FUL393329:FVO393329 GEH393329:GFK393329 GOD393329:GPG393329 GXZ393329:GZC393329 HHV393329:HIY393329 HRR393329:HSU393329 IBN393329:ICQ393329 ILJ393329:IMM393329 IVF393329:IWI393329 JFB393329:JGE393329 JOX393329:JQA393329 JYT393329:JZW393329 KIP393329:KJS393329 KSL393329:KTO393329 LCH393329:LDK393329 LMD393329:LNG393329 LVZ393329:LXC393329 MFV393329:MGY393329 MPR393329:MQU393329 MZN393329:NAQ393329 NJJ393329:NKM393329 NTF393329:NUI393329 ODB393329:OEE393329 OMX393329:OOA393329 OWT393329:OXW393329 PGP393329:PHS393329 PQL393329:PRO393329 QAH393329:QBK393329 QKD393329:QLG393329 QTZ393329:QVC393329 RDV393329:REY393329 RNR393329:ROU393329 RXN393329:RYQ393329 SHJ393329:SIM393329 SRF393329:SSI393329 TBB393329:TCE393329 TKX393329:TMA393329 TUT393329:TVW393329 UEP393329:UFS393329 UOL393329:UPO393329 UYH393329:UZK393329 VID393329:VJG393329 VRZ393329:VTC393329 WBV393329:WCY393329 WLR393329:WMU393329 WVN393329:WWQ393329 D458865:AQ458865 JB458865:KE458865 SX458865:UA458865 ACT458865:ADW458865 AMP458865:ANS458865 AWL458865:AXO458865 BGH458865:BHK458865 BQD458865:BRG458865 BZZ458865:CBC458865 CJV458865:CKY458865 CTR458865:CUU458865 DDN458865:DEQ458865 DNJ458865:DOM458865 DXF458865:DYI458865 EHB458865:EIE458865 EQX458865:ESA458865 FAT458865:FBW458865 FKP458865:FLS458865 FUL458865:FVO458865 GEH458865:GFK458865 GOD458865:GPG458865 GXZ458865:GZC458865 HHV458865:HIY458865 HRR458865:HSU458865 IBN458865:ICQ458865 ILJ458865:IMM458865 IVF458865:IWI458865 JFB458865:JGE458865 JOX458865:JQA458865 JYT458865:JZW458865 KIP458865:KJS458865 KSL458865:KTO458865 LCH458865:LDK458865 LMD458865:LNG458865 LVZ458865:LXC458865 MFV458865:MGY458865 MPR458865:MQU458865 MZN458865:NAQ458865 NJJ458865:NKM458865 NTF458865:NUI458865 ODB458865:OEE458865 OMX458865:OOA458865 OWT458865:OXW458865 PGP458865:PHS458865 PQL458865:PRO458865 QAH458865:QBK458865 QKD458865:QLG458865 QTZ458865:QVC458865 RDV458865:REY458865 RNR458865:ROU458865 RXN458865:RYQ458865 SHJ458865:SIM458865 SRF458865:SSI458865 TBB458865:TCE458865 TKX458865:TMA458865 TUT458865:TVW458865 UEP458865:UFS458865 UOL458865:UPO458865 UYH458865:UZK458865 VID458865:VJG458865 VRZ458865:VTC458865 WBV458865:WCY458865 WLR458865:WMU458865 WVN458865:WWQ458865 D524401:AQ524401 JB524401:KE524401 SX524401:UA524401 ACT524401:ADW524401 AMP524401:ANS524401 AWL524401:AXO524401 BGH524401:BHK524401 BQD524401:BRG524401 BZZ524401:CBC524401 CJV524401:CKY524401 CTR524401:CUU524401 DDN524401:DEQ524401 DNJ524401:DOM524401 DXF524401:DYI524401 EHB524401:EIE524401 EQX524401:ESA524401 FAT524401:FBW524401 FKP524401:FLS524401 FUL524401:FVO524401 GEH524401:GFK524401 GOD524401:GPG524401 GXZ524401:GZC524401 HHV524401:HIY524401 HRR524401:HSU524401 IBN524401:ICQ524401 ILJ524401:IMM524401 IVF524401:IWI524401 JFB524401:JGE524401 JOX524401:JQA524401 JYT524401:JZW524401 KIP524401:KJS524401 KSL524401:KTO524401 LCH524401:LDK524401 LMD524401:LNG524401 LVZ524401:LXC524401 MFV524401:MGY524401 MPR524401:MQU524401 MZN524401:NAQ524401 NJJ524401:NKM524401 NTF524401:NUI524401 ODB524401:OEE524401 OMX524401:OOA524401 OWT524401:OXW524401 PGP524401:PHS524401 PQL524401:PRO524401 QAH524401:QBK524401 QKD524401:QLG524401 QTZ524401:QVC524401 RDV524401:REY524401 RNR524401:ROU524401 RXN524401:RYQ524401 SHJ524401:SIM524401 SRF524401:SSI524401 TBB524401:TCE524401 TKX524401:TMA524401 TUT524401:TVW524401 UEP524401:UFS524401 UOL524401:UPO524401 UYH524401:UZK524401 VID524401:VJG524401 VRZ524401:VTC524401 WBV524401:WCY524401 WLR524401:WMU524401 WVN524401:WWQ524401 D589937:AQ589937 JB589937:KE589937 SX589937:UA589937 ACT589937:ADW589937 AMP589937:ANS589937 AWL589937:AXO589937 BGH589937:BHK589937 BQD589937:BRG589937 BZZ589937:CBC589937 CJV589937:CKY589937 CTR589937:CUU589937 DDN589937:DEQ589937 DNJ589937:DOM589937 DXF589937:DYI589937 EHB589937:EIE589937 EQX589937:ESA589937 FAT589937:FBW589937 FKP589937:FLS589937 FUL589937:FVO589937 GEH589937:GFK589937 GOD589937:GPG589937 GXZ589937:GZC589937 HHV589937:HIY589937 HRR589937:HSU589937 IBN589937:ICQ589937 ILJ589937:IMM589937 IVF589937:IWI589937 JFB589937:JGE589937 JOX589937:JQA589937 JYT589937:JZW589937 KIP589937:KJS589937 KSL589937:KTO589937 LCH589937:LDK589937 LMD589937:LNG589937 LVZ589937:LXC589937 MFV589937:MGY589937 MPR589937:MQU589937 MZN589937:NAQ589937 NJJ589937:NKM589937 NTF589937:NUI589937 ODB589937:OEE589937 OMX589937:OOA589937 OWT589937:OXW589937 PGP589937:PHS589937 PQL589937:PRO589937 QAH589937:QBK589937 QKD589937:QLG589937 QTZ589937:QVC589937 RDV589937:REY589937 RNR589937:ROU589937 RXN589937:RYQ589937 SHJ589937:SIM589937 SRF589937:SSI589937 TBB589937:TCE589937 TKX589937:TMA589937 TUT589937:TVW589937 UEP589937:UFS589937 UOL589937:UPO589937 UYH589937:UZK589937 VID589937:VJG589937 VRZ589937:VTC589937 WBV589937:WCY589937 WLR589937:WMU589937 WVN589937:WWQ589937 D655473:AQ655473 JB655473:KE655473 SX655473:UA655473 ACT655473:ADW655473 AMP655473:ANS655473 AWL655473:AXO655473 BGH655473:BHK655473 BQD655473:BRG655473 BZZ655473:CBC655473 CJV655473:CKY655473 CTR655473:CUU655473 DDN655473:DEQ655473 DNJ655473:DOM655473 DXF655473:DYI655473 EHB655473:EIE655473 EQX655473:ESA655473 FAT655473:FBW655473 FKP655473:FLS655473 FUL655473:FVO655473 GEH655473:GFK655473 GOD655473:GPG655473 GXZ655473:GZC655473 HHV655473:HIY655473 HRR655473:HSU655473 IBN655473:ICQ655473 ILJ655473:IMM655473 IVF655473:IWI655473 JFB655473:JGE655473 JOX655473:JQA655473 JYT655473:JZW655473 KIP655473:KJS655473 KSL655473:KTO655473 LCH655473:LDK655473 LMD655473:LNG655473 LVZ655473:LXC655473 MFV655473:MGY655473 MPR655473:MQU655473 MZN655473:NAQ655473 NJJ655473:NKM655473 NTF655473:NUI655473 ODB655473:OEE655473 OMX655473:OOA655473 OWT655473:OXW655473 PGP655473:PHS655473 PQL655473:PRO655473 QAH655473:QBK655473 QKD655473:QLG655473 QTZ655473:QVC655473 RDV655473:REY655473 RNR655473:ROU655473 RXN655473:RYQ655473 SHJ655473:SIM655473 SRF655473:SSI655473 TBB655473:TCE655473 TKX655473:TMA655473 TUT655473:TVW655473 UEP655473:UFS655473 UOL655473:UPO655473 UYH655473:UZK655473 VID655473:VJG655473 VRZ655473:VTC655473 WBV655473:WCY655473 WLR655473:WMU655473 WVN655473:WWQ655473 D721009:AQ721009 JB721009:KE721009 SX721009:UA721009 ACT721009:ADW721009 AMP721009:ANS721009 AWL721009:AXO721009 BGH721009:BHK721009 BQD721009:BRG721009 BZZ721009:CBC721009 CJV721009:CKY721009 CTR721009:CUU721009 DDN721009:DEQ721009 DNJ721009:DOM721009 DXF721009:DYI721009 EHB721009:EIE721009 EQX721009:ESA721009 FAT721009:FBW721009 FKP721009:FLS721009 FUL721009:FVO721009 GEH721009:GFK721009 GOD721009:GPG721009 GXZ721009:GZC721009 HHV721009:HIY721009 HRR721009:HSU721009 IBN721009:ICQ721009 ILJ721009:IMM721009 IVF721009:IWI721009 JFB721009:JGE721009 JOX721009:JQA721009 JYT721009:JZW721009 KIP721009:KJS721009 KSL721009:KTO721009 LCH721009:LDK721009 LMD721009:LNG721009 LVZ721009:LXC721009 MFV721009:MGY721009 MPR721009:MQU721009 MZN721009:NAQ721009 NJJ721009:NKM721009 NTF721009:NUI721009 ODB721009:OEE721009 OMX721009:OOA721009 OWT721009:OXW721009 PGP721009:PHS721009 PQL721009:PRO721009 QAH721009:QBK721009 QKD721009:QLG721009 QTZ721009:QVC721009 RDV721009:REY721009 RNR721009:ROU721009 RXN721009:RYQ721009 SHJ721009:SIM721009 SRF721009:SSI721009 TBB721009:TCE721009 TKX721009:TMA721009 TUT721009:TVW721009 UEP721009:UFS721009 UOL721009:UPO721009 UYH721009:UZK721009 VID721009:VJG721009 VRZ721009:VTC721009 WBV721009:WCY721009 WLR721009:WMU721009 WVN721009:WWQ721009 D786545:AQ786545 JB786545:KE786545 SX786545:UA786545 ACT786545:ADW786545 AMP786545:ANS786545 AWL786545:AXO786545 BGH786545:BHK786545 BQD786545:BRG786545 BZZ786545:CBC786545 CJV786545:CKY786545 CTR786545:CUU786545 DDN786545:DEQ786545 DNJ786545:DOM786545 DXF786545:DYI786545 EHB786545:EIE786545 EQX786545:ESA786545 FAT786545:FBW786545 FKP786545:FLS786545 FUL786545:FVO786545 GEH786545:GFK786545 GOD786545:GPG786545 GXZ786545:GZC786545 HHV786545:HIY786545 HRR786545:HSU786545 IBN786545:ICQ786545 ILJ786545:IMM786545 IVF786545:IWI786545 JFB786545:JGE786545 JOX786545:JQA786545 JYT786545:JZW786545 KIP786545:KJS786545 KSL786545:KTO786545 LCH786545:LDK786545 LMD786545:LNG786545 LVZ786545:LXC786545 MFV786545:MGY786545 MPR786545:MQU786545 MZN786545:NAQ786545 NJJ786545:NKM786545 NTF786545:NUI786545 ODB786545:OEE786545 OMX786545:OOA786545 OWT786545:OXW786545 PGP786545:PHS786545 PQL786545:PRO786545 QAH786545:QBK786545 QKD786545:QLG786545 QTZ786545:QVC786545 RDV786545:REY786545 RNR786545:ROU786545 RXN786545:RYQ786545 SHJ786545:SIM786545 SRF786545:SSI786545 TBB786545:TCE786545 TKX786545:TMA786545 TUT786545:TVW786545 UEP786545:UFS786545 UOL786545:UPO786545 UYH786545:UZK786545 VID786545:VJG786545 VRZ786545:VTC786545 WBV786545:WCY786545 WLR786545:WMU786545 WVN786545:WWQ786545 D852081:AQ852081 JB852081:KE852081 SX852081:UA852081 ACT852081:ADW852081 AMP852081:ANS852081 AWL852081:AXO852081 BGH852081:BHK852081 BQD852081:BRG852081 BZZ852081:CBC852081 CJV852081:CKY852081 CTR852081:CUU852081 DDN852081:DEQ852081 DNJ852081:DOM852081 DXF852081:DYI852081 EHB852081:EIE852081 EQX852081:ESA852081 FAT852081:FBW852081 FKP852081:FLS852081 FUL852081:FVO852081 GEH852081:GFK852081 GOD852081:GPG852081 GXZ852081:GZC852081 HHV852081:HIY852081 HRR852081:HSU852081 IBN852081:ICQ852081 ILJ852081:IMM852081 IVF852081:IWI852081 JFB852081:JGE852081 JOX852081:JQA852081 JYT852081:JZW852081 KIP852081:KJS852081 KSL852081:KTO852081 LCH852081:LDK852081 LMD852081:LNG852081 LVZ852081:LXC852081 MFV852081:MGY852081 MPR852081:MQU852081 MZN852081:NAQ852081 NJJ852081:NKM852081 NTF852081:NUI852081 ODB852081:OEE852081 OMX852081:OOA852081 OWT852081:OXW852081 PGP852081:PHS852081 PQL852081:PRO852081 QAH852081:QBK852081 QKD852081:QLG852081 QTZ852081:QVC852081 RDV852081:REY852081 RNR852081:ROU852081 RXN852081:RYQ852081 SHJ852081:SIM852081 SRF852081:SSI852081 TBB852081:TCE852081 TKX852081:TMA852081 TUT852081:TVW852081 UEP852081:UFS852081 UOL852081:UPO852081 UYH852081:UZK852081 VID852081:VJG852081 VRZ852081:VTC852081 WBV852081:WCY852081 WLR852081:WMU852081 WVN852081:WWQ852081 D917617:AQ917617 JB917617:KE917617 SX917617:UA917617 ACT917617:ADW917617 AMP917617:ANS917617 AWL917617:AXO917617 BGH917617:BHK917617 BQD917617:BRG917617 BZZ917617:CBC917617 CJV917617:CKY917617 CTR917617:CUU917617 DDN917617:DEQ917617 DNJ917617:DOM917617 DXF917617:DYI917617 EHB917617:EIE917617 EQX917617:ESA917617 FAT917617:FBW917617 FKP917617:FLS917617 FUL917617:FVO917617 GEH917617:GFK917617 GOD917617:GPG917617 GXZ917617:GZC917617 HHV917617:HIY917617 HRR917617:HSU917617 IBN917617:ICQ917617 ILJ917617:IMM917617 IVF917617:IWI917617 JFB917617:JGE917617 JOX917617:JQA917617 JYT917617:JZW917617 KIP917617:KJS917617 KSL917617:KTO917617 LCH917617:LDK917617 LMD917617:LNG917617 LVZ917617:LXC917617 MFV917617:MGY917617 MPR917617:MQU917617 MZN917617:NAQ917617 NJJ917617:NKM917617 NTF917617:NUI917617 ODB917617:OEE917617 OMX917617:OOA917617 OWT917617:OXW917617 PGP917617:PHS917617 PQL917617:PRO917617 QAH917617:QBK917617 QKD917617:QLG917617 QTZ917617:QVC917617 RDV917617:REY917617 RNR917617:ROU917617 RXN917617:RYQ917617 SHJ917617:SIM917617 SRF917617:SSI917617 TBB917617:TCE917617 TKX917617:TMA917617 TUT917617:TVW917617 UEP917617:UFS917617 UOL917617:UPO917617 UYH917617:UZK917617 VID917617:VJG917617 VRZ917617:VTC917617 WBV917617:WCY917617 WLR917617:WMU917617 WVN917617:WWQ917617 D983153:AQ983153 JB983153:KE983153 SX983153:UA983153 ACT983153:ADW983153 AMP983153:ANS983153 AWL983153:AXO983153 BGH983153:BHK983153 BQD983153:BRG983153 BZZ983153:CBC983153 CJV983153:CKY983153 CTR983153:CUU983153 DDN983153:DEQ983153 DNJ983153:DOM983153 DXF983153:DYI983153 EHB983153:EIE983153 EQX983153:ESA983153 FAT983153:FBW983153 FKP983153:FLS983153 FUL983153:FVO983153 GEH983153:GFK983153 GOD983153:GPG983153 GXZ983153:GZC983153 HHV983153:HIY983153 HRR983153:HSU983153 IBN983153:ICQ983153 ILJ983153:IMM983153 IVF983153:IWI983153 JFB983153:JGE983153 JOX983153:JQA983153 JYT983153:JZW983153 KIP983153:KJS983153 KSL983153:KTO983153 LCH983153:LDK983153 LMD983153:LNG983153 LVZ983153:LXC983153 MFV983153:MGY983153 MPR983153:MQU983153 MZN983153:NAQ983153 NJJ983153:NKM983153 NTF983153:NUI983153 ODB983153:OEE983153 OMX983153:OOA983153 OWT983153:OXW983153 PGP983153:PHS983153 PQL983153:PRO983153 QAH983153:QBK983153 QKD983153:QLG983153 QTZ983153:QVC983153 RDV983153:REY983153 RNR983153:ROU983153 RXN983153:RYQ983153 SHJ983153:SIM983153 SRF983153:SSI983153 TBB983153:TCE983153 TKX983153:TMA983153 TUT983153:TVW983153 UEP983153:UFS983153 UOL983153:UPO983153 UYH983153:UZK983153 VID983153:VJG983153 VRZ983153:VTC983153 WBV983153:WCY983153 WLR983153:WMU983153 WVN983153:WWQ983153 QTZ140:QVC144 JB134:KE135 SX134:UA135 ACT134:ADW135 AMP134:ANS135 AWL134:AXO135 BGH134:BHK135 BQD134:BRG135 BZZ134:CBC135 CJV134:CKY135 CTR134:CUU135 DDN134:DEQ135 DNJ134:DOM135 DXF134:DYI135 EHB134:EIE135 EQX134:ESA135 FAT134:FBW135 FKP134:FLS135 FUL134:FVO135 GEH134:GFK135 GOD134:GPG135 GXZ134:GZC135 HHV134:HIY135 HRR134:HSU135 IBN134:ICQ135 ILJ134:IMM135 IVF134:IWI135 JFB134:JGE135 JOX134:JQA135 JYT134:JZW135 KIP134:KJS135 KSL134:KTO135 LCH134:LDK135 LMD134:LNG135 LVZ134:LXC135 MFV134:MGY135 MPR134:MQU135 MZN134:NAQ135 NJJ134:NKM135 NTF134:NUI135 ODB134:OEE135 OMX134:OOA135 OWT134:OXW135 PGP134:PHS135 PQL134:PRO135 QAH134:QBK135 QKD134:QLG135 QTZ134:QVC135 RDV134:REY135 RNR134:ROU135 RXN134:RYQ135 SHJ134:SIM135 SRF134:SSI135 TBB134:TCE135 TKX134:TMA135 TUT134:TVW135 UEP134:UFS135 UOL134:UPO135 UYH134:UZK135 VID134:VJG135 VRZ134:VTC135 WBV134:WCY135 WLR134:WMU135 WVN134:WWQ135 D65652:AQ65653 JB65652:KE65653 SX65652:UA65653 ACT65652:ADW65653 AMP65652:ANS65653 AWL65652:AXO65653 BGH65652:BHK65653 BQD65652:BRG65653 BZZ65652:CBC65653 CJV65652:CKY65653 CTR65652:CUU65653 DDN65652:DEQ65653 DNJ65652:DOM65653 DXF65652:DYI65653 EHB65652:EIE65653 EQX65652:ESA65653 FAT65652:FBW65653 FKP65652:FLS65653 FUL65652:FVO65653 GEH65652:GFK65653 GOD65652:GPG65653 GXZ65652:GZC65653 HHV65652:HIY65653 HRR65652:HSU65653 IBN65652:ICQ65653 ILJ65652:IMM65653 IVF65652:IWI65653 JFB65652:JGE65653 JOX65652:JQA65653 JYT65652:JZW65653 KIP65652:KJS65653 KSL65652:KTO65653 LCH65652:LDK65653 LMD65652:LNG65653 LVZ65652:LXC65653 MFV65652:MGY65653 MPR65652:MQU65653 MZN65652:NAQ65653 NJJ65652:NKM65653 NTF65652:NUI65653 ODB65652:OEE65653 OMX65652:OOA65653 OWT65652:OXW65653 PGP65652:PHS65653 PQL65652:PRO65653 QAH65652:QBK65653 QKD65652:QLG65653 QTZ65652:QVC65653 RDV65652:REY65653 RNR65652:ROU65653 RXN65652:RYQ65653 SHJ65652:SIM65653 SRF65652:SSI65653 TBB65652:TCE65653 TKX65652:TMA65653 TUT65652:TVW65653 UEP65652:UFS65653 UOL65652:UPO65653 UYH65652:UZK65653 VID65652:VJG65653 VRZ65652:VTC65653 WBV65652:WCY65653 WLR65652:WMU65653 WVN65652:WWQ65653 D131188:AQ131189 JB131188:KE131189 SX131188:UA131189 ACT131188:ADW131189 AMP131188:ANS131189 AWL131188:AXO131189 BGH131188:BHK131189 BQD131188:BRG131189 BZZ131188:CBC131189 CJV131188:CKY131189 CTR131188:CUU131189 DDN131188:DEQ131189 DNJ131188:DOM131189 DXF131188:DYI131189 EHB131188:EIE131189 EQX131188:ESA131189 FAT131188:FBW131189 FKP131188:FLS131189 FUL131188:FVO131189 GEH131188:GFK131189 GOD131188:GPG131189 GXZ131188:GZC131189 HHV131188:HIY131189 HRR131188:HSU131189 IBN131188:ICQ131189 ILJ131188:IMM131189 IVF131188:IWI131189 JFB131188:JGE131189 JOX131188:JQA131189 JYT131188:JZW131189 KIP131188:KJS131189 KSL131188:KTO131189 LCH131188:LDK131189 LMD131188:LNG131189 LVZ131188:LXC131189 MFV131188:MGY131189 MPR131188:MQU131189 MZN131188:NAQ131189 NJJ131188:NKM131189 NTF131188:NUI131189 ODB131188:OEE131189 OMX131188:OOA131189 OWT131188:OXW131189 PGP131188:PHS131189 PQL131188:PRO131189 QAH131188:QBK131189 QKD131188:QLG131189 QTZ131188:QVC131189 RDV131188:REY131189 RNR131188:ROU131189 RXN131188:RYQ131189 SHJ131188:SIM131189 SRF131188:SSI131189 TBB131188:TCE131189 TKX131188:TMA131189 TUT131188:TVW131189 UEP131188:UFS131189 UOL131188:UPO131189 UYH131188:UZK131189 VID131188:VJG131189 VRZ131188:VTC131189 WBV131188:WCY131189 WLR131188:WMU131189 WVN131188:WWQ131189 D196724:AQ196725 JB196724:KE196725 SX196724:UA196725 ACT196724:ADW196725 AMP196724:ANS196725 AWL196724:AXO196725 BGH196724:BHK196725 BQD196724:BRG196725 BZZ196724:CBC196725 CJV196724:CKY196725 CTR196724:CUU196725 DDN196724:DEQ196725 DNJ196724:DOM196725 DXF196724:DYI196725 EHB196724:EIE196725 EQX196724:ESA196725 FAT196724:FBW196725 FKP196724:FLS196725 FUL196724:FVO196725 GEH196724:GFK196725 GOD196724:GPG196725 GXZ196724:GZC196725 HHV196724:HIY196725 HRR196724:HSU196725 IBN196724:ICQ196725 ILJ196724:IMM196725 IVF196724:IWI196725 JFB196724:JGE196725 JOX196724:JQA196725 JYT196724:JZW196725 KIP196724:KJS196725 KSL196724:KTO196725 LCH196724:LDK196725 LMD196724:LNG196725 LVZ196724:LXC196725 MFV196724:MGY196725 MPR196724:MQU196725 MZN196724:NAQ196725 NJJ196724:NKM196725 NTF196724:NUI196725 ODB196724:OEE196725 OMX196724:OOA196725 OWT196724:OXW196725 PGP196724:PHS196725 PQL196724:PRO196725 QAH196724:QBK196725 QKD196724:QLG196725 QTZ196724:QVC196725 RDV196724:REY196725 RNR196724:ROU196725 RXN196724:RYQ196725 SHJ196724:SIM196725 SRF196724:SSI196725 TBB196724:TCE196725 TKX196724:TMA196725 TUT196724:TVW196725 UEP196724:UFS196725 UOL196724:UPO196725 UYH196724:UZK196725 VID196724:VJG196725 VRZ196724:VTC196725 WBV196724:WCY196725 WLR196724:WMU196725 WVN196724:WWQ196725 D262260:AQ262261 JB262260:KE262261 SX262260:UA262261 ACT262260:ADW262261 AMP262260:ANS262261 AWL262260:AXO262261 BGH262260:BHK262261 BQD262260:BRG262261 BZZ262260:CBC262261 CJV262260:CKY262261 CTR262260:CUU262261 DDN262260:DEQ262261 DNJ262260:DOM262261 DXF262260:DYI262261 EHB262260:EIE262261 EQX262260:ESA262261 FAT262260:FBW262261 FKP262260:FLS262261 FUL262260:FVO262261 GEH262260:GFK262261 GOD262260:GPG262261 GXZ262260:GZC262261 HHV262260:HIY262261 HRR262260:HSU262261 IBN262260:ICQ262261 ILJ262260:IMM262261 IVF262260:IWI262261 JFB262260:JGE262261 JOX262260:JQA262261 JYT262260:JZW262261 KIP262260:KJS262261 KSL262260:KTO262261 LCH262260:LDK262261 LMD262260:LNG262261 LVZ262260:LXC262261 MFV262260:MGY262261 MPR262260:MQU262261 MZN262260:NAQ262261 NJJ262260:NKM262261 NTF262260:NUI262261 ODB262260:OEE262261 OMX262260:OOA262261 OWT262260:OXW262261 PGP262260:PHS262261 PQL262260:PRO262261 QAH262260:QBK262261 QKD262260:QLG262261 QTZ262260:QVC262261 RDV262260:REY262261 RNR262260:ROU262261 RXN262260:RYQ262261 SHJ262260:SIM262261 SRF262260:SSI262261 TBB262260:TCE262261 TKX262260:TMA262261 TUT262260:TVW262261 UEP262260:UFS262261 UOL262260:UPO262261 UYH262260:UZK262261 VID262260:VJG262261 VRZ262260:VTC262261 WBV262260:WCY262261 WLR262260:WMU262261 WVN262260:WWQ262261 D327796:AQ327797 JB327796:KE327797 SX327796:UA327797 ACT327796:ADW327797 AMP327796:ANS327797 AWL327796:AXO327797 BGH327796:BHK327797 BQD327796:BRG327797 BZZ327796:CBC327797 CJV327796:CKY327797 CTR327796:CUU327797 DDN327796:DEQ327797 DNJ327796:DOM327797 DXF327796:DYI327797 EHB327796:EIE327797 EQX327796:ESA327797 FAT327796:FBW327797 FKP327796:FLS327797 FUL327796:FVO327797 GEH327796:GFK327797 GOD327796:GPG327797 GXZ327796:GZC327797 HHV327796:HIY327797 HRR327796:HSU327797 IBN327796:ICQ327797 ILJ327796:IMM327797 IVF327796:IWI327797 JFB327796:JGE327797 JOX327796:JQA327797 JYT327796:JZW327797 KIP327796:KJS327797 KSL327796:KTO327797 LCH327796:LDK327797 LMD327796:LNG327797 LVZ327796:LXC327797 MFV327796:MGY327797 MPR327796:MQU327797 MZN327796:NAQ327797 NJJ327796:NKM327797 NTF327796:NUI327797 ODB327796:OEE327797 OMX327796:OOA327797 OWT327796:OXW327797 PGP327796:PHS327797 PQL327796:PRO327797 QAH327796:QBK327797 QKD327796:QLG327797 QTZ327796:QVC327797 RDV327796:REY327797 RNR327796:ROU327797 RXN327796:RYQ327797 SHJ327796:SIM327797 SRF327796:SSI327797 TBB327796:TCE327797 TKX327796:TMA327797 TUT327796:TVW327797 UEP327796:UFS327797 UOL327796:UPO327797 UYH327796:UZK327797 VID327796:VJG327797 VRZ327796:VTC327797 WBV327796:WCY327797 WLR327796:WMU327797 WVN327796:WWQ327797 D393332:AQ393333 JB393332:KE393333 SX393332:UA393333 ACT393332:ADW393333 AMP393332:ANS393333 AWL393332:AXO393333 BGH393332:BHK393333 BQD393332:BRG393333 BZZ393332:CBC393333 CJV393332:CKY393333 CTR393332:CUU393333 DDN393332:DEQ393333 DNJ393332:DOM393333 DXF393332:DYI393333 EHB393332:EIE393333 EQX393332:ESA393333 FAT393332:FBW393333 FKP393332:FLS393333 FUL393332:FVO393333 GEH393332:GFK393333 GOD393332:GPG393333 GXZ393332:GZC393333 HHV393332:HIY393333 HRR393332:HSU393333 IBN393332:ICQ393333 ILJ393332:IMM393333 IVF393332:IWI393333 JFB393332:JGE393333 JOX393332:JQA393333 JYT393332:JZW393333 KIP393332:KJS393333 KSL393332:KTO393333 LCH393332:LDK393333 LMD393332:LNG393333 LVZ393332:LXC393333 MFV393332:MGY393333 MPR393332:MQU393333 MZN393332:NAQ393333 NJJ393332:NKM393333 NTF393332:NUI393333 ODB393332:OEE393333 OMX393332:OOA393333 OWT393332:OXW393333 PGP393332:PHS393333 PQL393332:PRO393333 QAH393332:QBK393333 QKD393332:QLG393333 QTZ393332:QVC393333 RDV393332:REY393333 RNR393332:ROU393333 RXN393332:RYQ393333 SHJ393332:SIM393333 SRF393332:SSI393333 TBB393332:TCE393333 TKX393332:TMA393333 TUT393332:TVW393333 UEP393332:UFS393333 UOL393332:UPO393333 UYH393332:UZK393333 VID393332:VJG393333 VRZ393332:VTC393333 WBV393332:WCY393333 WLR393332:WMU393333 WVN393332:WWQ393333 D458868:AQ458869 JB458868:KE458869 SX458868:UA458869 ACT458868:ADW458869 AMP458868:ANS458869 AWL458868:AXO458869 BGH458868:BHK458869 BQD458868:BRG458869 BZZ458868:CBC458869 CJV458868:CKY458869 CTR458868:CUU458869 DDN458868:DEQ458869 DNJ458868:DOM458869 DXF458868:DYI458869 EHB458868:EIE458869 EQX458868:ESA458869 FAT458868:FBW458869 FKP458868:FLS458869 FUL458868:FVO458869 GEH458868:GFK458869 GOD458868:GPG458869 GXZ458868:GZC458869 HHV458868:HIY458869 HRR458868:HSU458869 IBN458868:ICQ458869 ILJ458868:IMM458869 IVF458868:IWI458869 JFB458868:JGE458869 JOX458868:JQA458869 JYT458868:JZW458869 KIP458868:KJS458869 KSL458868:KTO458869 LCH458868:LDK458869 LMD458868:LNG458869 LVZ458868:LXC458869 MFV458868:MGY458869 MPR458868:MQU458869 MZN458868:NAQ458869 NJJ458868:NKM458869 NTF458868:NUI458869 ODB458868:OEE458869 OMX458868:OOA458869 OWT458868:OXW458869 PGP458868:PHS458869 PQL458868:PRO458869 QAH458868:QBK458869 QKD458868:QLG458869 QTZ458868:QVC458869 RDV458868:REY458869 RNR458868:ROU458869 RXN458868:RYQ458869 SHJ458868:SIM458869 SRF458868:SSI458869 TBB458868:TCE458869 TKX458868:TMA458869 TUT458868:TVW458869 UEP458868:UFS458869 UOL458868:UPO458869 UYH458868:UZK458869 VID458868:VJG458869 VRZ458868:VTC458869 WBV458868:WCY458869 WLR458868:WMU458869 WVN458868:WWQ458869 D524404:AQ524405 JB524404:KE524405 SX524404:UA524405 ACT524404:ADW524405 AMP524404:ANS524405 AWL524404:AXO524405 BGH524404:BHK524405 BQD524404:BRG524405 BZZ524404:CBC524405 CJV524404:CKY524405 CTR524404:CUU524405 DDN524404:DEQ524405 DNJ524404:DOM524405 DXF524404:DYI524405 EHB524404:EIE524405 EQX524404:ESA524405 FAT524404:FBW524405 FKP524404:FLS524405 FUL524404:FVO524405 GEH524404:GFK524405 GOD524404:GPG524405 GXZ524404:GZC524405 HHV524404:HIY524405 HRR524404:HSU524405 IBN524404:ICQ524405 ILJ524404:IMM524405 IVF524404:IWI524405 JFB524404:JGE524405 JOX524404:JQA524405 JYT524404:JZW524405 KIP524404:KJS524405 KSL524404:KTO524405 LCH524404:LDK524405 LMD524404:LNG524405 LVZ524404:LXC524405 MFV524404:MGY524405 MPR524404:MQU524405 MZN524404:NAQ524405 NJJ524404:NKM524405 NTF524404:NUI524405 ODB524404:OEE524405 OMX524404:OOA524405 OWT524404:OXW524405 PGP524404:PHS524405 PQL524404:PRO524405 QAH524404:QBK524405 QKD524404:QLG524405 QTZ524404:QVC524405 RDV524404:REY524405 RNR524404:ROU524405 RXN524404:RYQ524405 SHJ524404:SIM524405 SRF524404:SSI524405 TBB524404:TCE524405 TKX524404:TMA524405 TUT524404:TVW524405 UEP524404:UFS524405 UOL524404:UPO524405 UYH524404:UZK524405 VID524404:VJG524405 VRZ524404:VTC524405 WBV524404:WCY524405 WLR524404:WMU524405 WVN524404:WWQ524405 D589940:AQ589941 JB589940:KE589941 SX589940:UA589941 ACT589940:ADW589941 AMP589940:ANS589941 AWL589940:AXO589941 BGH589940:BHK589941 BQD589940:BRG589941 BZZ589940:CBC589941 CJV589940:CKY589941 CTR589940:CUU589941 DDN589940:DEQ589941 DNJ589940:DOM589941 DXF589940:DYI589941 EHB589940:EIE589941 EQX589940:ESA589941 FAT589940:FBW589941 FKP589940:FLS589941 FUL589940:FVO589941 GEH589940:GFK589941 GOD589940:GPG589941 GXZ589940:GZC589941 HHV589940:HIY589941 HRR589940:HSU589941 IBN589940:ICQ589941 ILJ589940:IMM589941 IVF589940:IWI589941 JFB589940:JGE589941 JOX589940:JQA589941 JYT589940:JZW589941 KIP589940:KJS589941 KSL589940:KTO589941 LCH589940:LDK589941 LMD589940:LNG589941 LVZ589940:LXC589941 MFV589940:MGY589941 MPR589940:MQU589941 MZN589940:NAQ589941 NJJ589940:NKM589941 NTF589940:NUI589941 ODB589940:OEE589941 OMX589940:OOA589941 OWT589940:OXW589941 PGP589940:PHS589941 PQL589940:PRO589941 QAH589940:QBK589941 QKD589940:QLG589941 QTZ589940:QVC589941 RDV589940:REY589941 RNR589940:ROU589941 RXN589940:RYQ589941 SHJ589940:SIM589941 SRF589940:SSI589941 TBB589940:TCE589941 TKX589940:TMA589941 TUT589940:TVW589941 UEP589940:UFS589941 UOL589940:UPO589941 UYH589940:UZK589941 VID589940:VJG589941 VRZ589940:VTC589941 WBV589940:WCY589941 WLR589940:WMU589941 WVN589940:WWQ589941 D655476:AQ655477 JB655476:KE655477 SX655476:UA655477 ACT655476:ADW655477 AMP655476:ANS655477 AWL655476:AXO655477 BGH655476:BHK655477 BQD655476:BRG655477 BZZ655476:CBC655477 CJV655476:CKY655477 CTR655476:CUU655477 DDN655476:DEQ655477 DNJ655476:DOM655477 DXF655476:DYI655477 EHB655476:EIE655477 EQX655476:ESA655477 FAT655476:FBW655477 FKP655476:FLS655477 FUL655476:FVO655477 GEH655476:GFK655477 GOD655476:GPG655477 GXZ655476:GZC655477 HHV655476:HIY655477 HRR655476:HSU655477 IBN655476:ICQ655477 ILJ655476:IMM655477 IVF655476:IWI655477 JFB655476:JGE655477 JOX655476:JQA655477 JYT655476:JZW655477 KIP655476:KJS655477 KSL655476:KTO655477 LCH655476:LDK655477 LMD655476:LNG655477 LVZ655476:LXC655477 MFV655476:MGY655477 MPR655476:MQU655477 MZN655476:NAQ655477 NJJ655476:NKM655477 NTF655476:NUI655477 ODB655476:OEE655477 OMX655476:OOA655477 OWT655476:OXW655477 PGP655476:PHS655477 PQL655476:PRO655477 QAH655476:QBK655477 QKD655476:QLG655477 QTZ655476:QVC655477 RDV655476:REY655477 RNR655476:ROU655477 RXN655476:RYQ655477 SHJ655476:SIM655477 SRF655476:SSI655477 TBB655476:TCE655477 TKX655476:TMA655477 TUT655476:TVW655477 UEP655476:UFS655477 UOL655476:UPO655477 UYH655476:UZK655477 VID655476:VJG655477 VRZ655476:VTC655477 WBV655476:WCY655477 WLR655476:WMU655477 WVN655476:WWQ655477 D721012:AQ721013 JB721012:KE721013 SX721012:UA721013 ACT721012:ADW721013 AMP721012:ANS721013 AWL721012:AXO721013 BGH721012:BHK721013 BQD721012:BRG721013 BZZ721012:CBC721013 CJV721012:CKY721013 CTR721012:CUU721013 DDN721012:DEQ721013 DNJ721012:DOM721013 DXF721012:DYI721013 EHB721012:EIE721013 EQX721012:ESA721013 FAT721012:FBW721013 FKP721012:FLS721013 FUL721012:FVO721013 GEH721012:GFK721013 GOD721012:GPG721013 GXZ721012:GZC721013 HHV721012:HIY721013 HRR721012:HSU721013 IBN721012:ICQ721013 ILJ721012:IMM721013 IVF721012:IWI721013 JFB721012:JGE721013 JOX721012:JQA721013 JYT721012:JZW721013 KIP721012:KJS721013 KSL721012:KTO721013 LCH721012:LDK721013 LMD721012:LNG721013 LVZ721012:LXC721013 MFV721012:MGY721013 MPR721012:MQU721013 MZN721012:NAQ721013 NJJ721012:NKM721013 NTF721012:NUI721013 ODB721012:OEE721013 OMX721012:OOA721013 OWT721012:OXW721013 PGP721012:PHS721013 PQL721012:PRO721013 QAH721012:QBK721013 QKD721012:QLG721013 QTZ721012:QVC721013 RDV721012:REY721013 RNR721012:ROU721013 RXN721012:RYQ721013 SHJ721012:SIM721013 SRF721012:SSI721013 TBB721012:TCE721013 TKX721012:TMA721013 TUT721012:TVW721013 UEP721012:UFS721013 UOL721012:UPO721013 UYH721012:UZK721013 VID721012:VJG721013 VRZ721012:VTC721013 WBV721012:WCY721013 WLR721012:WMU721013 WVN721012:WWQ721013 D786548:AQ786549 JB786548:KE786549 SX786548:UA786549 ACT786548:ADW786549 AMP786548:ANS786549 AWL786548:AXO786549 BGH786548:BHK786549 BQD786548:BRG786549 BZZ786548:CBC786549 CJV786548:CKY786549 CTR786548:CUU786549 DDN786548:DEQ786549 DNJ786548:DOM786549 DXF786548:DYI786549 EHB786548:EIE786549 EQX786548:ESA786549 FAT786548:FBW786549 FKP786548:FLS786549 FUL786548:FVO786549 GEH786548:GFK786549 GOD786548:GPG786549 GXZ786548:GZC786549 HHV786548:HIY786549 HRR786548:HSU786549 IBN786548:ICQ786549 ILJ786548:IMM786549 IVF786548:IWI786549 JFB786548:JGE786549 JOX786548:JQA786549 JYT786548:JZW786549 KIP786548:KJS786549 KSL786548:KTO786549 LCH786548:LDK786549 LMD786548:LNG786549 LVZ786548:LXC786549 MFV786548:MGY786549 MPR786548:MQU786549 MZN786548:NAQ786549 NJJ786548:NKM786549 NTF786548:NUI786549 ODB786548:OEE786549 OMX786548:OOA786549 OWT786548:OXW786549 PGP786548:PHS786549 PQL786548:PRO786549 QAH786548:QBK786549 QKD786548:QLG786549 QTZ786548:QVC786549 RDV786548:REY786549 RNR786548:ROU786549 RXN786548:RYQ786549 SHJ786548:SIM786549 SRF786548:SSI786549 TBB786548:TCE786549 TKX786548:TMA786549 TUT786548:TVW786549 UEP786548:UFS786549 UOL786548:UPO786549 UYH786548:UZK786549 VID786548:VJG786549 VRZ786548:VTC786549 WBV786548:WCY786549 WLR786548:WMU786549 WVN786548:WWQ786549 D852084:AQ852085 JB852084:KE852085 SX852084:UA852085 ACT852084:ADW852085 AMP852084:ANS852085 AWL852084:AXO852085 BGH852084:BHK852085 BQD852084:BRG852085 BZZ852084:CBC852085 CJV852084:CKY852085 CTR852084:CUU852085 DDN852084:DEQ852085 DNJ852084:DOM852085 DXF852084:DYI852085 EHB852084:EIE852085 EQX852084:ESA852085 FAT852084:FBW852085 FKP852084:FLS852085 FUL852084:FVO852085 GEH852084:GFK852085 GOD852084:GPG852085 GXZ852084:GZC852085 HHV852084:HIY852085 HRR852084:HSU852085 IBN852084:ICQ852085 ILJ852084:IMM852085 IVF852084:IWI852085 JFB852084:JGE852085 JOX852084:JQA852085 JYT852084:JZW852085 KIP852084:KJS852085 KSL852084:KTO852085 LCH852084:LDK852085 LMD852084:LNG852085 LVZ852084:LXC852085 MFV852084:MGY852085 MPR852084:MQU852085 MZN852084:NAQ852085 NJJ852084:NKM852085 NTF852084:NUI852085 ODB852084:OEE852085 OMX852084:OOA852085 OWT852084:OXW852085 PGP852084:PHS852085 PQL852084:PRO852085 QAH852084:QBK852085 QKD852084:QLG852085 QTZ852084:QVC852085 RDV852084:REY852085 RNR852084:ROU852085 RXN852084:RYQ852085 SHJ852084:SIM852085 SRF852084:SSI852085 TBB852084:TCE852085 TKX852084:TMA852085 TUT852084:TVW852085 UEP852084:UFS852085 UOL852084:UPO852085 UYH852084:UZK852085 VID852084:VJG852085 VRZ852084:VTC852085 WBV852084:WCY852085 WLR852084:WMU852085 WVN852084:WWQ852085 D917620:AQ917621 JB917620:KE917621 SX917620:UA917621 ACT917620:ADW917621 AMP917620:ANS917621 AWL917620:AXO917621 BGH917620:BHK917621 BQD917620:BRG917621 BZZ917620:CBC917621 CJV917620:CKY917621 CTR917620:CUU917621 DDN917620:DEQ917621 DNJ917620:DOM917621 DXF917620:DYI917621 EHB917620:EIE917621 EQX917620:ESA917621 FAT917620:FBW917621 FKP917620:FLS917621 FUL917620:FVO917621 GEH917620:GFK917621 GOD917620:GPG917621 GXZ917620:GZC917621 HHV917620:HIY917621 HRR917620:HSU917621 IBN917620:ICQ917621 ILJ917620:IMM917621 IVF917620:IWI917621 JFB917620:JGE917621 JOX917620:JQA917621 JYT917620:JZW917621 KIP917620:KJS917621 KSL917620:KTO917621 LCH917620:LDK917621 LMD917620:LNG917621 LVZ917620:LXC917621 MFV917620:MGY917621 MPR917620:MQU917621 MZN917620:NAQ917621 NJJ917620:NKM917621 NTF917620:NUI917621 ODB917620:OEE917621 OMX917620:OOA917621 OWT917620:OXW917621 PGP917620:PHS917621 PQL917620:PRO917621 QAH917620:QBK917621 QKD917620:QLG917621 QTZ917620:QVC917621 RDV917620:REY917621 RNR917620:ROU917621 RXN917620:RYQ917621 SHJ917620:SIM917621 SRF917620:SSI917621 TBB917620:TCE917621 TKX917620:TMA917621 TUT917620:TVW917621 UEP917620:UFS917621 UOL917620:UPO917621 UYH917620:UZK917621 VID917620:VJG917621 VRZ917620:VTC917621 WBV917620:WCY917621 WLR917620:WMU917621 WVN917620:WWQ917621 D983156:AQ983157 JB983156:KE983157 SX983156:UA983157 ACT983156:ADW983157 AMP983156:ANS983157 AWL983156:AXO983157 BGH983156:BHK983157 BQD983156:BRG983157 BZZ983156:CBC983157 CJV983156:CKY983157 CTR983156:CUU983157 DDN983156:DEQ983157 DNJ983156:DOM983157 DXF983156:DYI983157 EHB983156:EIE983157 EQX983156:ESA983157 FAT983156:FBW983157 FKP983156:FLS983157 FUL983156:FVO983157 GEH983156:GFK983157 GOD983156:GPG983157 GXZ983156:GZC983157 HHV983156:HIY983157 HRR983156:HSU983157 IBN983156:ICQ983157 ILJ983156:IMM983157 IVF983156:IWI983157 JFB983156:JGE983157 JOX983156:JQA983157 JYT983156:JZW983157 KIP983156:KJS983157 KSL983156:KTO983157 LCH983156:LDK983157 LMD983156:LNG983157 LVZ983156:LXC983157 MFV983156:MGY983157 MPR983156:MQU983157 MZN983156:NAQ983157 NJJ983156:NKM983157 NTF983156:NUI983157 ODB983156:OEE983157 OMX983156:OOA983157 OWT983156:OXW983157 PGP983156:PHS983157 PQL983156:PRO983157 QAH983156:QBK983157 QKD983156:QLG983157 QTZ983156:QVC983157 RDV983156:REY983157 RNR983156:ROU983157 RXN983156:RYQ983157 SHJ983156:SIM983157 SRF983156:SSI983157 TBB983156:TCE983157 TKX983156:TMA983157 TUT983156:TVW983157 UEP983156:UFS983157 UOL983156:UPO983157 UYH983156:UZK983157 VID983156:VJG983157 VRZ983156:VTC983157 WBV983156:WCY983157 WLR983156:WMU983157 WVN983156:WWQ983157 QKD140:QLG144 JB137:KE137 SX137:UA137 ACT137:ADW137 AMP137:ANS137 AWL137:AXO137 BGH137:BHK137 BQD137:BRG137 BZZ137:CBC137 CJV137:CKY137 CTR137:CUU137 DDN137:DEQ137 DNJ137:DOM137 DXF137:DYI137 EHB137:EIE137 EQX137:ESA137 FAT137:FBW137 FKP137:FLS137 FUL137:FVO137 GEH137:GFK137 GOD137:GPG137 GXZ137:GZC137 HHV137:HIY137 HRR137:HSU137 IBN137:ICQ137 ILJ137:IMM137 IVF137:IWI137 JFB137:JGE137 JOX137:JQA137 JYT137:JZW137 KIP137:KJS137 KSL137:KTO137 LCH137:LDK137 LMD137:LNG137 LVZ137:LXC137 MFV137:MGY137 MPR137:MQU137 MZN137:NAQ137 NJJ137:NKM137 NTF137:NUI137 ODB137:OEE137 OMX137:OOA137 OWT137:OXW137 PGP137:PHS137 PQL137:PRO137 QAH137:QBK137 QKD137:QLG137 QTZ137:QVC137 RDV137:REY137 RNR137:ROU137 RXN137:RYQ137 SHJ137:SIM137 SRF137:SSI137 TBB137:TCE137 TKX137:TMA137 TUT137:TVW137 UEP137:UFS137 UOL137:UPO137 UYH137:UZK137 VID137:VJG137 VRZ137:VTC137 WBV137:WCY137 WLR137:WMU137 WVN137:WWQ137 D65655:AQ65655 JB65655:KE65655 SX65655:UA65655 ACT65655:ADW65655 AMP65655:ANS65655 AWL65655:AXO65655 BGH65655:BHK65655 BQD65655:BRG65655 BZZ65655:CBC65655 CJV65655:CKY65655 CTR65655:CUU65655 DDN65655:DEQ65655 DNJ65655:DOM65655 DXF65655:DYI65655 EHB65655:EIE65655 EQX65655:ESA65655 FAT65655:FBW65655 FKP65655:FLS65655 FUL65655:FVO65655 GEH65655:GFK65655 GOD65655:GPG65655 GXZ65655:GZC65655 HHV65655:HIY65655 HRR65655:HSU65655 IBN65655:ICQ65655 ILJ65655:IMM65655 IVF65655:IWI65655 JFB65655:JGE65655 JOX65655:JQA65655 JYT65655:JZW65655 KIP65655:KJS65655 KSL65655:KTO65655 LCH65655:LDK65655 LMD65655:LNG65655 LVZ65655:LXC65655 MFV65655:MGY65655 MPR65655:MQU65655 MZN65655:NAQ65655 NJJ65655:NKM65655 NTF65655:NUI65655 ODB65655:OEE65655 OMX65655:OOA65655 OWT65655:OXW65655 PGP65655:PHS65655 PQL65655:PRO65655 QAH65655:QBK65655 QKD65655:QLG65655 QTZ65655:QVC65655 RDV65655:REY65655 RNR65655:ROU65655 RXN65655:RYQ65655 SHJ65655:SIM65655 SRF65655:SSI65655 TBB65655:TCE65655 TKX65655:TMA65655 TUT65655:TVW65655 UEP65655:UFS65655 UOL65655:UPO65655 UYH65655:UZK65655 VID65655:VJG65655 VRZ65655:VTC65655 WBV65655:WCY65655 WLR65655:WMU65655 WVN65655:WWQ65655 D131191:AQ131191 JB131191:KE131191 SX131191:UA131191 ACT131191:ADW131191 AMP131191:ANS131191 AWL131191:AXO131191 BGH131191:BHK131191 BQD131191:BRG131191 BZZ131191:CBC131191 CJV131191:CKY131191 CTR131191:CUU131191 DDN131191:DEQ131191 DNJ131191:DOM131191 DXF131191:DYI131191 EHB131191:EIE131191 EQX131191:ESA131191 FAT131191:FBW131191 FKP131191:FLS131191 FUL131191:FVO131191 GEH131191:GFK131191 GOD131191:GPG131191 GXZ131191:GZC131191 HHV131191:HIY131191 HRR131191:HSU131191 IBN131191:ICQ131191 ILJ131191:IMM131191 IVF131191:IWI131191 JFB131191:JGE131191 JOX131191:JQA131191 JYT131191:JZW131191 KIP131191:KJS131191 KSL131191:KTO131191 LCH131191:LDK131191 LMD131191:LNG131191 LVZ131191:LXC131191 MFV131191:MGY131191 MPR131191:MQU131191 MZN131191:NAQ131191 NJJ131191:NKM131191 NTF131191:NUI131191 ODB131191:OEE131191 OMX131191:OOA131191 OWT131191:OXW131191 PGP131191:PHS131191 PQL131191:PRO131191 QAH131191:QBK131191 QKD131191:QLG131191 QTZ131191:QVC131191 RDV131191:REY131191 RNR131191:ROU131191 RXN131191:RYQ131191 SHJ131191:SIM131191 SRF131191:SSI131191 TBB131191:TCE131191 TKX131191:TMA131191 TUT131191:TVW131191 UEP131191:UFS131191 UOL131191:UPO131191 UYH131191:UZK131191 VID131191:VJG131191 VRZ131191:VTC131191 WBV131191:WCY131191 WLR131191:WMU131191 WVN131191:WWQ131191 D196727:AQ196727 JB196727:KE196727 SX196727:UA196727 ACT196727:ADW196727 AMP196727:ANS196727 AWL196727:AXO196727 BGH196727:BHK196727 BQD196727:BRG196727 BZZ196727:CBC196727 CJV196727:CKY196727 CTR196727:CUU196727 DDN196727:DEQ196727 DNJ196727:DOM196727 DXF196727:DYI196727 EHB196727:EIE196727 EQX196727:ESA196727 FAT196727:FBW196727 FKP196727:FLS196727 FUL196727:FVO196727 GEH196727:GFK196727 GOD196727:GPG196727 GXZ196727:GZC196727 HHV196727:HIY196727 HRR196727:HSU196727 IBN196727:ICQ196727 ILJ196727:IMM196727 IVF196727:IWI196727 JFB196727:JGE196727 JOX196727:JQA196727 JYT196727:JZW196727 KIP196727:KJS196727 KSL196727:KTO196727 LCH196727:LDK196727 LMD196727:LNG196727 LVZ196727:LXC196727 MFV196727:MGY196727 MPR196727:MQU196727 MZN196727:NAQ196727 NJJ196727:NKM196727 NTF196727:NUI196727 ODB196727:OEE196727 OMX196727:OOA196727 OWT196727:OXW196727 PGP196727:PHS196727 PQL196727:PRO196727 QAH196727:QBK196727 QKD196727:QLG196727 QTZ196727:QVC196727 RDV196727:REY196727 RNR196727:ROU196727 RXN196727:RYQ196727 SHJ196727:SIM196727 SRF196727:SSI196727 TBB196727:TCE196727 TKX196727:TMA196727 TUT196727:TVW196727 UEP196727:UFS196727 UOL196727:UPO196727 UYH196727:UZK196727 VID196727:VJG196727 VRZ196727:VTC196727 WBV196727:WCY196727 WLR196727:WMU196727 WVN196727:WWQ196727 D262263:AQ262263 JB262263:KE262263 SX262263:UA262263 ACT262263:ADW262263 AMP262263:ANS262263 AWL262263:AXO262263 BGH262263:BHK262263 BQD262263:BRG262263 BZZ262263:CBC262263 CJV262263:CKY262263 CTR262263:CUU262263 DDN262263:DEQ262263 DNJ262263:DOM262263 DXF262263:DYI262263 EHB262263:EIE262263 EQX262263:ESA262263 FAT262263:FBW262263 FKP262263:FLS262263 FUL262263:FVO262263 GEH262263:GFK262263 GOD262263:GPG262263 GXZ262263:GZC262263 HHV262263:HIY262263 HRR262263:HSU262263 IBN262263:ICQ262263 ILJ262263:IMM262263 IVF262263:IWI262263 JFB262263:JGE262263 JOX262263:JQA262263 JYT262263:JZW262263 KIP262263:KJS262263 KSL262263:KTO262263 LCH262263:LDK262263 LMD262263:LNG262263 LVZ262263:LXC262263 MFV262263:MGY262263 MPR262263:MQU262263 MZN262263:NAQ262263 NJJ262263:NKM262263 NTF262263:NUI262263 ODB262263:OEE262263 OMX262263:OOA262263 OWT262263:OXW262263 PGP262263:PHS262263 PQL262263:PRO262263 QAH262263:QBK262263 QKD262263:QLG262263 QTZ262263:QVC262263 RDV262263:REY262263 RNR262263:ROU262263 RXN262263:RYQ262263 SHJ262263:SIM262263 SRF262263:SSI262263 TBB262263:TCE262263 TKX262263:TMA262263 TUT262263:TVW262263 UEP262263:UFS262263 UOL262263:UPO262263 UYH262263:UZK262263 VID262263:VJG262263 VRZ262263:VTC262263 WBV262263:WCY262263 WLR262263:WMU262263 WVN262263:WWQ262263 D327799:AQ327799 JB327799:KE327799 SX327799:UA327799 ACT327799:ADW327799 AMP327799:ANS327799 AWL327799:AXO327799 BGH327799:BHK327799 BQD327799:BRG327799 BZZ327799:CBC327799 CJV327799:CKY327799 CTR327799:CUU327799 DDN327799:DEQ327799 DNJ327799:DOM327799 DXF327799:DYI327799 EHB327799:EIE327799 EQX327799:ESA327799 FAT327799:FBW327799 FKP327799:FLS327799 FUL327799:FVO327799 GEH327799:GFK327799 GOD327799:GPG327799 GXZ327799:GZC327799 HHV327799:HIY327799 HRR327799:HSU327799 IBN327799:ICQ327799 ILJ327799:IMM327799 IVF327799:IWI327799 JFB327799:JGE327799 JOX327799:JQA327799 JYT327799:JZW327799 KIP327799:KJS327799 KSL327799:KTO327799 LCH327799:LDK327799 LMD327799:LNG327799 LVZ327799:LXC327799 MFV327799:MGY327799 MPR327799:MQU327799 MZN327799:NAQ327799 NJJ327799:NKM327799 NTF327799:NUI327799 ODB327799:OEE327799 OMX327799:OOA327799 OWT327799:OXW327799 PGP327799:PHS327799 PQL327799:PRO327799 QAH327799:QBK327799 QKD327799:QLG327799 QTZ327799:QVC327799 RDV327799:REY327799 RNR327799:ROU327799 RXN327799:RYQ327799 SHJ327799:SIM327799 SRF327799:SSI327799 TBB327799:TCE327799 TKX327799:TMA327799 TUT327799:TVW327799 UEP327799:UFS327799 UOL327799:UPO327799 UYH327799:UZK327799 VID327799:VJG327799 VRZ327799:VTC327799 WBV327799:WCY327799 WLR327799:WMU327799 WVN327799:WWQ327799 D393335:AQ393335 JB393335:KE393335 SX393335:UA393335 ACT393335:ADW393335 AMP393335:ANS393335 AWL393335:AXO393335 BGH393335:BHK393335 BQD393335:BRG393335 BZZ393335:CBC393335 CJV393335:CKY393335 CTR393335:CUU393335 DDN393335:DEQ393335 DNJ393335:DOM393335 DXF393335:DYI393335 EHB393335:EIE393335 EQX393335:ESA393335 FAT393335:FBW393335 FKP393335:FLS393335 FUL393335:FVO393335 GEH393335:GFK393335 GOD393335:GPG393335 GXZ393335:GZC393335 HHV393335:HIY393335 HRR393335:HSU393335 IBN393335:ICQ393335 ILJ393335:IMM393335 IVF393335:IWI393335 JFB393335:JGE393335 JOX393335:JQA393335 JYT393335:JZW393335 KIP393335:KJS393335 KSL393335:KTO393335 LCH393335:LDK393335 LMD393335:LNG393335 LVZ393335:LXC393335 MFV393335:MGY393335 MPR393335:MQU393335 MZN393335:NAQ393335 NJJ393335:NKM393335 NTF393335:NUI393335 ODB393335:OEE393335 OMX393335:OOA393335 OWT393335:OXW393335 PGP393335:PHS393335 PQL393335:PRO393335 QAH393335:QBK393335 QKD393335:QLG393335 QTZ393335:QVC393335 RDV393335:REY393335 RNR393335:ROU393335 RXN393335:RYQ393335 SHJ393335:SIM393335 SRF393335:SSI393335 TBB393335:TCE393335 TKX393335:TMA393335 TUT393335:TVW393335 UEP393335:UFS393335 UOL393335:UPO393335 UYH393335:UZK393335 VID393335:VJG393335 VRZ393335:VTC393335 WBV393335:WCY393335 WLR393335:WMU393335 WVN393335:WWQ393335 D458871:AQ458871 JB458871:KE458871 SX458871:UA458871 ACT458871:ADW458871 AMP458871:ANS458871 AWL458871:AXO458871 BGH458871:BHK458871 BQD458871:BRG458871 BZZ458871:CBC458871 CJV458871:CKY458871 CTR458871:CUU458871 DDN458871:DEQ458871 DNJ458871:DOM458871 DXF458871:DYI458871 EHB458871:EIE458871 EQX458871:ESA458871 FAT458871:FBW458871 FKP458871:FLS458871 FUL458871:FVO458871 GEH458871:GFK458871 GOD458871:GPG458871 GXZ458871:GZC458871 HHV458871:HIY458871 HRR458871:HSU458871 IBN458871:ICQ458871 ILJ458871:IMM458871 IVF458871:IWI458871 JFB458871:JGE458871 JOX458871:JQA458871 JYT458871:JZW458871 KIP458871:KJS458871 KSL458871:KTO458871 LCH458871:LDK458871 LMD458871:LNG458871 LVZ458871:LXC458871 MFV458871:MGY458871 MPR458871:MQU458871 MZN458871:NAQ458871 NJJ458871:NKM458871 NTF458871:NUI458871 ODB458871:OEE458871 OMX458871:OOA458871 OWT458871:OXW458871 PGP458871:PHS458871 PQL458871:PRO458871 QAH458871:QBK458871 QKD458871:QLG458871 QTZ458871:QVC458871 RDV458871:REY458871 RNR458871:ROU458871 RXN458871:RYQ458871 SHJ458871:SIM458871 SRF458871:SSI458871 TBB458871:TCE458871 TKX458871:TMA458871 TUT458871:TVW458871 UEP458871:UFS458871 UOL458871:UPO458871 UYH458871:UZK458871 VID458871:VJG458871 VRZ458871:VTC458871 WBV458871:WCY458871 WLR458871:WMU458871 WVN458871:WWQ458871 D524407:AQ524407 JB524407:KE524407 SX524407:UA524407 ACT524407:ADW524407 AMP524407:ANS524407 AWL524407:AXO524407 BGH524407:BHK524407 BQD524407:BRG524407 BZZ524407:CBC524407 CJV524407:CKY524407 CTR524407:CUU524407 DDN524407:DEQ524407 DNJ524407:DOM524407 DXF524407:DYI524407 EHB524407:EIE524407 EQX524407:ESA524407 FAT524407:FBW524407 FKP524407:FLS524407 FUL524407:FVO524407 GEH524407:GFK524407 GOD524407:GPG524407 GXZ524407:GZC524407 HHV524407:HIY524407 HRR524407:HSU524407 IBN524407:ICQ524407 ILJ524407:IMM524407 IVF524407:IWI524407 JFB524407:JGE524407 JOX524407:JQA524407 JYT524407:JZW524407 KIP524407:KJS524407 KSL524407:KTO524407 LCH524407:LDK524407 LMD524407:LNG524407 LVZ524407:LXC524407 MFV524407:MGY524407 MPR524407:MQU524407 MZN524407:NAQ524407 NJJ524407:NKM524407 NTF524407:NUI524407 ODB524407:OEE524407 OMX524407:OOA524407 OWT524407:OXW524407 PGP524407:PHS524407 PQL524407:PRO524407 QAH524407:QBK524407 QKD524407:QLG524407 QTZ524407:QVC524407 RDV524407:REY524407 RNR524407:ROU524407 RXN524407:RYQ524407 SHJ524407:SIM524407 SRF524407:SSI524407 TBB524407:TCE524407 TKX524407:TMA524407 TUT524407:TVW524407 UEP524407:UFS524407 UOL524407:UPO524407 UYH524407:UZK524407 VID524407:VJG524407 VRZ524407:VTC524407 WBV524407:WCY524407 WLR524407:WMU524407 WVN524407:WWQ524407 D589943:AQ589943 JB589943:KE589943 SX589943:UA589943 ACT589943:ADW589943 AMP589943:ANS589943 AWL589943:AXO589943 BGH589943:BHK589943 BQD589943:BRG589943 BZZ589943:CBC589943 CJV589943:CKY589943 CTR589943:CUU589943 DDN589943:DEQ589943 DNJ589943:DOM589943 DXF589943:DYI589943 EHB589943:EIE589943 EQX589943:ESA589943 FAT589943:FBW589943 FKP589943:FLS589943 FUL589943:FVO589943 GEH589943:GFK589943 GOD589943:GPG589943 GXZ589943:GZC589943 HHV589943:HIY589943 HRR589943:HSU589943 IBN589943:ICQ589943 ILJ589943:IMM589943 IVF589943:IWI589943 JFB589943:JGE589943 JOX589943:JQA589943 JYT589943:JZW589943 KIP589943:KJS589943 KSL589943:KTO589943 LCH589943:LDK589943 LMD589943:LNG589943 LVZ589943:LXC589943 MFV589943:MGY589943 MPR589943:MQU589943 MZN589943:NAQ589943 NJJ589943:NKM589943 NTF589943:NUI589943 ODB589943:OEE589943 OMX589943:OOA589943 OWT589943:OXW589943 PGP589943:PHS589943 PQL589943:PRO589943 QAH589943:QBK589943 QKD589943:QLG589943 QTZ589943:QVC589943 RDV589943:REY589943 RNR589943:ROU589943 RXN589943:RYQ589943 SHJ589943:SIM589943 SRF589943:SSI589943 TBB589943:TCE589943 TKX589943:TMA589943 TUT589943:TVW589943 UEP589943:UFS589943 UOL589943:UPO589943 UYH589943:UZK589943 VID589943:VJG589943 VRZ589943:VTC589943 WBV589943:WCY589943 WLR589943:WMU589943 WVN589943:WWQ589943 D655479:AQ655479 JB655479:KE655479 SX655479:UA655479 ACT655479:ADW655479 AMP655479:ANS655479 AWL655479:AXO655479 BGH655479:BHK655479 BQD655479:BRG655479 BZZ655479:CBC655479 CJV655479:CKY655479 CTR655479:CUU655479 DDN655479:DEQ655479 DNJ655479:DOM655479 DXF655479:DYI655479 EHB655479:EIE655479 EQX655479:ESA655479 FAT655479:FBW655479 FKP655479:FLS655479 FUL655479:FVO655479 GEH655479:GFK655479 GOD655479:GPG655479 GXZ655479:GZC655479 HHV655479:HIY655479 HRR655479:HSU655479 IBN655479:ICQ655479 ILJ655479:IMM655479 IVF655479:IWI655479 JFB655479:JGE655479 JOX655479:JQA655479 JYT655479:JZW655479 KIP655479:KJS655479 KSL655479:KTO655479 LCH655479:LDK655479 LMD655479:LNG655479 LVZ655479:LXC655479 MFV655479:MGY655479 MPR655479:MQU655479 MZN655479:NAQ655479 NJJ655479:NKM655479 NTF655479:NUI655479 ODB655479:OEE655479 OMX655479:OOA655479 OWT655479:OXW655479 PGP655479:PHS655479 PQL655479:PRO655479 QAH655479:QBK655479 QKD655479:QLG655479 QTZ655479:QVC655479 RDV655479:REY655479 RNR655479:ROU655479 RXN655479:RYQ655479 SHJ655479:SIM655479 SRF655479:SSI655479 TBB655479:TCE655479 TKX655479:TMA655479 TUT655479:TVW655479 UEP655479:UFS655479 UOL655479:UPO655479 UYH655479:UZK655479 VID655479:VJG655479 VRZ655479:VTC655479 WBV655479:WCY655479 WLR655479:WMU655479 WVN655479:WWQ655479 D721015:AQ721015 JB721015:KE721015 SX721015:UA721015 ACT721015:ADW721015 AMP721015:ANS721015 AWL721015:AXO721015 BGH721015:BHK721015 BQD721015:BRG721015 BZZ721015:CBC721015 CJV721015:CKY721015 CTR721015:CUU721015 DDN721015:DEQ721015 DNJ721015:DOM721015 DXF721015:DYI721015 EHB721015:EIE721015 EQX721015:ESA721015 FAT721015:FBW721015 FKP721015:FLS721015 FUL721015:FVO721015 GEH721015:GFK721015 GOD721015:GPG721015 GXZ721015:GZC721015 HHV721015:HIY721015 HRR721015:HSU721015 IBN721015:ICQ721015 ILJ721015:IMM721015 IVF721015:IWI721015 JFB721015:JGE721015 JOX721015:JQA721015 JYT721015:JZW721015 KIP721015:KJS721015 KSL721015:KTO721015 LCH721015:LDK721015 LMD721015:LNG721015 LVZ721015:LXC721015 MFV721015:MGY721015 MPR721015:MQU721015 MZN721015:NAQ721015 NJJ721015:NKM721015 NTF721015:NUI721015 ODB721015:OEE721015 OMX721015:OOA721015 OWT721015:OXW721015 PGP721015:PHS721015 PQL721015:PRO721015 QAH721015:QBK721015 QKD721015:QLG721015 QTZ721015:QVC721015 RDV721015:REY721015 RNR721015:ROU721015 RXN721015:RYQ721015 SHJ721015:SIM721015 SRF721015:SSI721015 TBB721015:TCE721015 TKX721015:TMA721015 TUT721015:TVW721015 UEP721015:UFS721015 UOL721015:UPO721015 UYH721015:UZK721015 VID721015:VJG721015 VRZ721015:VTC721015 WBV721015:WCY721015 WLR721015:WMU721015 WVN721015:WWQ721015 D786551:AQ786551 JB786551:KE786551 SX786551:UA786551 ACT786551:ADW786551 AMP786551:ANS786551 AWL786551:AXO786551 BGH786551:BHK786551 BQD786551:BRG786551 BZZ786551:CBC786551 CJV786551:CKY786551 CTR786551:CUU786551 DDN786551:DEQ786551 DNJ786551:DOM786551 DXF786551:DYI786551 EHB786551:EIE786551 EQX786551:ESA786551 FAT786551:FBW786551 FKP786551:FLS786551 FUL786551:FVO786551 GEH786551:GFK786551 GOD786551:GPG786551 GXZ786551:GZC786551 HHV786551:HIY786551 HRR786551:HSU786551 IBN786551:ICQ786551 ILJ786551:IMM786551 IVF786551:IWI786551 JFB786551:JGE786551 JOX786551:JQA786551 JYT786551:JZW786551 KIP786551:KJS786551 KSL786551:KTO786551 LCH786551:LDK786551 LMD786551:LNG786551 LVZ786551:LXC786551 MFV786551:MGY786551 MPR786551:MQU786551 MZN786551:NAQ786551 NJJ786551:NKM786551 NTF786551:NUI786551 ODB786551:OEE786551 OMX786551:OOA786551 OWT786551:OXW786551 PGP786551:PHS786551 PQL786551:PRO786551 QAH786551:QBK786551 QKD786551:QLG786551 QTZ786551:QVC786551 RDV786551:REY786551 RNR786551:ROU786551 RXN786551:RYQ786551 SHJ786551:SIM786551 SRF786551:SSI786551 TBB786551:TCE786551 TKX786551:TMA786551 TUT786551:TVW786551 UEP786551:UFS786551 UOL786551:UPO786551 UYH786551:UZK786551 VID786551:VJG786551 VRZ786551:VTC786551 WBV786551:WCY786551 WLR786551:WMU786551 WVN786551:WWQ786551 D852087:AQ852087 JB852087:KE852087 SX852087:UA852087 ACT852087:ADW852087 AMP852087:ANS852087 AWL852087:AXO852087 BGH852087:BHK852087 BQD852087:BRG852087 BZZ852087:CBC852087 CJV852087:CKY852087 CTR852087:CUU852087 DDN852087:DEQ852087 DNJ852087:DOM852087 DXF852087:DYI852087 EHB852087:EIE852087 EQX852087:ESA852087 FAT852087:FBW852087 FKP852087:FLS852087 FUL852087:FVO852087 GEH852087:GFK852087 GOD852087:GPG852087 GXZ852087:GZC852087 HHV852087:HIY852087 HRR852087:HSU852087 IBN852087:ICQ852087 ILJ852087:IMM852087 IVF852087:IWI852087 JFB852087:JGE852087 JOX852087:JQA852087 JYT852087:JZW852087 KIP852087:KJS852087 KSL852087:KTO852087 LCH852087:LDK852087 LMD852087:LNG852087 LVZ852087:LXC852087 MFV852087:MGY852087 MPR852087:MQU852087 MZN852087:NAQ852087 NJJ852087:NKM852087 NTF852087:NUI852087 ODB852087:OEE852087 OMX852087:OOA852087 OWT852087:OXW852087 PGP852087:PHS852087 PQL852087:PRO852087 QAH852087:QBK852087 QKD852087:QLG852087 QTZ852087:QVC852087 RDV852087:REY852087 RNR852087:ROU852087 RXN852087:RYQ852087 SHJ852087:SIM852087 SRF852087:SSI852087 TBB852087:TCE852087 TKX852087:TMA852087 TUT852087:TVW852087 UEP852087:UFS852087 UOL852087:UPO852087 UYH852087:UZK852087 VID852087:VJG852087 VRZ852087:VTC852087 WBV852087:WCY852087 WLR852087:WMU852087 WVN852087:WWQ852087 D917623:AQ917623 JB917623:KE917623 SX917623:UA917623 ACT917623:ADW917623 AMP917623:ANS917623 AWL917623:AXO917623 BGH917623:BHK917623 BQD917623:BRG917623 BZZ917623:CBC917623 CJV917623:CKY917623 CTR917623:CUU917623 DDN917623:DEQ917623 DNJ917623:DOM917623 DXF917623:DYI917623 EHB917623:EIE917623 EQX917623:ESA917623 FAT917623:FBW917623 FKP917623:FLS917623 FUL917623:FVO917623 GEH917623:GFK917623 GOD917623:GPG917623 GXZ917623:GZC917623 HHV917623:HIY917623 HRR917623:HSU917623 IBN917623:ICQ917623 ILJ917623:IMM917623 IVF917623:IWI917623 JFB917623:JGE917623 JOX917623:JQA917623 JYT917623:JZW917623 KIP917623:KJS917623 KSL917623:KTO917623 LCH917623:LDK917623 LMD917623:LNG917623 LVZ917623:LXC917623 MFV917623:MGY917623 MPR917623:MQU917623 MZN917623:NAQ917623 NJJ917623:NKM917623 NTF917623:NUI917623 ODB917623:OEE917623 OMX917623:OOA917623 OWT917623:OXW917623 PGP917623:PHS917623 PQL917623:PRO917623 QAH917623:QBK917623 QKD917623:QLG917623 QTZ917623:QVC917623 RDV917623:REY917623 RNR917623:ROU917623 RXN917623:RYQ917623 SHJ917623:SIM917623 SRF917623:SSI917623 TBB917623:TCE917623 TKX917623:TMA917623 TUT917623:TVW917623 UEP917623:UFS917623 UOL917623:UPO917623 UYH917623:UZK917623 VID917623:VJG917623 VRZ917623:VTC917623 WBV917623:WCY917623 WLR917623:WMU917623 WVN917623:WWQ917623 D983159:AQ983159 JB983159:KE983159 SX983159:UA983159 ACT983159:ADW983159 AMP983159:ANS983159 AWL983159:AXO983159 BGH983159:BHK983159 BQD983159:BRG983159 BZZ983159:CBC983159 CJV983159:CKY983159 CTR983159:CUU983159 DDN983159:DEQ983159 DNJ983159:DOM983159 DXF983159:DYI983159 EHB983159:EIE983159 EQX983159:ESA983159 FAT983159:FBW983159 FKP983159:FLS983159 FUL983159:FVO983159 GEH983159:GFK983159 GOD983159:GPG983159 GXZ983159:GZC983159 HHV983159:HIY983159 HRR983159:HSU983159 IBN983159:ICQ983159 ILJ983159:IMM983159 IVF983159:IWI983159 JFB983159:JGE983159 JOX983159:JQA983159 JYT983159:JZW983159 KIP983159:KJS983159 KSL983159:KTO983159 LCH983159:LDK983159 LMD983159:LNG983159 LVZ983159:LXC983159 MFV983159:MGY983159 MPR983159:MQU983159 MZN983159:NAQ983159 NJJ983159:NKM983159 NTF983159:NUI983159 ODB983159:OEE983159 OMX983159:OOA983159 OWT983159:OXW983159 PGP983159:PHS983159 PQL983159:PRO983159 QAH983159:QBK983159 QKD983159:QLG983159 QTZ983159:QVC983159 RDV983159:REY983159 RNR983159:ROU983159 RXN983159:RYQ983159 SHJ983159:SIM983159 SRF983159:SSI983159 TBB983159:TCE983159 TKX983159:TMA983159 TUT983159:TVW983159 UEP983159:UFS983159 UOL983159:UPO983159 UYH983159:UZK983159 VID983159:VJG983159 VRZ983159:VTC983159 WBV983159:WCY983159 WLR983159:WMU983159 WVN983159:WWQ983159 UOL140:UPO144 D65657:AQ65658 JB65657:KE65658 SX65657:UA65658 ACT65657:ADW65658 AMP65657:ANS65658 AWL65657:AXO65658 BGH65657:BHK65658 BQD65657:BRG65658 BZZ65657:CBC65658 CJV65657:CKY65658 CTR65657:CUU65658 DDN65657:DEQ65658 DNJ65657:DOM65658 DXF65657:DYI65658 EHB65657:EIE65658 EQX65657:ESA65658 FAT65657:FBW65658 FKP65657:FLS65658 FUL65657:FVO65658 GEH65657:GFK65658 GOD65657:GPG65658 GXZ65657:GZC65658 HHV65657:HIY65658 HRR65657:HSU65658 IBN65657:ICQ65658 ILJ65657:IMM65658 IVF65657:IWI65658 JFB65657:JGE65658 JOX65657:JQA65658 JYT65657:JZW65658 KIP65657:KJS65658 KSL65657:KTO65658 LCH65657:LDK65658 LMD65657:LNG65658 LVZ65657:LXC65658 MFV65657:MGY65658 MPR65657:MQU65658 MZN65657:NAQ65658 NJJ65657:NKM65658 NTF65657:NUI65658 ODB65657:OEE65658 OMX65657:OOA65658 OWT65657:OXW65658 PGP65657:PHS65658 PQL65657:PRO65658 QAH65657:QBK65658 QKD65657:QLG65658 QTZ65657:QVC65658 RDV65657:REY65658 RNR65657:ROU65658 RXN65657:RYQ65658 SHJ65657:SIM65658 SRF65657:SSI65658 TBB65657:TCE65658 TKX65657:TMA65658 TUT65657:TVW65658 UEP65657:UFS65658 UOL65657:UPO65658 UYH65657:UZK65658 VID65657:VJG65658 VRZ65657:VTC65658 WBV65657:WCY65658 WLR65657:WMU65658 WVN65657:WWQ65658 D131193:AQ131194 JB131193:KE131194 SX131193:UA131194 ACT131193:ADW131194 AMP131193:ANS131194 AWL131193:AXO131194 BGH131193:BHK131194 BQD131193:BRG131194 BZZ131193:CBC131194 CJV131193:CKY131194 CTR131193:CUU131194 DDN131193:DEQ131194 DNJ131193:DOM131194 DXF131193:DYI131194 EHB131193:EIE131194 EQX131193:ESA131194 FAT131193:FBW131194 FKP131193:FLS131194 FUL131193:FVO131194 GEH131193:GFK131194 GOD131193:GPG131194 GXZ131193:GZC131194 HHV131193:HIY131194 HRR131193:HSU131194 IBN131193:ICQ131194 ILJ131193:IMM131194 IVF131193:IWI131194 JFB131193:JGE131194 JOX131193:JQA131194 JYT131193:JZW131194 KIP131193:KJS131194 KSL131193:KTO131194 LCH131193:LDK131194 LMD131193:LNG131194 LVZ131193:LXC131194 MFV131193:MGY131194 MPR131193:MQU131194 MZN131193:NAQ131194 NJJ131193:NKM131194 NTF131193:NUI131194 ODB131193:OEE131194 OMX131193:OOA131194 OWT131193:OXW131194 PGP131193:PHS131194 PQL131193:PRO131194 QAH131193:QBK131194 QKD131193:QLG131194 QTZ131193:QVC131194 RDV131193:REY131194 RNR131193:ROU131194 RXN131193:RYQ131194 SHJ131193:SIM131194 SRF131193:SSI131194 TBB131193:TCE131194 TKX131193:TMA131194 TUT131193:TVW131194 UEP131193:UFS131194 UOL131193:UPO131194 UYH131193:UZK131194 VID131193:VJG131194 VRZ131193:VTC131194 WBV131193:WCY131194 WLR131193:WMU131194 WVN131193:WWQ131194 D196729:AQ196730 JB196729:KE196730 SX196729:UA196730 ACT196729:ADW196730 AMP196729:ANS196730 AWL196729:AXO196730 BGH196729:BHK196730 BQD196729:BRG196730 BZZ196729:CBC196730 CJV196729:CKY196730 CTR196729:CUU196730 DDN196729:DEQ196730 DNJ196729:DOM196730 DXF196729:DYI196730 EHB196729:EIE196730 EQX196729:ESA196730 FAT196729:FBW196730 FKP196729:FLS196730 FUL196729:FVO196730 GEH196729:GFK196730 GOD196729:GPG196730 GXZ196729:GZC196730 HHV196729:HIY196730 HRR196729:HSU196730 IBN196729:ICQ196730 ILJ196729:IMM196730 IVF196729:IWI196730 JFB196729:JGE196730 JOX196729:JQA196730 JYT196729:JZW196730 KIP196729:KJS196730 KSL196729:KTO196730 LCH196729:LDK196730 LMD196729:LNG196730 LVZ196729:LXC196730 MFV196729:MGY196730 MPR196729:MQU196730 MZN196729:NAQ196730 NJJ196729:NKM196730 NTF196729:NUI196730 ODB196729:OEE196730 OMX196729:OOA196730 OWT196729:OXW196730 PGP196729:PHS196730 PQL196729:PRO196730 QAH196729:QBK196730 QKD196729:QLG196730 QTZ196729:QVC196730 RDV196729:REY196730 RNR196729:ROU196730 RXN196729:RYQ196730 SHJ196729:SIM196730 SRF196729:SSI196730 TBB196729:TCE196730 TKX196729:TMA196730 TUT196729:TVW196730 UEP196729:UFS196730 UOL196729:UPO196730 UYH196729:UZK196730 VID196729:VJG196730 VRZ196729:VTC196730 WBV196729:WCY196730 WLR196729:WMU196730 WVN196729:WWQ196730 D262265:AQ262266 JB262265:KE262266 SX262265:UA262266 ACT262265:ADW262266 AMP262265:ANS262266 AWL262265:AXO262266 BGH262265:BHK262266 BQD262265:BRG262266 BZZ262265:CBC262266 CJV262265:CKY262266 CTR262265:CUU262266 DDN262265:DEQ262266 DNJ262265:DOM262266 DXF262265:DYI262266 EHB262265:EIE262266 EQX262265:ESA262266 FAT262265:FBW262266 FKP262265:FLS262266 FUL262265:FVO262266 GEH262265:GFK262266 GOD262265:GPG262266 GXZ262265:GZC262266 HHV262265:HIY262266 HRR262265:HSU262266 IBN262265:ICQ262266 ILJ262265:IMM262266 IVF262265:IWI262266 JFB262265:JGE262266 JOX262265:JQA262266 JYT262265:JZW262266 KIP262265:KJS262266 KSL262265:KTO262266 LCH262265:LDK262266 LMD262265:LNG262266 LVZ262265:LXC262266 MFV262265:MGY262266 MPR262265:MQU262266 MZN262265:NAQ262266 NJJ262265:NKM262266 NTF262265:NUI262266 ODB262265:OEE262266 OMX262265:OOA262266 OWT262265:OXW262266 PGP262265:PHS262266 PQL262265:PRO262266 QAH262265:QBK262266 QKD262265:QLG262266 QTZ262265:QVC262266 RDV262265:REY262266 RNR262265:ROU262266 RXN262265:RYQ262266 SHJ262265:SIM262266 SRF262265:SSI262266 TBB262265:TCE262266 TKX262265:TMA262266 TUT262265:TVW262266 UEP262265:UFS262266 UOL262265:UPO262266 UYH262265:UZK262266 VID262265:VJG262266 VRZ262265:VTC262266 WBV262265:WCY262266 WLR262265:WMU262266 WVN262265:WWQ262266 D327801:AQ327802 JB327801:KE327802 SX327801:UA327802 ACT327801:ADW327802 AMP327801:ANS327802 AWL327801:AXO327802 BGH327801:BHK327802 BQD327801:BRG327802 BZZ327801:CBC327802 CJV327801:CKY327802 CTR327801:CUU327802 DDN327801:DEQ327802 DNJ327801:DOM327802 DXF327801:DYI327802 EHB327801:EIE327802 EQX327801:ESA327802 FAT327801:FBW327802 FKP327801:FLS327802 FUL327801:FVO327802 GEH327801:GFK327802 GOD327801:GPG327802 GXZ327801:GZC327802 HHV327801:HIY327802 HRR327801:HSU327802 IBN327801:ICQ327802 ILJ327801:IMM327802 IVF327801:IWI327802 JFB327801:JGE327802 JOX327801:JQA327802 JYT327801:JZW327802 KIP327801:KJS327802 KSL327801:KTO327802 LCH327801:LDK327802 LMD327801:LNG327802 LVZ327801:LXC327802 MFV327801:MGY327802 MPR327801:MQU327802 MZN327801:NAQ327802 NJJ327801:NKM327802 NTF327801:NUI327802 ODB327801:OEE327802 OMX327801:OOA327802 OWT327801:OXW327802 PGP327801:PHS327802 PQL327801:PRO327802 QAH327801:QBK327802 QKD327801:QLG327802 QTZ327801:QVC327802 RDV327801:REY327802 RNR327801:ROU327802 RXN327801:RYQ327802 SHJ327801:SIM327802 SRF327801:SSI327802 TBB327801:TCE327802 TKX327801:TMA327802 TUT327801:TVW327802 UEP327801:UFS327802 UOL327801:UPO327802 UYH327801:UZK327802 VID327801:VJG327802 VRZ327801:VTC327802 WBV327801:WCY327802 WLR327801:WMU327802 WVN327801:WWQ327802 D393337:AQ393338 JB393337:KE393338 SX393337:UA393338 ACT393337:ADW393338 AMP393337:ANS393338 AWL393337:AXO393338 BGH393337:BHK393338 BQD393337:BRG393338 BZZ393337:CBC393338 CJV393337:CKY393338 CTR393337:CUU393338 DDN393337:DEQ393338 DNJ393337:DOM393338 DXF393337:DYI393338 EHB393337:EIE393338 EQX393337:ESA393338 FAT393337:FBW393338 FKP393337:FLS393338 FUL393337:FVO393338 GEH393337:GFK393338 GOD393337:GPG393338 GXZ393337:GZC393338 HHV393337:HIY393338 HRR393337:HSU393338 IBN393337:ICQ393338 ILJ393337:IMM393338 IVF393337:IWI393338 JFB393337:JGE393338 JOX393337:JQA393338 JYT393337:JZW393338 KIP393337:KJS393338 KSL393337:KTO393338 LCH393337:LDK393338 LMD393337:LNG393338 LVZ393337:LXC393338 MFV393337:MGY393338 MPR393337:MQU393338 MZN393337:NAQ393338 NJJ393337:NKM393338 NTF393337:NUI393338 ODB393337:OEE393338 OMX393337:OOA393338 OWT393337:OXW393338 PGP393337:PHS393338 PQL393337:PRO393338 QAH393337:QBK393338 QKD393337:QLG393338 QTZ393337:QVC393338 RDV393337:REY393338 RNR393337:ROU393338 RXN393337:RYQ393338 SHJ393337:SIM393338 SRF393337:SSI393338 TBB393337:TCE393338 TKX393337:TMA393338 TUT393337:TVW393338 UEP393337:UFS393338 UOL393337:UPO393338 UYH393337:UZK393338 VID393337:VJG393338 VRZ393337:VTC393338 WBV393337:WCY393338 WLR393337:WMU393338 WVN393337:WWQ393338 D458873:AQ458874 JB458873:KE458874 SX458873:UA458874 ACT458873:ADW458874 AMP458873:ANS458874 AWL458873:AXO458874 BGH458873:BHK458874 BQD458873:BRG458874 BZZ458873:CBC458874 CJV458873:CKY458874 CTR458873:CUU458874 DDN458873:DEQ458874 DNJ458873:DOM458874 DXF458873:DYI458874 EHB458873:EIE458874 EQX458873:ESA458874 FAT458873:FBW458874 FKP458873:FLS458874 FUL458873:FVO458874 GEH458873:GFK458874 GOD458873:GPG458874 GXZ458873:GZC458874 HHV458873:HIY458874 HRR458873:HSU458874 IBN458873:ICQ458874 ILJ458873:IMM458874 IVF458873:IWI458874 JFB458873:JGE458874 JOX458873:JQA458874 JYT458873:JZW458874 KIP458873:KJS458874 KSL458873:KTO458874 LCH458873:LDK458874 LMD458873:LNG458874 LVZ458873:LXC458874 MFV458873:MGY458874 MPR458873:MQU458874 MZN458873:NAQ458874 NJJ458873:NKM458874 NTF458873:NUI458874 ODB458873:OEE458874 OMX458873:OOA458874 OWT458873:OXW458874 PGP458873:PHS458874 PQL458873:PRO458874 QAH458873:QBK458874 QKD458873:QLG458874 QTZ458873:QVC458874 RDV458873:REY458874 RNR458873:ROU458874 RXN458873:RYQ458874 SHJ458873:SIM458874 SRF458873:SSI458874 TBB458873:TCE458874 TKX458873:TMA458874 TUT458873:TVW458874 UEP458873:UFS458874 UOL458873:UPO458874 UYH458873:UZK458874 VID458873:VJG458874 VRZ458873:VTC458874 WBV458873:WCY458874 WLR458873:WMU458874 WVN458873:WWQ458874 D524409:AQ524410 JB524409:KE524410 SX524409:UA524410 ACT524409:ADW524410 AMP524409:ANS524410 AWL524409:AXO524410 BGH524409:BHK524410 BQD524409:BRG524410 BZZ524409:CBC524410 CJV524409:CKY524410 CTR524409:CUU524410 DDN524409:DEQ524410 DNJ524409:DOM524410 DXF524409:DYI524410 EHB524409:EIE524410 EQX524409:ESA524410 FAT524409:FBW524410 FKP524409:FLS524410 FUL524409:FVO524410 GEH524409:GFK524410 GOD524409:GPG524410 GXZ524409:GZC524410 HHV524409:HIY524410 HRR524409:HSU524410 IBN524409:ICQ524410 ILJ524409:IMM524410 IVF524409:IWI524410 JFB524409:JGE524410 JOX524409:JQA524410 JYT524409:JZW524410 KIP524409:KJS524410 KSL524409:KTO524410 LCH524409:LDK524410 LMD524409:LNG524410 LVZ524409:LXC524410 MFV524409:MGY524410 MPR524409:MQU524410 MZN524409:NAQ524410 NJJ524409:NKM524410 NTF524409:NUI524410 ODB524409:OEE524410 OMX524409:OOA524410 OWT524409:OXW524410 PGP524409:PHS524410 PQL524409:PRO524410 QAH524409:QBK524410 QKD524409:QLG524410 QTZ524409:QVC524410 RDV524409:REY524410 RNR524409:ROU524410 RXN524409:RYQ524410 SHJ524409:SIM524410 SRF524409:SSI524410 TBB524409:TCE524410 TKX524409:TMA524410 TUT524409:TVW524410 UEP524409:UFS524410 UOL524409:UPO524410 UYH524409:UZK524410 VID524409:VJG524410 VRZ524409:VTC524410 WBV524409:WCY524410 WLR524409:WMU524410 WVN524409:WWQ524410 D589945:AQ589946 JB589945:KE589946 SX589945:UA589946 ACT589945:ADW589946 AMP589945:ANS589946 AWL589945:AXO589946 BGH589945:BHK589946 BQD589945:BRG589946 BZZ589945:CBC589946 CJV589945:CKY589946 CTR589945:CUU589946 DDN589945:DEQ589946 DNJ589945:DOM589946 DXF589945:DYI589946 EHB589945:EIE589946 EQX589945:ESA589946 FAT589945:FBW589946 FKP589945:FLS589946 FUL589945:FVO589946 GEH589945:GFK589946 GOD589945:GPG589946 GXZ589945:GZC589946 HHV589945:HIY589946 HRR589945:HSU589946 IBN589945:ICQ589946 ILJ589945:IMM589946 IVF589945:IWI589946 JFB589945:JGE589946 JOX589945:JQA589946 JYT589945:JZW589946 KIP589945:KJS589946 KSL589945:KTO589946 LCH589945:LDK589946 LMD589945:LNG589946 LVZ589945:LXC589946 MFV589945:MGY589946 MPR589945:MQU589946 MZN589945:NAQ589946 NJJ589945:NKM589946 NTF589945:NUI589946 ODB589945:OEE589946 OMX589945:OOA589946 OWT589945:OXW589946 PGP589945:PHS589946 PQL589945:PRO589946 QAH589945:QBK589946 QKD589945:QLG589946 QTZ589945:QVC589946 RDV589945:REY589946 RNR589945:ROU589946 RXN589945:RYQ589946 SHJ589945:SIM589946 SRF589945:SSI589946 TBB589945:TCE589946 TKX589945:TMA589946 TUT589945:TVW589946 UEP589945:UFS589946 UOL589945:UPO589946 UYH589945:UZK589946 VID589945:VJG589946 VRZ589945:VTC589946 WBV589945:WCY589946 WLR589945:WMU589946 WVN589945:WWQ589946 D655481:AQ655482 JB655481:KE655482 SX655481:UA655482 ACT655481:ADW655482 AMP655481:ANS655482 AWL655481:AXO655482 BGH655481:BHK655482 BQD655481:BRG655482 BZZ655481:CBC655482 CJV655481:CKY655482 CTR655481:CUU655482 DDN655481:DEQ655482 DNJ655481:DOM655482 DXF655481:DYI655482 EHB655481:EIE655482 EQX655481:ESA655482 FAT655481:FBW655482 FKP655481:FLS655482 FUL655481:FVO655482 GEH655481:GFK655482 GOD655481:GPG655482 GXZ655481:GZC655482 HHV655481:HIY655482 HRR655481:HSU655482 IBN655481:ICQ655482 ILJ655481:IMM655482 IVF655481:IWI655482 JFB655481:JGE655482 JOX655481:JQA655482 JYT655481:JZW655482 KIP655481:KJS655482 KSL655481:KTO655482 LCH655481:LDK655482 LMD655481:LNG655482 LVZ655481:LXC655482 MFV655481:MGY655482 MPR655481:MQU655482 MZN655481:NAQ655482 NJJ655481:NKM655482 NTF655481:NUI655482 ODB655481:OEE655482 OMX655481:OOA655482 OWT655481:OXW655482 PGP655481:PHS655482 PQL655481:PRO655482 QAH655481:QBK655482 QKD655481:QLG655482 QTZ655481:QVC655482 RDV655481:REY655482 RNR655481:ROU655482 RXN655481:RYQ655482 SHJ655481:SIM655482 SRF655481:SSI655482 TBB655481:TCE655482 TKX655481:TMA655482 TUT655481:TVW655482 UEP655481:UFS655482 UOL655481:UPO655482 UYH655481:UZK655482 VID655481:VJG655482 VRZ655481:VTC655482 WBV655481:WCY655482 WLR655481:WMU655482 WVN655481:WWQ655482 D721017:AQ721018 JB721017:KE721018 SX721017:UA721018 ACT721017:ADW721018 AMP721017:ANS721018 AWL721017:AXO721018 BGH721017:BHK721018 BQD721017:BRG721018 BZZ721017:CBC721018 CJV721017:CKY721018 CTR721017:CUU721018 DDN721017:DEQ721018 DNJ721017:DOM721018 DXF721017:DYI721018 EHB721017:EIE721018 EQX721017:ESA721018 FAT721017:FBW721018 FKP721017:FLS721018 FUL721017:FVO721018 GEH721017:GFK721018 GOD721017:GPG721018 GXZ721017:GZC721018 HHV721017:HIY721018 HRR721017:HSU721018 IBN721017:ICQ721018 ILJ721017:IMM721018 IVF721017:IWI721018 JFB721017:JGE721018 JOX721017:JQA721018 JYT721017:JZW721018 KIP721017:KJS721018 KSL721017:KTO721018 LCH721017:LDK721018 LMD721017:LNG721018 LVZ721017:LXC721018 MFV721017:MGY721018 MPR721017:MQU721018 MZN721017:NAQ721018 NJJ721017:NKM721018 NTF721017:NUI721018 ODB721017:OEE721018 OMX721017:OOA721018 OWT721017:OXW721018 PGP721017:PHS721018 PQL721017:PRO721018 QAH721017:QBK721018 QKD721017:QLG721018 QTZ721017:QVC721018 RDV721017:REY721018 RNR721017:ROU721018 RXN721017:RYQ721018 SHJ721017:SIM721018 SRF721017:SSI721018 TBB721017:TCE721018 TKX721017:TMA721018 TUT721017:TVW721018 UEP721017:UFS721018 UOL721017:UPO721018 UYH721017:UZK721018 VID721017:VJG721018 VRZ721017:VTC721018 WBV721017:WCY721018 WLR721017:WMU721018 WVN721017:WWQ721018 D786553:AQ786554 JB786553:KE786554 SX786553:UA786554 ACT786553:ADW786554 AMP786553:ANS786554 AWL786553:AXO786554 BGH786553:BHK786554 BQD786553:BRG786554 BZZ786553:CBC786554 CJV786553:CKY786554 CTR786553:CUU786554 DDN786553:DEQ786554 DNJ786553:DOM786554 DXF786553:DYI786554 EHB786553:EIE786554 EQX786553:ESA786554 FAT786553:FBW786554 FKP786553:FLS786554 FUL786553:FVO786554 GEH786553:GFK786554 GOD786553:GPG786554 GXZ786553:GZC786554 HHV786553:HIY786554 HRR786553:HSU786554 IBN786553:ICQ786554 ILJ786553:IMM786554 IVF786553:IWI786554 JFB786553:JGE786554 JOX786553:JQA786554 JYT786553:JZW786554 KIP786553:KJS786554 KSL786553:KTO786554 LCH786553:LDK786554 LMD786553:LNG786554 LVZ786553:LXC786554 MFV786553:MGY786554 MPR786553:MQU786554 MZN786553:NAQ786554 NJJ786553:NKM786554 NTF786553:NUI786554 ODB786553:OEE786554 OMX786553:OOA786554 OWT786553:OXW786554 PGP786553:PHS786554 PQL786553:PRO786554 QAH786553:QBK786554 QKD786553:QLG786554 QTZ786553:QVC786554 RDV786553:REY786554 RNR786553:ROU786554 RXN786553:RYQ786554 SHJ786553:SIM786554 SRF786553:SSI786554 TBB786553:TCE786554 TKX786553:TMA786554 TUT786553:TVW786554 UEP786553:UFS786554 UOL786553:UPO786554 UYH786553:UZK786554 VID786553:VJG786554 VRZ786553:VTC786554 WBV786553:WCY786554 WLR786553:WMU786554 WVN786553:WWQ786554 D852089:AQ852090 JB852089:KE852090 SX852089:UA852090 ACT852089:ADW852090 AMP852089:ANS852090 AWL852089:AXO852090 BGH852089:BHK852090 BQD852089:BRG852090 BZZ852089:CBC852090 CJV852089:CKY852090 CTR852089:CUU852090 DDN852089:DEQ852090 DNJ852089:DOM852090 DXF852089:DYI852090 EHB852089:EIE852090 EQX852089:ESA852090 FAT852089:FBW852090 FKP852089:FLS852090 FUL852089:FVO852090 GEH852089:GFK852090 GOD852089:GPG852090 GXZ852089:GZC852090 HHV852089:HIY852090 HRR852089:HSU852090 IBN852089:ICQ852090 ILJ852089:IMM852090 IVF852089:IWI852090 JFB852089:JGE852090 JOX852089:JQA852090 JYT852089:JZW852090 KIP852089:KJS852090 KSL852089:KTO852090 LCH852089:LDK852090 LMD852089:LNG852090 LVZ852089:LXC852090 MFV852089:MGY852090 MPR852089:MQU852090 MZN852089:NAQ852090 NJJ852089:NKM852090 NTF852089:NUI852090 ODB852089:OEE852090 OMX852089:OOA852090 OWT852089:OXW852090 PGP852089:PHS852090 PQL852089:PRO852090 QAH852089:QBK852090 QKD852089:QLG852090 QTZ852089:QVC852090 RDV852089:REY852090 RNR852089:ROU852090 RXN852089:RYQ852090 SHJ852089:SIM852090 SRF852089:SSI852090 TBB852089:TCE852090 TKX852089:TMA852090 TUT852089:TVW852090 UEP852089:UFS852090 UOL852089:UPO852090 UYH852089:UZK852090 VID852089:VJG852090 VRZ852089:VTC852090 WBV852089:WCY852090 WLR852089:WMU852090 WVN852089:WWQ852090 D917625:AQ917626 JB917625:KE917626 SX917625:UA917626 ACT917625:ADW917626 AMP917625:ANS917626 AWL917625:AXO917626 BGH917625:BHK917626 BQD917625:BRG917626 BZZ917625:CBC917626 CJV917625:CKY917626 CTR917625:CUU917626 DDN917625:DEQ917626 DNJ917625:DOM917626 DXF917625:DYI917626 EHB917625:EIE917626 EQX917625:ESA917626 FAT917625:FBW917626 FKP917625:FLS917626 FUL917625:FVO917626 GEH917625:GFK917626 GOD917625:GPG917626 GXZ917625:GZC917626 HHV917625:HIY917626 HRR917625:HSU917626 IBN917625:ICQ917626 ILJ917625:IMM917626 IVF917625:IWI917626 JFB917625:JGE917626 JOX917625:JQA917626 JYT917625:JZW917626 KIP917625:KJS917626 KSL917625:KTO917626 LCH917625:LDK917626 LMD917625:LNG917626 LVZ917625:LXC917626 MFV917625:MGY917626 MPR917625:MQU917626 MZN917625:NAQ917626 NJJ917625:NKM917626 NTF917625:NUI917626 ODB917625:OEE917626 OMX917625:OOA917626 OWT917625:OXW917626 PGP917625:PHS917626 PQL917625:PRO917626 QAH917625:QBK917626 QKD917625:QLG917626 QTZ917625:QVC917626 RDV917625:REY917626 RNR917625:ROU917626 RXN917625:RYQ917626 SHJ917625:SIM917626 SRF917625:SSI917626 TBB917625:TCE917626 TKX917625:TMA917626 TUT917625:TVW917626 UEP917625:UFS917626 UOL917625:UPO917626 UYH917625:UZK917626 VID917625:VJG917626 VRZ917625:VTC917626 WBV917625:WCY917626 WLR917625:WMU917626 WVN917625:WWQ917626 D983161:AQ983162 JB983161:KE983162 SX983161:UA983162 ACT983161:ADW983162 AMP983161:ANS983162 AWL983161:AXO983162 BGH983161:BHK983162 BQD983161:BRG983162 BZZ983161:CBC983162 CJV983161:CKY983162 CTR983161:CUU983162 DDN983161:DEQ983162 DNJ983161:DOM983162 DXF983161:DYI983162 EHB983161:EIE983162 EQX983161:ESA983162 FAT983161:FBW983162 FKP983161:FLS983162 FUL983161:FVO983162 GEH983161:GFK983162 GOD983161:GPG983162 GXZ983161:GZC983162 HHV983161:HIY983162 HRR983161:HSU983162 IBN983161:ICQ983162 ILJ983161:IMM983162 IVF983161:IWI983162 JFB983161:JGE983162 JOX983161:JQA983162 JYT983161:JZW983162 KIP983161:KJS983162 KSL983161:KTO983162 LCH983161:LDK983162 LMD983161:LNG983162 LVZ983161:LXC983162 MFV983161:MGY983162 MPR983161:MQU983162 MZN983161:NAQ983162 NJJ983161:NKM983162 NTF983161:NUI983162 ODB983161:OEE983162 OMX983161:OOA983162 OWT983161:OXW983162 PGP983161:PHS983162 PQL983161:PRO983162 QAH983161:QBK983162 QKD983161:QLG983162 QTZ983161:QVC983162 RDV983161:REY983162 RNR983161:ROU983162 RXN983161:RYQ983162 SHJ983161:SIM983162 SRF983161:SSI983162 TBB983161:TCE983162 TKX983161:TMA983162 TUT983161:TVW983162 UEP983161:UFS983162 UOL983161:UPO983162 UYH983161:UZK983162 VID983161:VJG983162 VRZ983161:VTC983162 WBV983161:WCY983162 WLR983161:WMU983162 WVN983161:WWQ983162 PQL140:PRO144 D65663:AQ65664 JB65663:KE65664 SX65663:UA65664 ACT65663:ADW65664 AMP65663:ANS65664 AWL65663:AXO65664 BGH65663:BHK65664 BQD65663:BRG65664 BZZ65663:CBC65664 CJV65663:CKY65664 CTR65663:CUU65664 DDN65663:DEQ65664 DNJ65663:DOM65664 DXF65663:DYI65664 EHB65663:EIE65664 EQX65663:ESA65664 FAT65663:FBW65664 FKP65663:FLS65664 FUL65663:FVO65664 GEH65663:GFK65664 GOD65663:GPG65664 GXZ65663:GZC65664 HHV65663:HIY65664 HRR65663:HSU65664 IBN65663:ICQ65664 ILJ65663:IMM65664 IVF65663:IWI65664 JFB65663:JGE65664 JOX65663:JQA65664 JYT65663:JZW65664 KIP65663:KJS65664 KSL65663:KTO65664 LCH65663:LDK65664 LMD65663:LNG65664 LVZ65663:LXC65664 MFV65663:MGY65664 MPR65663:MQU65664 MZN65663:NAQ65664 NJJ65663:NKM65664 NTF65663:NUI65664 ODB65663:OEE65664 OMX65663:OOA65664 OWT65663:OXW65664 PGP65663:PHS65664 PQL65663:PRO65664 QAH65663:QBK65664 QKD65663:QLG65664 QTZ65663:QVC65664 RDV65663:REY65664 RNR65663:ROU65664 RXN65663:RYQ65664 SHJ65663:SIM65664 SRF65663:SSI65664 TBB65663:TCE65664 TKX65663:TMA65664 TUT65663:TVW65664 UEP65663:UFS65664 UOL65663:UPO65664 UYH65663:UZK65664 VID65663:VJG65664 VRZ65663:VTC65664 WBV65663:WCY65664 WLR65663:WMU65664 WVN65663:WWQ65664 D131199:AQ131200 JB131199:KE131200 SX131199:UA131200 ACT131199:ADW131200 AMP131199:ANS131200 AWL131199:AXO131200 BGH131199:BHK131200 BQD131199:BRG131200 BZZ131199:CBC131200 CJV131199:CKY131200 CTR131199:CUU131200 DDN131199:DEQ131200 DNJ131199:DOM131200 DXF131199:DYI131200 EHB131199:EIE131200 EQX131199:ESA131200 FAT131199:FBW131200 FKP131199:FLS131200 FUL131199:FVO131200 GEH131199:GFK131200 GOD131199:GPG131200 GXZ131199:GZC131200 HHV131199:HIY131200 HRR131199:HSU131200 IBN131199:ICQ131200 ILJ131199:IMM131200 IVF131199:IWI131200 JFB131199:JGE131200 JOX131199:JQA131200 JYT131199:JZW131200 KIP131199:KJS131200 KSL131199:KTO131200 LCH131199:LDK131200 LMD131199:LNG131200 LVZ131199:LXC131200 MFV131199:MGY131200 MPR131199:MQU131200 MZN131199:NAQ131200 NJJ131199:NKM131200 NTF131199:NUI131200 ODB131199:OEE131200 OMX131199:OOA131200 OWT131199:OXW131200 PGP131199:PHS131200 PQL131199:PRO131200 QAH131199:QBK131200 QKD131199:QLG131200 QTZ131199:QVC131200 RDV131199:REY131200 RNR131199:ROU131200 RXN131199:RYQ131200 SHJ131199:SIM131200 SRF131199:SSI131200 TBB131199:TCE131200 TKX131199:TMA131200 TUT131199:TVW131200 UEP131199:UFS131200 UOL131199:UPO131200 UYH131199:UZK131200 VID131199:VJG131200 VRZ131199:VTC131200 WBV131199:WCY131200 WLR131199:WMU131200 WVN131199:WWQ131200 D196735:AQ196736 JB196735:KE196736 SX196735:UA196736 ACT196735:ADW196736 AMP196735:ANS196736 AWL196735:AXO196736 BGH196735:BHK196736 BQD196735:BRG196736 BZZ196735:CBC196736 CJV196735:CKY196736 CTR196735:CUU196736 DDN196735:DEQ196736 DNJ196735:DOM196736 DXF196735:DYI196736 EHB196735:EIE196736 EQX196735:ESA196736 FAT196735:FBW196736 FKP196735:FLS196736 FUL196735:FVO196736 GEH196735:GFK196736 GOD196735:GPG196736 GXZ196735:GZC196736 HHV196735:HIY196736 HRR196735:HSU196736 IBN196735:ICQ196736 ILJ196735:IMM196736 IVF196735:IWI196736 JFB196735:JGE196736 JOX196735:JQA196736 JYT196735:JZW196736 KIP196735:KJS196736 KSL196735:KTO196736 LCH196735:LDK196736 LMD196735:LNG196736 LVZ196735:LXC196736 MFV196735:MGY196736 MPR196735:MQU196736 MZN196735:NAQ196736 NJJ196735:NKM196736 NTF196735:NUI196736 ODB196735:OEE196736 OMX196735:OOA196736 OWT196735:OXW196736 PGP196735:PHS196736 PQL196735:PRO196736 QAH196735:QBK196736 QKD196735:QLG196736 QTZ196735:QVC196736 RDV196735:REY196736 RNR196735:ROU196736 RXN196735:RYQ196736 SHJ196735:SIM196736 SRF196735:SSI196736 TBB196735:TCE196736 TKX196735:TMA196736 TUT196735:TVW196736 UEP196735:UFS196736 UOL196735:UPO196736 UYH196735:UZK196736 VID196735:VJG196736 VRZ196735:VTC196736 WBV196735:WCY196736 WLR196735:WMU196736 WVN196735:WWQ196736 D262271:AQ262272 JB262271:KE262272 SX262271:UA262272 ACT262271:ADW262272 AMP262271:ANS262272 AWL262271:AXO262272 BGH262271:BHK262272 BQD262271:BRG262272 BZZ262271:CBC262272 CJV262271:CKY262272 CTR262271:CUU262272 DDN262271:DEQ262272 DNJ262271:DOM262272 DXF262271:DYI262272 EHB262271:EIE262272 EQX262271:ESA262272 FAT262271:FBW262272 FKP262271:FLS262272 FUL262271:FVO262272 GEH262271:GFK262272 GOD262271:GPG262272 GXZ262271:GZC262272 HHV262271:HIY262272 HRR262271:HSU262272 IBN262271:ICQ262272 ILJ262271:IMM262272 IVF262271:IWI262272 JFB262271:JGE262272 JOX262271:JQA262272 JYT262271:JZW262272 KIP262271:KJS262272 KSL262271:KTO262272 LCH262271:LDK262272 LMD262271:LNG262272 LVZ262271:LXC262272 MFV262271:MGY262272 MPR262271:MQU262272 MZN262271:NAQ262272 NJJ262271:NKM262272 NTF262271:NUI262272 ODB262271:OEE262272 OMX262271:OOA262272 OWT262271:OXW262272 PGP262271:PHS262272 PQL262271:PRO262272 QAH262271:QBK262272 QKD262271:QLG262272 QTZ262271:QVC262272 RDV262271:REY262272 RNR262271:ROU262272 RXN262271:RYQ262272 SHJ262271:SIM262272 SRF262271:SSI262272 TBB262271:TCE262272 TKX262271:TMA262272 TUT262271:TVW262272 UEP262271:UFS262272 UOL262271:UPO262272 UYH262271:UZK262272 VID262271:VJG262272 VRZ262271:VTC262272 WBV262271:WCY262272 WLR262271:WMU262272 WVN262271:WWQ262272 D327807:AQ327808 JB327807:KE327808 SX327807:UA327808 ACT327807:ADW327808 AMP327807:ANS327808 AWL327807:AXO327808 BGH327807:BHK327808 BQD327807:BRG327808 BZZ327807:CBC327808 CJV327807:CKY327808 CTR327807:CUU327808 DDN327807:DEQ327808 DNJ327807:DOM327808 DXF327807:DYI327808 EHB327807:EIE327808 EQX327807:ESA327808 FAT327807:FBW327808 FKP327807:FLS327808 FUL327807:FVO327808 GEH327807:GFK327808 GOD327807:GPG327808 GXZ327807:GZC327808 HHV327807:HIY327808 HRR327807:HSU327808 IBN327807:ICQ327808 ILJ327807:IMM327808 IVF327807:IWI327808 JFB327807:JGE327808 JOX327807:JQA327808 JYT327807:JZW327808 KIP327807:KJS327808 KSL327807:KTO327808 LCH327807:LDK327808 LMD327807:LNG327808 LVZ327807:LXC327808 MFV327807:MGY327808 MPR327807:MQU327808 MZN327807:NAQ327808 NJJ327807:NKM327808 NTF327807:NUI327808 ODB327807:OEE327808 OMX327807:OOA327808 OWT327807:OXW327808 PGP327807:PHS327808 PQL327807:PRO327808 QAH327807:QBK327808 QKD327807:QLG327808 QTZ327807:QVC327808 RDV327807:REY327808 RNR327807:ROU327808 RXN327807:RYQ327808 SHJ327807:SIM327808 SRF327807:SSI327808 TBB327807:TCE327808 TKX327807:TMA327808 TUT327807:TVW327808 UEP327807:UFS327808 UOL327807:UPO327808 UYH327807:UZK327808 VID327807:VJG327808 VRZ327807:VTC327808 WBV327807:WCY327808 WLR327807:WMU327808 WVN327807:WWQ327808 D393343:AQ393344 JB393343:KE393344 SX393343:UA393344 ACT393343:ADW393344 AMP393343:ANS393344 AWL393343:AXO393344 BGH393343:BHK393344 BQD393343:BRG393344 BZZ393343:CBC393344 CJV393343:CKY393344 CTR393343:CUU393344 DDN393343:DEQ393344 DNJ393343:DOM393344 DXF393343:DYI393344 EHB393343:EIE393344 EQX393343:ESA393344 FAT393343:FBW393344 FKP393343:FLS393344 FUL393343:FVO393344 GEH393343:GFK393344 GOD393343:GPG393344 GXZ393343:GZC393344 HHV393343:HIY393344 HRR393343:HSU393344 IBN393343:ICQ393344 ILJ393343:IMM393344 IVF393343:IWI393344 JFB393343:JGE393344 JOX393343:JQA393344 JYT393343:JZW393344 KIP393343:KJS393344 KSL393343:KTO393344 LCH393343:LDK393344 LMD393343:LNG393344 LVZ393343:LXC393344 MFV393343:MGY393344 MPR393343:MQU393344 MZN393343:NAQ393344 NJJ393343:NKM393344 NTF393343:NUI393344 ODB393343:OEE393344 OMX393343:OOA393344 OWT393343:OXW393344 PGP393343:PHS393344 PQL393343:PRO393344 QAH393343:QBK393344 QKD393343:QLG393344 QTZ393343:QVC393344 RDV393343:REY393344 RNR393343:ROU393344 RXN393343:RYQ393344 SHJ393343:SIM393344 SRF393343:SSI393344 TBB393343:TCE393344 TKX393343:TMA393344 TUT393343:TVW393344 UEP393343:UFS393344 UOL393343:UPO393344 UYH393343:UZK393344 VID393343:VJG393344 VRZ393343:VTC393344 WBV393343:WCY393344 WLR393343:WMU393344 WVN393343:WWQ393344 D458879:AQ458880 JB458879:KE458880 SX458879:UA458880 ACT458879:ADW458880 AMP458879:ANS458880 AWL458879:AXO458880 BGH458879:BHK458880 BQD458879:BRG458880 BZZ458879:CBC458880 CJV458879:CKY458880 CTR458879:CUU458880 DDN458879:DEQ458880 DNJ458879:DOM458880 DXF458879:DYI458880 EHB458879:EIE458880 EQX458879:ESA458880 FAT458879:FBW458880 FKP458879:FLS458880 FUL458879:FVO458880 GEH458879:GFK458880 GOD458879:GPG458880 GXZ458879:GZC458880 HHV458879:HIY458880 HRR458879:HSU458880 IBN458879:ICQ458880 ILJ458879:IMM458880 IVF458879:IWI458880 JFB458879:JGE458880 JOX458879:JQA458880 JYT458879:JZW458880 KIP458879:KJS458880 KSL458879:KTO458880 LCH458879:LDK458880 LMD458879:LNG458880 LVZ458879:LXC458880 MFV458879:MGY458880 MPR458879:MQU458880 MZN458879:NAQ458880 NJJ458879:NKM458880 NTF458879:NUI458880 ODB458879:OEE458880 OMX458879:OOA458880 OWT458879:OXW458880 PGP458879:PHS458880 PQL458879:PRO458880 QAH458879:QBK458880 QKD458879:QLG458880 QTZ458879:QVC458880 RDV458879:REY458880 RNR458879:ROU458880 RXN458879:RYQ458880 SHJ458879:SIM458880 SRF458879:SSI458880 TBB458879:TCE458880 TKX458879:TMA458880 TUT458879:TVW458880 UEP458879:UFS458880 UOL458879:UPO458880 UYH458879:UZK458880 VID458879:VJG458880 VRZ458879:VTC458880 WBV458879:WCY458880 WLR458879:WMU458880 WVN458879:WWQ458880 D524415:AQ524416 JB524415:KE524416 SX524415:UA524416 ACT524415:ADW524416 AMP524415:ANS524416 AWL524415:AXO524416 BGH524415:BHK524416 BQD524415:BRG524416 BZZ524415:CBC524416 CJV524415:CKY524416 CTR524415:CUU524416 DDN524415:DEQ524416 DNJ524415:DOM524416 DXF524415:DYI524416 EHB524415:EIE524416 EQX524415:ESA524416 FAT524415:FBW524416 FKP524415:FLS524416 FUL524415:FVO524416 GEH524415:GFK524416 GOD524415:GPG524416 GXZ524415:GZC524416 HHV524415:HIY524416 HRR524415:HSU524416 IBN524415:ICQ524416 ILJ524415:IMM524416 IVF524415:IWI524416 JFB524415:JGE524416 JOX524415:JQA524416 JYT524415:JZW524416 KIP524415:KJS524416 KSL524415:KTO524416 LCH524415:LDK524416 LMD524415:LNG524416 LVZ524415:LXC524416 MFV524415:MGY524416 MPR524415:MQU524416 MZN524415:NAQ524416 NJJ524415:NKM524416 NTF524415:NUI524416 ODB524415:OEE524416 OMX524415:OOA524416 OWT524415:OXW524416 PGP524415:PHS524416 PQL524415:PRO524416 QAH524415:QBK524416 QKD524415:QLG524416 QTZ524415:QVC524416 RDV524415:REY524416 RNR524415:ROU524416 RXN524415:RYQ524416 SHJ524415:SIM524416 SRF524415:SSI524416 TBB524415:TCE524416 TKX524415:TMA524416 TUT524415:TVW524416 UEP524415:UFS524416 UOL524415:UPO524416 UYH524415:UZK524416 VID524415:VJG524416 VRZ524415:VTC524416 WBV524415:WCY524416 WLR524415:WMU524416 WVN524415:WWQ524416 D589951:AQ589952 JB589951:KE589952 SX589951:UA589952 ACT589951:ADW589952 AMP589951:ANS589952 AWL589951:AXO589952 BGH589951:BHK589952 BQD589951:BRG589952 BZZ589951:CBC589952 CJV589951:CKY589952 CTR589951:CUU589952 DDN589951:DEQ589952 DNJ589951:DOM589952 DXF589951:DYI589952 EHB589951:EIE589952 EQX589951:ESA589952 FAT589951:FBW589952 FKP589951:FLS589952 FUL589951:FVO589952 GEH589951:GFK589952 GOD589951:GPG589952 GXZ589951:GZC589952 HHV589951:HIY589952 HRR589951:HSU589952 IBN589951:ICQ589952 ILJ589951:IMM589952 IVF589951:IWI589952 JFB589951:JGE589952 JOX589951:JQA589952 JYT589951:JZW589952 KIP589951:KJS589952 KSL589951:KTO589952 LCH589951:LDK589952 LMD589951:LNG589952 LVZ589951:LXC589952 MFV589951:MGY589952 MPR589951:MQU589952 MZN589951:NAQ589952 NJJ589951:NKM589952 NTF589951:NUI589952 ODB589951:OEE589952 OMX589951:OOA589952 OWT589951:OXW589952 PGP589951:PHS589952 PQL589951:PRO589952 QAH589951:QBK589952 QKD589951:QLG589952 QTZ589951:QVC589952 RDV589951:REY589952 RNR589951:ROU589952 RXN589951:RYQ589952 SHJ589951:SIM589952 SRF589951:SSI589952 TBB589951:TCE589952 TKX589951:TMA589952 TUT589951:TVW589952 UEP589951:UFS589952 UOL589951:UPO589952 UYH589951:UZK589952 VID589951:VJG589952 VRZ589951:VTC589952 WBV589951:WCY589952 WLR589951:WMU589952 WVN589951:WWQ589952 D655487:AQ655488 JB655487:KE655488 SX655487:UA655488 ACT655487:ADW655488 AMP655487:ANS655488 AWL655487:AXO655488 BGH655487:BHK655488 BQD655487:BRG655488 BZZ655487:CBC655488 CJV655487:CKY655488 CTR655487:CUU655488 DDN655487:DEQ655488 DNJ655487:DOM655488 DXF655487:DYI655488 EHB655487:EIE655488 EQX655487:ESA655488 FAT655487:FBW655488 FKP655487:FLS655488 FUL655487:FVO655488 GEH655487:GFK655488 GOD655487:GPG655488 GXZ655487:GZC655488 HHV655487:HIY655488 HRR655487:HSU655488 IBN655487:ICQ655488 ILJ655487:IMM655488 IVF655487:IWI655488 JFB655487:JGE655488 JOX655487:JQA655488 JYT655487:JZW655488 KIP655487:KJS655488 KSL655487:KTO655488 LCH655487:LDK655488 LMD655487:LNG655488 LVZ655487:LXC655488 MFV655487:MGY655488 MPR655487:MQU655488 MZN655487:NAQ655488 NJJ655487:NKM655488 NTF655487:NUI655488 ODB655487:OEE655488 OMX655487:OOA655488 OWT655487:OXW655488 PGP655487:PHS655488 PQL655487:PRO655488 QAH655487:QBK655488 QKD655487:QLG655488 QTZ655487:QVC655488 RDV655487:REY655488 RNR655487:ROU655488 RXN655487:RYQ655488 SHJ655487:SIM655488 SRF655487:SSI655488 TBB655487:TCE655488 TKX655487:TMA655488 TUT655487:TVW655488 UEP655487:UFS655488 UOL655487:UPO655488 UYH655487:UZK655488 VID655487:VJG655488 VRZ655487:VTC655488 WBV655487:WCY655488 WLR655487:WMU655488 WVN655487:WWQ655488 D721023:AQ721024 JB721023:KE721024 SX721023:UA721024 ACT721023:ADW721024 AMP721023:ANS721024 AWL721023:AXO721024 BGH721023:BHK721024 BQD721023:BRG721024 BZZ721023:CBC721024 CJV721023:CKY721024 CTR721023:CUU721024 DDN721023:DEQ721024 DNJ721023:DOM721024 DXF721023:DYI721024 EHB721023:EIE721024 EQX721023:ESA721024 FAT721023:FBW721024 FKP721023:FLS721024 FUL721023:FVO721024 GEH721023:GFK721024 GOD721023:GPG721024 GXZ721023:GZC721024 HHV721023:HIY721024 HRR721023:HSU721024 IBN721023:ICQ721024 ILJ721023:IMM721024 IVF721023:IWI721024 JFB721023:JGE721024 JOX721023:JQA721024 JYT721023:JZW721024 KIP721023:KJS721024 KSL721023:KTO721024 LCH721023:LDK721024 LMD721023:LNG721024 LVZ721023:LXC721024 MFV721023:MGY721024 MPR721023:MQU721024 MZN721023:NAQ721024 NJJ721023:NKM721024 NTF721023:NUI721024 ODB721023:OEE721024 OMX721023:OOA721024 OWT721023:OXW721024 PGP721023:PHS721024 PQL721023:PRO721024 QAH721023:QBK721024 QKD721023:QLG721024 QTZ721023:QVC721024 RDV721023:REY721024 RNR721023:ROU721024 RXN721023:RYQ721024 SHJ721023:SIM721024 SRF721023:SSI721024 TBB721023:TCE721024 TKX721023:TMA721024 TUT721023:TVW721024 UEP721023:UFS721024 UOL721023:UPO721024 UYH721023:UZK721024 VID721023:VJG721024 VRZ721023:VTC721024 WBV721023:WCY721024 WLR721023:WMU721024 WVN721023:WWQ721024 D786559:AQ786560 JB786559:KE786560 SX786559:UA786560 ACT786559:ADW786560 AMP786559:ANS786560 AWL786559:AXO786560 BGH786559:BHK786560 BQD786559:BRG786560 BZZ786559:CBC786560 CJV786559:CKY786560 CTR786559:CUU786560 DDN786559:DEQ786560 DNJ786559:DOM786560 DXF786559:DYI786560 EHB786559:EIE786560 EQX786559:ESA786560 FAT786559:FBW786560 FKP786559:FLS786560 FUL786559:FVO786560 GEH786559:GFK786560 GOD786559:GPG786560 GXZ786559:GZC786560 HHV786559:HIY786560 HRR786559:HSU786560 IBN786559:ICQ786560 ILJ786559:IMM786560 IVF786559:IWI786560 JFB786559:JGE786560 JOX786559:JQA786560 JYT786559:JZW786560 KIP786559:KJS786560 KSL786559:KTO786560 LCH786559:LDK786560 LMD786559:LNG786560 LVZ786559:LXC786560 MFV786559:MGY786560 MPR786559:MQU786560 MZN786559:NAQ786560 NJJ786559:NKM786560 NTF786559:NUI786560 ODB786559:OEE786560 OMX786559:OOA786560 OWT786559:OXW786560 PGP786559:PHS786560 PQL786559:PRO786560 QAH786559:QBK786560 QKD786559:QLG786560 QTZ786559:QVC786560 RDV786559:REY786560 RNR786559:ROU786560 RXN786559:RYQ786560 SHJ786559:SIM786560 SRF786559:SSI786560 TBB786559:TCE786560 TKX786559:TMA786560 TUT786559:TVW786560 UEP786559:UFS786560 UOL786559:UPO786560 UYH786559:UZK786560 VID786559:VJG786560 VRZ786559:VTC786560 WBV786559:WCY786560 WLR786559:WMU786560 WVN786559:WWQ786560 D852095:AQ852096 JB852095:KE852096 SX852095:UA852096 ACT852095:ADW852096 AMP852095:ANS852096 AWL852095:AXO852096 BGH852095:BHK852096 BQD852095:BRG852096 BZZ852095:CBC852096 CJV852095:CKY852096 CTR852095:CUU852096 DDN852095:DEQ852096 DNJ852095:DOM852096 DXF852095:DYI852096 EHB852095:EIE852096 EQX852095:ESA852096 FAT852095:FBW852096 FKP852095:FLS852096 FUL852095:FVO852096 GEH852095:GFK852096 GOD852095:GPG852096 GXZ852095:GZC852096 HHV852095:HIY852096 HRR852095:HSU852096 IBN852095:ICQ852096 ILJ852095:IMM852096 IVF852095:IWI852096 JFB852095:JGE852096 JOX852095:JQA852096 JYT852095:JZW852096 KIP852095:KJS852096 KSL852095:KTO852096 LCH852095:LDK852096 LMD852095:LNG852096 LVZ852095:LXC852096 MFV852095:MGY852096 MPR852095:MQU852096 MZN852095:NAQ852096 NJJ852095:NKM852096 NTF852095:NUI852096 ODB852095:OEE852096 OMX852095:OOA852096 OWT852095:OXW852096 PGP852095:PHS852096 PQL852095:PRO852096 QAH852095:QBK852096 QKD852095:QLG852096 QTZ852095:QVC852096 RDV852095:REY852096 RNR852095:ROU852096 RXN852095:RYQ852096 SHJ852095:SIM852096 SRF852095:SSI852096 TBB852095:TCE852096 TKX852095:TMA852096 TUT852095:TVW852096 UEP852095:UFS852096 UOL852095:UPO852096 UYH852095:UZK852096 VID852095:VJG852096 VRZ852095:VTC852096 WBV852095:WCY852096 WLR852095:WMU852096 WVN852095:WWQ852096 D917631:AQ917632 JB917631:KE917632 SX917631:UA917632 ACT917631:ADW917632 AMP917631:ANS917632 AWL917631:AXO917632 BGH917631:BHK917632 BQD917631:BRG917632 BZZ917631:CBC917632 CJV917631:CKY917632 CTR917631:CUU917632 DDN917631:DEQ917632 DNJ917631:DOM917632 DXF917631:DYI917632 EHB917631:EIE917632 EQX917631:ESA917632 FAT917631:FBW917632 FKP917631:FLS917632 FUL917631:FVO917632 GEH917631:GFK917632 GOD917631:GPG917632 GXZ917631:GZC917632 HHV917631:HIY917632 HRR917631:HSU917632 IBN917631:ICQ917632 ILJ917631:IMM917632 IVF917631:IWI917632 JFB917631:JGE917632 JOX917631:JQA917632 JYT917631:JZW917632 KIP917631:KJS917632 KSL917631:KTO917632 LCH917631:LDK917632 LMD917631:LNG917632 LVZ917631:LXC917632 MFV917631:MGY917632 MPR917631:MQU917632 MZN917631:NAQ917632 NJJ917631:NKM917632 NTF917631:NUI917632 ODB917631:OEE917632 OMX917631:OOA917632 OWT917631:OXW917632 PGP917631:PHS917632 PQL917631:PRO917632 QAH917631:QBK917632 QKD917631:QLG917632 QTZ917631:QVC917632 RDV917631:REY917632 RNR917631:ROU917632 RXN917631:RYQ917632 SHJ917631:SIM917632 SRF917631:SSI917632 TBB917631:TCE917632 TKX917631:TMA917632 TUT917631:TVW917632 UEP917631:UFS917632 UOL917631:UPO917632 UYH917631:UZK917632 VID917631:VJG917632 VRZ917631:VTC917632 WBV917631:WCY917632 WLR917631:WMU917632 WVN917631:WWQ917632 D983167:AQ983168 JB983167:KE983168 SX983167:UA983168 ACT983167:ADW983168 AMP983167:ANS983168 AWL983167:AXO983168 BGH983167:BHK983168 BQD983167:BRG983168 BZZ983167:CBC983168 CJV983167:CKY983168 CTR983167:CUU983168 DDN983167:DEQ983168 DNJ983167:DOM983168 DXF983167:DYI983168 EHB983167:EIE983168 EQX983167:ESA983168 FAT983167:FBW983168 FKP983167:FLS983168 FUL983167:FVO983168 GEH983167:GFK983168 GOD983167:GPG983168 GXZ983167:GZC983168 HHV983167:HIY983168 HRR983167:HSU983168 IBN983167:ICQ983168 ILJ983167:IMM983168 IVF983167:IWI983168 JFB983167:JGE983168 JOX983167:JQA983168 JYT983167:JZW983168 KIP983167:KJS983168 KSL983167:KTO983168 LCH983167:LDK983168 LMD983167:LNG983168 LVZ983167:LXC983168 MFV983167:MGY983168 MPR983167:MQU983168 MZN983167:NAQ983168 NJJ983167:NKM983168 NTF983167:NUI983168 ODB983167:OEE983168 OMX983167:OOA983168 OWT983167:OXW983168 PGP983167:PHS983168 PQL983167:PRO983168 QAH983167:QBK983168 QKD983167:QLG983168 QTZ983167:QVC983168 RDV983167:REY983168 RNR983167:ROU983168 RXN983167:RYQ983168 SHJ983167:SIM983168 SRF983167:SSI983168 TBB983167:TCE983168 TKX983167:TMA983168 TUT983167:TVW983168 UEP983167:UFS983168 UOL983167:UPO983168 UYH983167:UZK983168 VID983167:VJG983168 VRZ983167:VTC983168 WBV983167:WCY983168 WLR983167:WMU983168 WVN983167:WWQ983168 D65669:AQ65669 JB65669:KE65669 SX65669:UA65669 ACT65669:ADW65669 AMP65669:ANS65669 AWL65669:AXO65669 BGH65669:BHK65669 BQD65669:BRG65669 BZZ65669:CBC65669 CJV65669:CKY65669 CTR65669:CUU65669 DDN65669:DEQ65669 DNJ65669:DOM65669 DXF65669:DYI65669 EHB65669:EIE65669 EQX65669:ESA65669 FAT65669:FBW65669 FKP65669:FLS65669 FUL65669:FVO65669 GEH65669:GFK65669 GOD65669:GPG65669 GXZ65669:GZC65669 HHV65669:HIY65669 HRR65669:HSU65669 IBN65669:ICQ65669 ILJ65669:IMM65669 IVF65669:IWI65669 JFB65669:JGE65669 JOX65669:JQA65669 JYT65669:JZW65669 KIP65669:KJS65669 KSL65669:KTO65669 LCH65669:LDK65669 LMD65669:LNG65669 LVZ65669:LXC65669 MFV65669:MGY65669 MPR65669:MQU65669 MZN65669:NAQ65669 NJJ65669:NKM65669 NTF65669:NUI65669 ODB65669:OEE65669 OMX65669:OOA65669 OWT65669:OXW65669 PGP65669:PHS65669 PQL65669:PRO65669 QAH65669:QBK65669 QKD65669:QLG65669 QTZ65669:QVC65669 RDV65669:REY65669 RNR65669:ROU65669 RXN65669:RYQ65669 SHJ65669:SIM65669 SRF65669:SSI65669 TBB65669:TCE65669 TKX65669:TMA65669 TUT65669:TVW65669 UEP65669:UFS65669 UOL65669:UPO65669 UYH65669:UZK65669 VID65669:VJG65669 VRZ65669:VTC65669 WBV65669:WCY65669 WLR65669:WMU65669 WVN65669:WWQ65669 D131205:AQ131205 JB131205:KE131205 SX131205:UA131205 ACT131205:ADW131205 AMP131205:ANS131205 AWL131205:AXO131205 BGH131205:BHK131205 BQD131205:BRG131205 BZZ131205:CBC131205 CJV131205:CKY131205 CTR131205:CUU131205 DDN131205:DEQ131205 DNJ131205:DOM131205 DXF131205:DYI131205 EHB131205:EIE131205 EQX131205:ESA131205 FAT131205:FBW131205 FKP131205:FLS131205 FUL131205:FVO131205 GEH131205:GFK131205 GOD131205:GPG131205 GXZ131205:GZC131205 HHV131205:HIY131205 HRR131205:HSU131205 IBN131205:ICQ131205 ILJ131205:IMM131205 IVF131205:IWI131205 JFB131205:JGE131205 JOX131205:JQA131205 JYT131205:JZW131205 KIP131205:KJS131205 KSL131205:KTO131205 LCH131205:LDK131205 LMD131205:LNG131205 LVZ131205:LXC131205 MFV131205:MGY131205 MPR131205:MQU131205 MZN131205:NAQ131205 NJJ131205:NKM131205 NTF131205:NUI131205 ODB131205:OEE131205 OMX131205:OOA131205 OWT131205:OXW131205 PGP131205:PHS131205 PQL131205:PRO131205 QAH131205:QBK131205 QKD131205:QLG131205 QTZ131205:QVC131205 RDV131205:REY131205 RNR131205:ROU131205 RXN131205:RYQ131205 SHJ131205:SIM131205 SRF131205:SSI131205 TBB131205:TCE131205 TKX131205:TMA131205 TUT131205:TVW131205 UEP131205:UFS131205 UOL131205:UPO131205 UYH131205:UZK131205 VID131205:VJG131205 VRZ131205:VTC131205 WBV131205:WCY131205 WLR131205:WMU131205 WVN131205:WWQ131205 D196741:AQ196741 JB196741:KE196741 SX196741:UA196741 ACT196741:ADW196741 AMP196741:ANS196741 AWL196741:AXO196741 BGH196741:BHK196741 BQD196741:BRG196741 BZZ196741:CBC196741 CJV196741:CKY196741 CTR196741:CUU196741 DDN196741:DEQ196741 DNJ196741:DOM196741 DXF196741:DYI196741 EHB196741:EIE196741 EQX196741:ESA196741 FAT196741:FBW196741 FKP196741:FLS196741 FUL196741:FVO196741 GEH196741:GFK196741 GOD196741:GPG196741 GXZ196741:GZC196741 HHV196741:HIY196741 HRR196741:HSU196741 IBN196741:ICQ196741 ILJ196741:IMM196741 IVF196741:IWI196741 JFB196741:JGE196741 JOX196741:JQA196741 JYT196741:JZW196741 KIP196741:KJS196741 KSL196741:KTO196741 LCH196741:LDK196741 LMD196741:LNG196741 LVZ196741:LXC196741 MFV196741:MGY196741 MPR196741:MQU196741 MZN196741:NAQ196741 NJJ196741:NKM196741 NTF196741:NUI196741 ODB196741:OEE196741 OMX196741:OOA196741 OWT196741:OXW196741 PGP196741:PHS196741 PQL196741:PRO196741 QAH196741:QBK196741 QKD196741:QLG196741 QTZ196741:QVC196741 RDV196741:REY196741 RNR196741:ROU196741 RXN196741:RYQ196741 SHJ196741:SIM196741 SRF196741:SSI196741 TBB196741:TCE196741 TKX196741:TMA196741 TUT196741:TVW196741 UEP196741:UFS196741 UOL196741:UPO196741 UYH196741:UZK196741 VID196741:VJG196741 VRZ196741:VTC196741 WBV196741:WCY196741 WLR196741:WMU196741 WVN196741:WWQ196741 D262277:AQ262277 JB262277:KE262277 SX262277:UA262277 ACT262277:ADW262277 AMP262277:ANS262277 AWL262277:AXO262277 BGH262277:BHK262277 BQD262277:BRG262277 BZZ262277:CBC262277 CJV262277:CKY262277 CTR262277:CUU262277 DDN262277:DEQ262277 DNJ262277:DOM262277 DXF262277:DYI262277 EHB262277:EIE262277 EQX262277:ESA262277 FAT262277:FBW262277 FKP262277:FLS262277 FUL262277:FVO262277 GEH262277:GFK262277 GOD262277:GPG262277 GXZ262277:GZC262277 HHV262277:HIY262277 HRR262277:HSU262277 IBN262277:ICQ262277 ILJ262277:IMM262277 IVF262277:IWI262277 JFB262277:JGE262277 JOX262277:JQA262277 JYT262277:JZW262277 KIP262277:KJS262277 KSL262277:KTO262277 LCH262277:LDK262277 LMD262277:LNG262277 LVZ262277:LXC262277 MFV262277:MGY262277 MPR262277:MQU262277 MZN262277:NAQ262277 NJJ262277:NKM262277 NTF262277:NUI262277 ODB262277:OEE262277 OMX262277:OOA262277 OWT262277:OXW262277 PGP262277:PHS262277 PQL262277:PRO262277 QAH262277:QBK262277 QKD262277:QLG262277 QTZ262277:QVC262277 RDV262277:REY262277 RNR262277:ROU262277 RXN262277:RYQ262277 SHJ262277:SIM262277 SRF262277:SSI262277 TBB262277:TCE262277 TKX262277:TMA262277 TUT262277:TVW262277 UEP262277:UFS262277 UOL262277:UPO262277 UYH262277:UZK262277 VID262277:VJG262277 VRZ262277:VTC262277 WBV262277:WCY262277 WLR262277:WMU262277 WVN262277:WWQ262277 D327813:AQ327813 JB327813:KE327813 SX327813:UA327813 ACT327813:ADW327813 AMP327813:ANS327813 AWL327813:AXO327813 BGH327813:BHK327813 BQD327813:BRG327813 BZZ327813:CBC327813 CJV327813:CKY327813 CTR327813:CUU327813 DDN327813:DEQ327813 DNJ327813:DOM327813 DXF327813:DYI327813 EHB327813:EIE327813 EQX327813:ESA327813 FAT327813:FBW327813 FKP327813:FLS327813 FUL327813:FVO327813 GEH327813:GFK327813 GOD327813:GPG327813 GXZ327813:GZC327813 HHV327813:HIY327813 HRR327813:HSU327813 IBN327813:ICQ327813 ILJ327813:IMM327813 IVF327813:IWI327813 JFB327813:JGE327813 JOX327813:JQA327813 JYT327813:JZW327813 KIP327813:KJS327813 KSL327813:KTO327813 LCH327813:LDK327813 LMD327813:LNG327813 LVZ327813:LXC327813 MFV327813:MGY327813 MPR327813:MQU327813 MZN327813:NAQ327813 NJJ327813:NKM327813 NTF327813:NUI327813 ODB327813:OEE327813 OMX327813:OOA327813 OWT327813:OXW327813 PGP327813:PHS327813 PQL327813:PRO327813 QAH327813:QBK327813 QKD327813:QLG327813 QTZ327813:QVC327813 RDV327813:REY327813 RNR327813:ROU327813 RXN327813:RYQ327813 SHJ327813:SIM327813 SRF327813:SSI327813 TBB327813:TCE327813 TKX327813:TMA327813 TUT327813:TVW327813 UEP327813:UFS327813 UOL327813:UPO327813 UYH327813:UZK327813 VID327813:VJG327813 VRZ327813:VTC327813 WBV327813:WCY327813 WLR327813:WMU327813 WVN327813:WWQ327813 D393349:AQ393349 JB393349:KE393349 SX393349:UA393349 ACT393349:ADW393349 AMP393349:ANS393349 AWL393349:AXO393349 BGH393349:BHK393349 BQD393349:BRG393349 BZZ393349:CBC393349 CJV393349:CKY393349 CTR393349:CUU393349 DDN393349:DEQ393349 DNJ393349:DOM393349 DXF393349:DYI393349 EHB393349:EIE393349 EQX393349:ESA393349 FAT393349:FBW393349 FKP393349:FLS393349 FUL393349:FVO393349 GEH393349:GFK393349 GOD393349:GPG393349 GXZ393349:GZC393349 HHV393349:HIY393349 HRR393349:HSU393349 IBN393349:ICQ393349 ILJ393349:IMM393349 IVF393349:IWI393349 JFB393349:JGE393349 JOX393349:JQA393349 JYT393349:JZW393349 KIP393349:KJS393349 KSL393349:KTO393349 LCH393349:LDK393349 LMD393349:LNG393349 LVZ393349:LXC393349 MFV393349:MGY393349 MPR393349:MQU393349 MZN393349:NAQ393349 NJJ393349:NKM393349 NTF393349:NUI393349 ODB393349:OEE393349 OMX393349:OOA393349 OWT393349:OXW393349 PGP393349:PHS393349 PQL393349:PRO393349 QAH393349:QBK393349 QKD393349:QLG393349 QTZ393349:QVC393349 RDV393349:REY393349 RNR393349:ROU393349 RXN393349:RYQ393349 SHJ393349:SIM393349 SRF393349:SSI393349 TBB393349:TCE393349 TKX393349:TMA393349 TUT393349:TVW393349 UEP393349:UFS393349 UOL393349:UPO393349 UYH393349:UZK393349 VID393349:VJG393349 VRZ393349:VTC393349 WBV393349:WCY393349 WLR393349:WMU393349 WVN393349:WWQ393349 D458885:AQ458885 JB458885:KE458885 SX458885:UA458885 ACT458885:ADW458885 AMP458885:ANS458885 AWL458885:AXO458885 BGH458885:BHK458885 BQD458885:BRG458885 BZZ458885:CBC458885 CJV458885:CKY458885 CTR458885:CUU458885 DDN458885:DEQ458885 DNJ458885:DOM458885 DXF458885:DYI458885 EHB458885:EIE458885 EQX458885:ESA458885 FAT458885:FBW458885 FKP458885:FLS458885 FUL458885:FVO458885 GEH458885:GFK458885 GOD458885:GPG458885 GXZ458885:GZC458885 HHV458885:HIY458885 HRR458885:HSU458885 IBN458885:ICQ458885 ILJ458885:IMM458885 IVF458885:IWI458885 JFB458885:JGE458885 JOX458885:JQA458885 JYT458885:JZW458885 KIP458885:KJS458885 KSL458885:KTO458885 LCH458885:LDK458885 LMD458885:LNG458885 LVZ458885:LXC458885 MFV458885:MGY458885 MPR458885:MQU458885 MZN458885:NAQ458885 NJJ458885:NKM458885 NTF458885:NUI458885 ODB458885:OEE458885 OMX458885:OOA458885 OWT458885:OXW458885 PGP458885:PHS458885 PQL458885:PRO458885 QAH458885:QBK458885 QKD458885:QLG458885 QTZ458885:QVC458885 RDV458885:REY458885 RNR458885:ROU458885 RXN458885:RYQ458885 SHJ458885:SIM458885 SRF458885:SSI458885 TBB458885:TCE458885 TKX458885:TMA458885 TUT458885:TVW458885 UEP458885:UFS458885 UOL458885:UPO458885 UYH458885:UZK458885 VID458885:VJG458885 VRZ458885:VTC458885 WBV458885:WCY458885 WLR458885:WMU458885 WVN458885:WWQ458885 D524421:AQ524421 JB524421:KE524421 SX524421:UA524421 ACT524421:ADW524421 AMP524421:ANS524421 AWL524421:AXO524421 BGH524421:BHK524421 BQD524421:BRG524421 BZZ524421:CBC524421 CJV524421:CKY524421 CTR524421:CUU524421 DDN524421:DEQ524421 DNJ524421:DOM524421 DXF524421:DYI524421 EHB524421:EIE524421 EQX524421:ESA524421 FAT524421:FBW524421 FKP524421:FLS524421 FUL524421:FVO524421 GEH524421:GFK524421 GOD524421:GPG524421 GXZ524421:GZC524421 HHV524421:HIY524421 HRR524421:HSU524421 IBN524421:ICQ524421 ILJ524421:IMM524421 IVF524421:IWI524421 JFB524421:JGE524421 JOX524421:JQA524421 JYT524421:JZW524421 KIP524421:KJS524421 KSL524421:KTO524421 LCH524421:LDK524421 LMD524421:LNG524421 LVZ524421:LXC524421 MFV524421:MGY524421 MPR524421:MQU524421 MZN524421:NAQ524421 NJJ524421:NKM524421 NTF524421:NUI524421 ODB524421:OEE524421 OMX524421:OOA524421 OWT524421:OXW524421 PGP524421:PHS524421 PQL524421:PRO524421 QAH524421:QBK524421 QKD524421:QLG524421 QTZ524421:QVC524421 RDV524421:REY524421 RNR524421:ROU524421 RXN524421:RYQ524421 SHJ524421:SIM524421 SRF524421:SSI524421 TBB524421:TCE524421 TKX524421:TMA524421 TUT524421:TVW524421 UEP524421:UFS524421 UOL524421:UPO524421 UYH524421:UZK524421 VID524421:VJG524421 VRZ524421:VTC524421 WBV524421:WCY524421 WLR524421:WMU524421 WVN524421:WWQ524421 D589957:AQ589957 JB589957:KE589957 SX589957:UA589957 ACT589957:ADW589957 AMP589957:ANS589957 AWL589957:AXO589957 BGH589957:BHK589957 BQD589957:BRG589957 BZZ589957:CBC589957 CJV589957:CKY589957 CTR589957:CUU589957 DDN589957:DEQ589957 DNJ589957:DOM589957 DXF589957:DYI589957 EHB589957:EIE589957 EQX589957:ESA589957 FAT589957:FBW589957 FKP589957:FLS589957 FUL589957:FVO589957 GEH589957:GFK589957 GOD589957:GPG589957 GXZ589957:GZC589957 HHV589957:HIY589957 HRR589957:HSU589957 IBN589957:ICQ589957 ILJ589957:IMM589957 IVF589957:IWI589957 JFB589957:JGE589957 JOX589957:JQA589957 JYT589957:JZW589957 KIP589957:KJS589957 KSL589957:KTO589957 LCH589957:LDK589957 LMD589957:LNG589957 LVZ589957:LXC589957 MFV589957:MGY589957 MPR589957:MQU589957 MZN589957:NAQ589957 NJJ589957:NKM589957 NTF589957:NUI589957 ODB589957:OEE589957 OMX589957:OOA589957 OWT589957:OXW589957 PGP589957:PHS589957 PQL589957:PRO589957 QAH589957:QBK589957 QKD589957:QLG589957 QTZ589957:QVC589957 RDV589957:REY589957 RNR589957:ROU589957 RXN589957:RYQ589957 SHJ589957:SIM589957 SRF589957:SSI589957 TBB589957:TCE589957 TKX589957:TMA589957 TUT589957:TVW589957 UEP589957:UFS589957 UOL589957:UPO589957 UYH589957:UZK589957 VID589957:VJG589957 VRZ589957:VTC589957 WBV589957:WCY589957 WLR589957:WMU589957 WVN589957:WWQ589957 D655493:AQ655493 JB655493:KE655493 SX655493:UA655493 ACT655493:ADW655493 AMP655493:ANS655493 AWL655493:AXO655493 BGH655493:BHK655493 BQD655493:BRG655493 BZZ655493:CBC655493 CJV655493:CKY655493 CTR655493:CUU655493 DDN655493:DEQ655493 DNJ655493:DOM655493 DXF655493:DYI655493 EHB655493:EIE655493 EQX655493:ESA655493 FAT655493:FBW655493 FKP655493:FLS655493 FUL655493:FVO655493 GEH655493:GFK655493 GOD655493:GPG655493 GXZ655493:GZC655493 HHV655493:HIY655493 HRR655493:HSU655493 IBN655493:ICQ655493 ILJ655493:IMM655493 IVF655493:IWI655493 JFB655493:JGE655493 JOX655493:JQA655493 JYT655493:JZW655493 KIP655493:KJS655493 KSL655493:KTO655493 LCH655493:LDK655493 LMD655493:LNG655493 LVZ655493:LXC655493 MFV655493:MGY655493 MPR655493:MQU655493 MZN655493:NAQ655493 NJJ655493:NKM655493 NTF655493:NUI655493 ODB655493:OEE655493 OMX655493:OOA655493 OWT655493:OXW655493 PGP655493:PHS655493 PQL655493:PRO655493 QAH655493:QBK655493 QKD655493:QLG655493 QTZ655493:QVC655493 RDV655493:REY655493 RNR655493:ROU655493 RXN655493:RYQ655493 SHJ655493:SIM655493 SRF655493:SSI655493 TBB655493:TCE655493 TKX655493:TMA655493 TUT655493:TVW655493 UEP655493:UFS655493 UOL655493:UPO655493 UYH655493:UZK655493 VID655493:VJG655493 VRZ655493:VTC655493 WBV655493:WCY655493 WLR655493:WMU655493 WVN655493:WWQ655493 D721029:AQ721029 JB721029:KE721029 SX721029:UA721029 ACT721029:ADW721029 AMP721029:ANS721029 AWL721029:AXO721029 BGH721029:BHK721029 BQD721029:BRG721029 BZZ721029:CBC721029 CJV721029:CKY721029 CTR721029:CUU721029 DDN721029:DEQ721029 DNJ721029:DOM721029 DXF721029:DYI721029 EHB721029:EIE721029 EQX721029:ESA721029 FAT721029:FBW721029 FKP721029:FLS721029 FUL721029:FVO721029 GEH721029:GFK721029 GOD721029:GPG721029 GXZ721029:GZC721029 HHV721029:HIY721029 HRR721029:HSU721029 IBN721029:ICQ721029 ILJ721029:IMM721029 IVF721029:IWI721029 JFB721029:JGE721029 JOX721029:JQA721029 JYT721029:JZW721029 KIP721029:KJS721029 KSL721029:KTO721029 LCH721029:LDK721029 LMD721029:LNG721029 LVZ721029:LXC721029 MFV721029:MGY721029 MPR721029:MQU721029 MZN721029:NAQ721029 NJJ721029:NKM721029 NTF721029:NUI721029 ODB721029:OEE721029 OMX721029:OOA721029 OWT721029:OXW721029 PGP721029:PHS721029 PQL721029:PRO721029 QAH721029:QBK721029 QKD721029:QLG721029 QTZ721029:QVC721029 RDV721029:REY721029 RNR721029:ROU721029 RXN721029:RYQ721029 SHJ721029:SIM721029 SRF721029:SSI721029 TBB721029:TCE721029 TKX721029:TMA721029 TUT721029:TVW721029 UEP721029:UFS721029 UOL721029:UPO721029 UYH721029:UZK721029 VID721029:VJG721029 VRZ721029:VTC721029 WBV721029:WCY721029 WLR721029:WMU721029 WVN721029:WWQ721029 D786565:AQ786565 JB786565:KE786565 SX786565:UA786565 ACT786565:ADW786565 AMP786565:ANS786565 AWL786565:AXO786565 BGH786565:BHK786565 BQD786565:BRG786565 BZZ786565:CBC786565 CJV786565:CKY786565 CTR786565:CUU786565 DDN786565:DEQ786565 DNJ786565:DOM786565 DXF786565:DYI786565 EHB786565:EIE786565 EQX786565:ESA786565 FAT786565:FBW786565 FKP786565:FLS786565 FUL786565:FVO786565 GEH786565:GFK786565 GOD786565:GPG786565 GXZ786565:GZC786565 HHV786565:HIY786565 HRR786565:HSU786565 IBN786565:ICQ786565 ILJ786565:IMM786565 IVF786565:IWI786565 JFB786565:JGE786565 JOX786565:JQA786565 JYT786565:JZW786565 KIP786565:KJS786565 KSL786565:KTO786565 LCH786565:LDK786565 LMD786565:LNG786565 LVZ786565:LXC786565 MFV786565:MGY786565 MPR786565:MQU786565 MZN786565:NAQ786565 NJJ786565:NKM786565 NTF786565:NUI786565 ODB786565:OEE786565 OMX786565:OOA786565 OWT786565:OXW786565 PGP786565:PHS786565 PQL786565:PRO786565 QAH786565:QBK786565 QKD786565:QLG786565 QTZ786565:QVC786565 RDV786565:REY786565 RNR786565:ROU786565 RXN786565:RYQ786565 SHJ786565:SIM786565 SRF786565:SSI786565 TBB786565:TCE786565 TKX786565:TMA786565 TUT786565:TVW786565 UEP786565:UFS786565 UOL786565:UPO786565 UYH786565:UZK786565 VID786565:VJG786565 VRZ786565:VTC786565 WBV786565:WCY786565 WLR786565:WMU786565 WVN786565:WWQ786565 D852101:AQ852101 JB852101:KE852101 SX852101:UA852101 ACT852101:ADW852101 AMP852101:ANS852101 AWL852101:AXO852101 BGH852101:BHK852101 BQD852101:BRG852101 BZZ852101:CBC852101 CJV852101:CKY852101 CTR852101:CUU852101 DDN852101:DEQ852101 DNJ852101:DOM852101 DXF852101:DYI852101 EHB852101:EIE852101 EQX852101:ESA852101 FAT852101:FBW852101 FKP852101:FLS852101 FUL852101:FVO852101 GEH852101:GFK852101 GOD852101:GPG852101 GXZ852101:GZC852101 HHV852101:HIY852101 HRR852101:HSU852101 IBN852101:ICQ852101 ILJ852101:IMM852101 IVF852101:IWI852101 JFB852101:JGE852101 JOX852101:JQA852101 JYT852101:JZW852101 KIP852101:KJS852101 KSL852101:KTO852101 LCH852101:LDK852101 LMD852101:LNG852101 LVZ852101:LXC852101 MFV852101:MGY852101 MPR852101:MQU852101 MZN852101:NAQ852101 NJJ852101:NKM852101 NTF852101:NUI852101 ODB852101:OEE852101 OMX852101:OOA852101 OWT852101:OXW852101 PGP852101:PHS852101 PQL852101:PRO852101 QAH852101:QBK852101 QKD852101:QLG852101 QTZ852101:QVC852101 RDV852101:REY852101 RNR852101:ROU852101 RXN852101:RYQ852101 SHJ852101:SIM852101 SRF852101:SSI852101 TBB852101:TCE852101 TKX852101:TMA852101 TUT852101:TVW852101 UEP852101:UFS852101 UOL852101:UPO852101 UYH852101:UZK852101 VID852101:VJG852101 VRZ852101:VTC852101 WBV852101:WCY852101 WLR852101:WMU852101 WVN852101:WWQ852101 D917637:AQ917637 JB917637:KE917637 SX917637:UA917637 ACT917637:ADW917637 AMP917637:ANS917637 AWL917637:AXO917637 BGH917637:BHK917637 BQD917637:BRG917637 BZZ917637:CBC917637 CJV917637:CKY917637 CTR917637:CUU917637 DDN917637:DEQ917637 DNJ917637:DOM917637 DXF917637:DYI917637 EHB917637:EIE917637 EQX917637:ESA917637 FAT917637:FBW917637 FKP917637:FLS917637 FUL917637:FVO917637 GEH917637:GFK917637 GOD917637:GPG917637 GXZ917637:GZC917637 HHV917637:HIY917637 HRR917637:HSU917637 IBN917637:ICQ917637 ILJ917637:IMM917637 IVF917637:IWI917637 JFB917637:JGE917637 JOX917637:JQA917637 JYT917637:JZW917637 KIP917637:KJS917637 KSL917637:KTO917637 LCH917637:LDK917637 LMD917637:LNG917637 LVZ917637:LXC917637 MFV917637:MGY917637 MPR917637:MQU917637 MZN917637:NAQ917637 NJJ917637:NKM917637 NTF917637:NUI917637 ODB917637:OEE917637 OMX917637:OOA917637 OWT917637:OXW917637 PGP917637:PHS917637 PQL917637:PRO917637 QAH917637:QBK917637 QKD917637:QLG917637 QTZ917637:QVC917637 RDV917637:REY917637 RNR917637:ROU917637 RXN917637:RYQ917637 SHJ917637:SIM917637 SRF917637:SSI917637 TBB917637:TCE917637 TKX917637:TMA917637 TUT917637:TVW917637 UEP917637:UFS917637 UOL917637:UPO917637 UYH917637:UZK917637 VID917637:VJG917637 VRZ917637:VTC917637 WBV917637:WCY917637 WLR917637:WMU917637 WVN917637:WWQ917637 D983173:AQ983173 JB983173:KE983173 SX983173:UA983173 ACT983173:ADW983173 AMP983173:ANS983173 AWL983173:AXO983173 BGH983173:BHK983173 BQD983173:BRG983173 BZZ983173:CBC983173 CJV983173:CKY983173 CTR983173:CUU983173 DDN983173:DEQ983173 DNJ983173:DOM983173 DXF983173:DYI983173 EHB983173:EIE983173 EQX983173:ESA983173 FAT983173:FBW983173 FKP983173:FLS983173 FUL983173:FVO983173 GEH983173:GFK983173 GOD983173:GPG983173 GXZ983173:GZC983173 HHV983173:HIY983173 HRR983173:HSU983173 IBN983173:ICQ983173 ILJ983173:IMM983173 IVF983173:IWI983173 JFB983173:JGE983173 JOX983173:JQA983173 JYT983173:JZW983173 KIP983173:KJS983173 KSL983173:KTO983173 LCH983173:LDK983173 LMD983173:LNG983173 LVZ983173:LXC983173 MFV983173:MGY983173 MPR983173:MQU983173 MZN983173:NAQ983173 NJJ983173:NKM983173 NTF983173:NUI983173 ODB983173:OEE983173 OMX983173:OOA983173 OWT983173:OXW983173 PGP983173:PHS983173 PQL983173:PRO983173 QAH983173:QBK983173 QKD983173:QLG983173 QTZ983173:QVC983173 RDV983173:REY983173 RNR983173:ROU983173 RXN983173:RYQ983173 SHJ983173:SIM983173 SRF983173:SSI983173 TBB983173:TCE983173 TKX983173:TMA983173 TUT983173:TVW983173 UEP983173:UFS983173 UOL983173:UPO983173 UYH983173:UZK983173 VID983173:VJG983173 VRZ983173:VTC983173 WBV983173:WCY983173 WLR983173:WMU983173 WVN983173:WWQ983173 WVN140:WWQ144 JB92:KE96 SX92:UA96 ACT92:ADW96 AMP92:ANS96 AWL92:AXO96 BGH92:BHK96 BQD92:BRG96 BZZ92:CBC96 CJV92:CKY96 CTR92:CUU96 DDN92:DEQ96 DNJ92:DOM96 DXF92:DYI96 EHB92:EIE96 EQX92:ESA96 FAT92:FBW96 FKP92:FLS96 FUL92:FVO96 GEH92:GFK96 GOD92:GPG96 GXZ92:GZC96 HHV92:HIY96 HRR92:HSU96 IBN92:ICQ96 ILJ92:IMM96 IVF92:IWI96 JFB92:JGE96 JOX92:JQA96 JYT92:JZW96 KIP92:KJS96 KSL92:KTO96 LCH92:LDK96 LMD92:LNG96 LVZ92:LXC96 MFV92:MGY96 MPR92:MQU96 MZN92:NAQ96 NJJ92:NKM96 NTF92:NUI96 ODB92:OEE96 OMX92:OOA96 OWT92:OXW96 PGP92:PHS96 PQL92:PRO96 QAH92:QBK96 QKD92:QLG96 QTZ92:QVC96 RDV92:REY96 RNR92:ROU96 RXN92:RYQ96 SHJ92:SIM96 SRF92:SSI96 TBB92:TCE96 TKX92:TMA96 TUT92:TVW96 UEP92:UFS96 UOL92:UPO96 UYH92:UZK96 VID92:VJG96 VRZ92:VTC96 WBV92:WCY96 WLR92:WMU96 WVN92:WWQ96 D65614:AQ65618 JB65614:KE65618 SX65614:UA65618 ACT65614:ADW65618 AMP65614:ANS65618 AWL65614:AXO65618 BGH65614:BHK65618 BQD65614:BRG65618 BZZ65614:CBC65618 CJV65614:CKY65618 CTR65614:CUU65618 DDN65614:DEQ65618 DNJ65614:DOM65618 DXF65614:DYI65618 EHB65614:EIE65618 EQX65614:ESA65618 FAT65614:FBW65618 FKP65614:FLS65618 FUL65614:FVO65618 GEH65614:GFK65618 GOD65614:GPG65618 GXZ65614:GZC65618 HHV65614:HIY65618 HRR65614:HSU65618 IBN65614:ICQ65618 ILJ65614:IMM65618 IVF65614:IWI65618 JFB65614:JGE65618 JOX65614:JQA65618 JYT65614:JZW65618 KIP65614:KJS65618 KSL65614:KTO65618 LCH65614:LDK65618 LMD65614:LNG65618 LVZ65614:LXC65618 MFV65614:MGY65618 MPR65614:MQU65618 MZN65614:NAQ65618 NJJ65614:NKM65618 NTF65614:NUI65618 ODB65614:OEE65618 OMX65614:OOA65618 OWT65614:OXW65618 PGP65614:PHS65618 PQL65614:PRO65618 QAH65614:QBK65618 QKD65614:QLG65618 QTZ65614:QVC65618 RDV65614:REY65618 RNR65614:ROU65618 RXN65614:RYQ65618 SHJ65614:SIM65618 SRF65614:SSI65618 TBB65614:TCE65618 TKX65614:TMA65618 TUT65614:TVW65618 UEP65614:UFS65618 UOL65614:UPO65618 UYH65614:UZK65618 VID65614:VJG65618 VRZ65614:VTC65618 WBV65614:WCY65618 WLR65614:WMU65618 WVN65614:WWQ65618 D131150:AQ131154 JB131150:KE131154 SX131150:UA131154 ACT131150:ADW131154 AMP131150:ANS131154 AWL131150:AXO131154 BGH131150:BHK131154 BQD131150:BRG131154 BZZ131150:CBC131154 CJV131150:CKY131154 CTR131150:CUU131154 DDN131150:DEQ131154 DNJ131150:DOM131154 DXF131150:DYI131154 EHB131150:EIE131154 EQX131150:ESA131154 FAT131150:FBW131154 FKP131150:FLS131154 FUL131150:FVO131154 GEH131150:GFK131154 GOD131150:GPG131154 GXZ131150:GZC131154 HHV131150:HIY131154 HRR131150:HSU131154 IBN131150:ICQ131154 ILJ131150:IMM131154 IVF131150:IWI131154 JFB131150:JGE131154 JOX131150:JQA131154 JYT131150:JZW131154 KIP131150:KJS131154 KSL131150:KTO131154 LCH131150:LDK131154 LMD131150:LNG131154 LVZ131150:LXC131154 MFV131150:MGY131154 MPR131150:MQU131154 MZN131150:NAQ131154 NJJ131150:NKM131154 NTF131150:NUI131154 ODB131150:OEE131154 OMX131150:OOA131154 OWT131150:OXW131154 PGP131150:PHS131154 PQL131150:PRO131154 QAH131150:QBK131154 QKD131150:QLG131154 QTZ131150:QVC131154 RDV131150:REY131154 RNR131150:ROU131154 RXN131150:RYQ131154 SHJ131150:SIM131154 SRF131150:SSI131154 TBB131150:TCE131154 TKX131150:TMA131154 TUT131150:TVW131154 UEP131150:UFS131154 UOL131150:UPO131154 UYH131150:UZK131154 VID131150:VJG131154 VRZ131150:VTC131154 WBV131150:WCY131154 WLR131150:WMU131154 WVN131150:WWQ131154 D196686:AQ196690 JB196686:KE196690 SX196686:UA196690 ACT196686:ADW196690 AMP196686:ANS196690 AWL196686:AXO196690 BGH196686:BHK196690 BQD196686:BRG196690 BZZ196686:CBC196690 CJV196686:CKY196690 CTR196686:CUU196690 DDN196686:DEQ196690 DNJ196686:DOM196690 DXF196686:DYI196690 EHB196686:EIE196690 EQX196686:ESA196690 FAT196686:FBW196690 FKP196686:FLS196690 FUL196686:FVO196690 GEH196686:GFK196690 GOD196686:GPG196690 GXZ196686:GZC196690 HHV196686:HIY196690 HRR196686:HSU196690 IBN196686:ICQ196690 ILJ196686:IMM196690 IVF196686:IWI196690 JFB196686:JGE196690 JOX196686:JQA196690 JYT196686:JZW196690 KIP196686:KJS196690 KSL196686:KTO196690 LCH196686:LDK196690 LMD196686:LNG196690 LVZ196686:LXC196690 MFV196686:MGY196690 MPR196686:MQU196690 MZN196686:NAQ196690 NJJ196686:NKM196690 NTF196686:NUI196690 ODB196686:OEE196690 OMX196686:OOA196690 OWT196686:OXW196690 PGP196686:PHS196690 PQL196686:PRO196690 QAH196686:QBK196690 QKD196686:QLG196690 QTZ196686:QVC196690 RDV196686:REY196690 RNR196686:ROU196690 RXN196686:RYQ196690 SHJ196686:SIM196690 SRF196686:SSI196690 TBB196686:TCE196690 TKX196686:TMA196690 TUT196686:TVW196690 UEP196686:UFS196690 UOL196686:UPO196690 UYH196686:UZK196690 VID196686:VJG196690 VRZ196686:VTC196690 WBV196686:WCY196690 WLR196686:WMU196690 WVN196686:WWQ196690 D262222:AQ262226 JB262222:KE262226 SX262222:UA262226 ACT262222:ADW262226 AMP262222:ANS262226 AWL262222:AXO262226 BGH262222:BHK262226 BQD262222:BRG262226 BZZ262222:CBC262226 CJV262222:CKY262226 CTR262222:CUU262226 DDN262222:DEQ262226 DNJ262222:DOM262226 DXF262222:DYI262226 EHB262222:EIE262226 EQX262222:ESA262226 FAT262222:FBW262226 FKP262222:FLS262226 FUL262222:FVO262226 GEH262222:GFK262226 GOD262222:GPG262226 GXZ262222:GZC262226 HHV262222:HIY262226 HRR262222:HSU262226 IBN262222:ICQ262226 ILJ262222:IMM262226 IVF262222:IWI262226 JFB262222:JGE262226 JOX262222:JQA262226 JYT262222:JZW262226 KIP262222:KJS262226 KSL262222:KTO262226 LCH262222:LDK262226 LMD262222:LNG262226 LVZ262222:LXC262226 MFV262222:MGY262226 MPR262222:MQU262226 MZN262222:NAQ262226 NJJ262222:NKM262226 NTF262222:NUI262226 ODB262222:OEE262226 OMX262222:OOA262226 OWT262222:OXW262226 PGP262222:PHS262226 PQL262222:PRO262226 QAH262222:QBK262226 QKD262222:QLG262226 QTZ262222:QVC262226 RDV262222:REY262226 RNR262222:ROU262226 RXN262222:RYQ262226 SHJ262222:SIM262226 SRF262222:SSI262226 TBB262222:TCE262226 TKX262222:TMA262226 TUT262222:TVW262226 UEP262222:UFS262226 UOL262222:UPO262226 UYH262222:UZK262226 VID262222:VJG262226 VRZ262222:VTC262226 WBV262222:WCY262226 WLR262222:WMU262226 WVN262222:WWQ262226 D327758:AQ327762 JB327758:KE327762 SX327758:UA327762 ACT327758:ADW327762 AMP327758:ANS327762 AWL327758:AXO327762 BGH327758:BHK327762 BQD327758:BRG327762 BZZ327758:CBC327762 CJV327758:CKY327762 CTR327758:CUU327762 DDN327758:DEQ327762 DNJ327758:DOM327762 DXF327758:DYI327762 EHB327758:EIE327762 EQX327758:ESA327762 FAT327758:FBW327762 FKP327758:FLS327762 FUL327758:FVO327762 GEH327758:GFK327762 GOD327758:GPG327762 GXZ327758:GZC327762 HHV327758:HIY327762 HRR327758:HSU327762 IBN327758:ICQ327762 ILJ327758:IMM327762 IVF327758:IWI327762 JFB327758:JGE327762 JOX327758:JQA327762 JYT327758:JZW327762 KIP327758:KJS327762 KSL327758:KTO327762 LCH327758:LDK327762 LMD327758:LNG327762 LVZ327758:LXC327762 MFV327758:MGY327762 MPR327758:MQU327762 MZN327758:NAQ327762 NJJ327758:NKM327762 NTF327758:NUI327762 ODB327758:OEE327762 OMX327758:OOA327762 OWT327758:OXW327762 PGP327758:PHS327762 PQL327758:PRO327762 QAH327758:QBK327762 QKD327758:QLG327762 QTZ327758:QVC327762 RDV327758:REY327762 RNR327758:ROU327762 RXN327758:RYQ327762 SHJ327758:SIM327762 SRF327758:SSI327762 TBB327758:TCE327762 TKX327758:TMA327762 TUT327758:TVW327762 UEP327758:UFS327762 UOL327758:UPO327762 UYH327758:UZK327762 VID327758:VJG327762 VRZ327758:VTC327762 WBV327758:WCY327762 WLR327758:WMU327762 WVN327758:WWQ327762 D393294:AQ393298 JB393294:KE393298 SX393294:UA393298 ACT393294:ADW393298 AMP393294:ANS393298 AWL393294:AXO393298 BGH393294:BHK393298 BQD393294:BRG393298 BZZ393294:CBC393298 CJV393294:CKY393298 CTR393294:CUU393298 DDN393294:DEQ393298 DNJ393294:DOM393298 DXF393294:DYI393298 EHB393294:EIE393298 EQX393294:ESA393298 FAT393294:FBW393298 FKP393294:FLS393298 FUL393294:FVO393298 GEH393294:GFK393298 GOD393294:GPG393298 GXZ393294:GZC393298 HHV393294:HIY393298 HRR393294:HSU393298 IBN393294:ICQ393298 ILJ393294:IMM393298 IVF393294:IWI393298 JFB393294:JGE393298 JOX393294:JQA393298 JYT393294:JZW393298 KIP393294:KJS393298 KSL393294:KTO393298 LCH393294:LDK393298 LMD393294:LNG393298 LVZ393294:LXC393298 MFV393294:MGY393298 MPR393294:MQU393298 MZN393294:NAQ393298 NJJ393294:NKM393298 NTF393294:NUI393298 ODB393294:OEE393298 OMX393294:OOA393298 OWT393294:OXW393298 PGP393294:PHS393298 PQL393294:PRO393298 QAH393294:QBK393298 QKD393294:QLG393298 QTZ393294:QVC393298 RDV393294:REY393298 RNR393294:ROU393298 RXN393294:RYQ393298 SHJ393294:SIM393298 SRF393294:SSI393298 TBB393294:TCE393298 TKX393294:TMA393298 TUT393294:TVW393298 UEP393294:UFS393298 UOL393294:UPO393298 UYH393294:UZK393298 VID393294:VJG393298 VRZ393294:VTC393298 WBV393294:WCY393298 WLR393294:WMU393298 WVN393294:WWQ393298 D458830:AQ458834 JB458830:KE458834 SX458830:UA458834 ACT458830:ADW458834 AMP458830:ANS458834 AWL458830:AXO458834 BGH458830:BHK458834 BQD458830:BRG458834 BZZ458830:CBC458834 CJV458830:CKY458834 CTR458830:CUU458834 DDN458830:DEQ458834 DNJ458830:DOM458834 DXF458830:DYI458834 EHB458830:EIE458834 EQX458830:ESA458834 FAT458830:FBW458834 FKP458830:FLS458834 FUL458830:FVO458834 GEH458830:GFK458834 GOD458830:GPG458834 GXZ458830:GZC458834 HHV458830:HIY458834 HRR458830:HSU458834 IBN458830:ICQ458834 ILJ458830:IMM458834 IVF458830:IWI458834 JFB458830:JGE458834 JOX458830:JQA458834 JYT458830:JZW458834 KIP458830:KJS458834 KSL458830:KTO458834 LCH458830:LDK458834 LMD458830:LNG458834 LVZ458830:LXC458834 MFV458830:MGY458834 MPR458830:MQU458834 MZN458830:NAQ458834 NJJ458830:NKM458834 NTF458830:NUI458834 ODB458830:OEE458834 OMX458830:OOA458834 OWT458830:OXW458834 PGP458830:PHS458834 PQL458830:PRO458834 QAH458830:QBK458834 QKD458830:QLG458834 QTZ458830:QVC458834 RDV458830:REY458834 RNR458830:ROU458834 RXN458830:RYQ458834 SHJ458830:SIM458834 SRF458830:SSI458834 TBB458830:TCE458834 TKX458830:TMA458834 TUT458830:TVW458834 UEP458830:UFS458834 UOL458830:UPO458834 UYH458830:UZK458834 VID458830:VJG458834 VRZ458830:VTC458834 WBV458830:WCY458834 WLR458830:WMU458834 WVN458830:WWQ458834 D524366:AQ524370 JB524366:KE524370 SX524366:UA524370 ACT524366:ADW524370 AMP524366:ANS524370 AWL524366:AXO524370 BGH524366:BHK524370 BQD524366:BRG524370 BZZ524366:CBC524370 CJV524366:CKY524370 CTR524366:CUU524370 DDN524366:DEQ524370 DNJ524366:DOM524370 DXF524366:DYI524370 EHB524366:EIE524370 EQX524366:ESA524370 FAT524366:FBW524370 FKP524366:FLS524370 FUL524366:FVO524370 GEH524366:GFK524370 GOD524366:GPG524370 GXZ524366:GZC524370 HHV524366:HIY524370 HRR524366:HSU524370 IBN524366:ICQ524370 ILJ524366:IMM524370 IVF524366:IWI524370 JFB524366:JGE524370 JOX524366:JQA524370 JYT524366:JZW524370 KIP524366:KJS524370 KSL524366:KTO524370 LCH524366:LDK524370 LMD524366:LNG524370 LVZ524366:LXC524370 MFV524366:MGY524370 MPR524366:MQU524370 MZN524366:NAQ524370 NJJ524366:NKM524370 NTF524366:NUI524370 ODB524366:OEE524370 OMX524366:OOA524370 OWT524366:OXW524370 PGP524366:PHS524370 PQL524366:PRO524370 QAH524366:QBK524370 QKD524366:QLG524370 QTZ524366:QVC524370 RDV524366:REY524370 RNR524366:ROU524370 RXN524366:RYQ524370 SHJ524366:SIM524370 SRF524366:SSI524370 TBB524366:TCE524370 TKX524366:TMA524370 TUT524366:TVW524370 UEP524366:UFS524370 UOL524366:UPO524370 UYH524366:UZK524370 VID524366:VJG524370 VRZ524366:VTC524370 WBV524366:WCY524370 WLR524366:WMU524370 WVN524366:WWQ524370 D589902:AQ589906 JB589902:KE589906 SX589902:UA589906 ACT589902:ADW589906 AMP589902:ANS589906 AWL589902:AXO589906 BGH589902:BHK589906 BQD589902:BRG589906 BZZ589902:CBC589906 CJV589902:CKY589906 CTR589902:CUU589906 DDN589902:DEQ589906 DNJ589902:DOM589906 DXF589902:DYI589906 EHB589902:EIE589906 EQX589902:ESA589906 FAT589902:FBW589906 FKP589902:FLS589906 FUL589902:FVO589906 GEH589902:GFK589906 GOD589902:GPG589906 GXZ589902:GZC589906 HHV589902:HIY589906 HRR589902:HSU589906 IBN589902:ICQ589906 ILJ589902:IMM589906 IVF589902:IWI589906 JFB589902:JGE589906 JOX589902:JQA589906 JYT589902:JZW589906 KIP589902:KJS589906 KSL589902:KTO589906 LCH589902:LDK589906 LMD589902:LNG589906 LVZ589902:LXC589906 MFV589902:MGY589906 MPR589902:MQU589906 MZN589902:NAQ589906 NJJ589902:NKM589906 NTF589902:NUI589906 ODB589902:OEE589906 OMX589902:OOA589906 OWT589902:OXW589906 PGP589902:PHS589906 PQL589902:PRO589906 QAH589902:QBK589906 QKD589902:QLG589906 QTZ589902:QVC589906 RDV589902:REY589906 RNR589902:ROU589906 RXN589902:RYQ589906 SHJ589902:SIM589906 SRF589902:SSI589906 TBB589902:TCE589906 TKX589902:TMA589906 TUT589902:TVW589906 UEP589902:UFS589906 UOL589902:UPO589906 UYH589902:UZK589906 VID589902:VJG589906 VRZ589902:VTC589906 WBV589902:WCY589906 WLR589902:WMU589906 WVN589902:WWQ589906 D655438:AQ655442 JB655438:KE655442 SX655438:UA655442 ACT655438:ADW655442 AMP655438:ANS655442 AWL655438:AXO655442 BGH655438:BHK655442 BQD655438:BRG655442 BZZ655438:CBC655442 CJV655438:CKY655442 CTR655438:CUU655442 DDN655438:DEQ655442 DNJ655438:DOM655442 DXF655438:DYI655442 EHB655438:EIE655442 EQX655438:ESA655442 FAT655438:FBW655442 FKP655438:FLS655442 FUL655438:FVO655442 GEH655438:GFK655442 GOD655438:GPG655442 GXZ655438:GZC655442 HHV655438:HIY655442 HRR655438:HSU655442 IBN655438:ICQ655442 ILJ655438:IMM655442 IVF655438:IWI655442 JFB655438:JGE655442 JOX655438:JQA655442 JYT655438:JZW655442 KIP655438:KJS655442 KSL655438:KTO655442 LCH655438:LDK655442 LMD655438:LNG655442 LVZ655438:LXC655442 MFV655438:MGY655442 MPR655438:MQU655442 MZN655438:NAQ655442 NJJ655438:NKM655442 NTF655438:NUI655442 ODB655438:OEE655442 OMX655438:OOA655442 OWT655438:OXW655442 PGP655438:PHS655442 PQL655438:PRO655442 QAH655438:QBK655442 QKD655438:QLG655442 QTZ655438:QVC655442 RDV655438:REY655442 RNR655438:ROU655442 RXN655438:RYQ655442 SHJ655438:SIM655442 SRF655438:SSI655442 TBB655438:TCE655442 TKX655438:TMA655442 TUT655438:TVW655442 UEP655438:UFS655442 UOL655438:UPO655442 UYH655438:UZK655442 VID655438:VJG655442 VRZ655438:VTC655442 WBV655438:WCY655442 WLR655438:WMU655442 WVN655438:WWQ655442 D720974:AQ720978 JB720974:KE720978 SX720974:UA720978 ACT720974:ADW720978 AMP720974:ANS720978 AWL720974:AXO720978 BGH720974:BHK720978 BQD720974:BRG720978 BZZ720974:CBC720978 CJV720974:CKY720978 CTR720974:CUU720978 DDN720974:DEQ720978 DNJ720974:DOM720978 DXF720974:DYI720978 EHB720974:EIE720978 EQX720974:ESA720978 FAT720974:FBW720978 FKP720974:FLS720978 FUL720974:FVO720978 GEH720974:GFK720978 GOD720974:GPG720978 GXZ720974:GZC720978 HHV720974:HIY720978 HRR720974:HSU720978 IBN720974:ICQ720978 ILJ720974:IMM720978 IVF720974:IWI720978 JFB720974:JGE720978 JOX720974:JQA720978 JYT720974:JZW720978 KIP720974:KJS720978 KSL720974:KTO720978 LCH720974:LDK720978 LMD720974:LNG720978 LVZ720974:LXC720978 MFV720974:MGY720978 MPR720974:MQU720978 MZN720974:NAQ720978 NJJ720974:NKM720978 NTF720974:NUI720978 ODB720974:OEE720978 OMX720974:OOA720978 OWT720974:OXW720978 PGP720974:PHS720978 PQL720974:PRO720978 QAH720974:QBK720978 QKD720974:QLG720978 QTZ720974:QVC720978 RDV720974:REY720978 RNR720974:ROU720978 RXN720974:RYQ720978 SHJ720974:SIM720978 SRF720974:SSI720978 TBB720974:TCE720978 TKX720974:TMA720978 TUT720974:TVW720978 UEP720974:UFS720978 UOL720974:UPO720978 UYH720974:UZK720978 VID720974:VJG720978 VRZ720974:VTC720978 WBV720974:WCY720978 WLR720974:WMU720978 WVN720974:WWQ720978 D786510:AQ786514 JB786510:KE786514 SX786510:UA786514 ACT786510:ADW786514 AMP786510:ANS786514 AWL786510:AXO786514 BGH786510:BHK786514 BQD786510:BRG786514 BZZ786510:CBC786514 CJV786510:CKY786514 CTR786510:CUU786514 DDN786510:DEQ786514 DNJ786510:DOM786514 DXF786510:DYI786514 EHB786510:EIE786514 EQX786510:ESA786514 FAT786510:FBW786514 FKP786510:FLS786514 FUL786510:FVO786514 GEH786510:GFK786514 GOD786510:GPG786514 GXZ786510:GZC786514 HHV786510:HIY786514 HRR786510:HSU786514 IBN786510:ICQ786514 ILJ786510:IMM786514 IVF786510:IWI786514 JFB786510:JGE786514 JOX786510:JQA786514 JYT786510:JZW786514 KIP786510:KJS786514 KSL786510:KTO786514 LCH786510:LDK786514 LMD786510:LNG786514 LVZ786510:LXC786514 MFV786510:MGY786514 MPR786510:MQU786514 MZN786510:NAQ786514 NJJ786510:NKM786514 NTF786510:NUI786514 ODB786510:OEE786514 OMX786510:OOA786514 OWT786510:OXW786514 PGP786510:PHS786514 PQL786510:PRO786514 QAH786510:QBK786514 QKD786510:QLG786514 QTZ786510:QVC786514 RDV786510:REY786514 RNR786510:ROU786514 RXN786510:RYQ786514 SHJ786510:SIM786514 SRF786510:SSI786514 TBB786510:TCE786514 TKX786510:TMA786514 TUT786510:TVW786514 UEP786510:UFS786514 UOL786510:UPO786514 UYH786510:UZK786514 VID786510:VJG786514 VRZ786510:VTC786514 WBV786510:WCY786514 WLR786510:WMU786514 WVN786510:WWQ786514 D852046:AQ852050 JB852046:KE852050 SX852046:UA852050 ACT852046:ADW852050 AMP852046:ANS852050 AWL852046:AXO852050 BGH852046:BHK852050 BQD852046:BRG852050 BZZ852046:CBC852050 CJV852046:CKY852050 CTR852046:CUU852050 DDN852046:DEQ852050 DNJ852046:DOM852050 DXF852046:DYI852050 EHB852046:EIE852050 EQX852046:ESA852050 FAT852046:FBW852050 FKP852046:FLS852050 FUL852046:FVO852050 GEH852046:GFK852050 GOD852046:GPG852050 GXZ852046:GZC852050 HHV852046:HIY852050 HRR852046:HSU852050 IBN852046:ICQ852050 ILJ852046:IMM852050 IVF852046:IWI852050 JFB852046:JGE852050 JOX852046:JQA852050 JYT852046:JZW852050 KIP852046:KJS852050 KSL852046:KTO852050 LCH852046:LDK852050 LMD852046:LNG852050 LVZ852046:LXC852050 MFV852046:MGY852050 MPR852046:MQU852050 MZN852046:NAQ852050 NJJ852046:NKM852050 NTF852046:NUI852050 ODB852046:OEE852050 OMX852046:OOA852050 OWT852046:OXW852050 PGP852046:PHS852050 PQL852046:PRO852050 QAH852046:QBK852050 QKD852046:QLG852050 QTZ852046:QVC852050 RDV852046:REY852050 RNR852046:ROU852050 RXN852046:RYQ852050 SHJ852046:SIM852050 SRF852046:SSI852050 TBB852046:TCE852050 TKX852046:TMA852050 TUT852046:TVW852050 UEP852046:UFS852050 UOL852046:UPO852050 UYH852046:UZK852050 VID852046:VJG852050 VRZ852046:VTC852050 WBV852046:WCY852050 WLR852046:WMU852050 WVN852046:WWQ852050 D917582:AQ917586 JB917582:KE917586 SX917582:UA917586 ACT917582:ADW917586 AMP917582:ANS917586 AWL917582:AXO917586 BGH917582:BHK917586 BQD917582:BRG917586 BZZ917582:CBC917586 CJV917582:CKY917586 CTR917582:CUU917586 DDN917582:DEQ917586 DNJ917582:DOM917586 DXF917582:DYI917586 EHB917582:EIE917586 EQX917582:ESA917586 FAT917582:FBW917586 FKP917582:FLS917586 FUL917582:FVO917586 GEH917582:GFK917586 GOD917582:GPG917586 GXZ917582:GZC917586 HHV917582:HIY917586 HRR917582:HSU917586 IBN917582:ICQ917586 ILJ917582:IMM917586 IVF917582:IWI917586 JFB917582:JGE917586 JOX917582:JQA917586 JYT917582:JZW917586 KIP917582:KJS917586 KSL917582:KTO917586 LCH917582:LDK917586 LMD917582:LNG917586 LVZ917582:LXC917586 MFV917582:MGY917586 MPR917582:MQU917586 MZN917582:NAQ917586 NJJ917582:NKM917586 NTF917582:NUI917586 ODB917582:OEE917586 OMX917582:OOA917586 OWT917582:OXW917586 PGP917582:PHS917586 PQL917582:PRO917586 QAH917582:QBK917586 QKD917582:QLG917586 QTZ917582:QVC917586 RDV917582:REY917586 RNR917582:ROU917586 RXN917582:RYQ917586 SHJ917582:SIM917586 SRF917582:SSI917586 TBB917582:TCE917586 TKX917582:TMA917586 TUT917582:TVW917586 UEP917582:UFS917586 UOL917582:UPO917586 UYH917582:UZK917586 VID917582:VJG917586 VRZ917582:VTC917586 WBV917582:WCY917586 WLR917582:WMU917586 WVN917582:WWQ917586 D983118:AQ983122 JB983118:KE983122 SX983118:UA983122 ACT983118:ADW983122 AMP983118:ANS983122 AWL983118:AXO983122 BGH983118:BHK983122 BQD983118:BRG983122 BZZ983118:CBC983122 CJV983118:CKY983122 CTR983118:CUU983122 DDN983118:DEQ983122 DNJ983118:DOM983122 DXF983118:DYI983122 EHB983118:EIE983122 EQX983118:ESA983122 FAT983118:FBW983122 FKP983118:FLS983122 FUL983118:FVO983122 GEH983118:GFK983122 GOD983118:GPG983122 GXZ983118:GZC983122 HHV983118:HIY983122 HRR983118:HSU983122 IBN983118:ICQ983122 ILJ983118:IMM983122 IVF983118:IWI983122 JFB983118:JGE983122 JOX983118:JQA983122 JYT983118:JZW983122 KIP983118:KJS983122 KSL983118:KTO983122 LCH983118:LDK983122 LMD983118:LNG983122 LVZ983118:LXC983122 MFV983118:MGY983122 MPR983118:MQU983122 MZN983118:NAQ983122 NJJ983118:NKM983122 NTF983118:NUI983122 ODB983118:OEE983122 OMX983118:OOA983122 OWT983118:OXW983122 PGP983118:PHS983122 PQL983118:PRO983122 QAH983118:QBK983122 QKD983118:QLG983122 QTZ983118:QVC983122 RDV983118:REY983122 RNR983118:ROU983122 RXN983118:RYQ983122 SHJ983118:SIM983122 SRF983118:SSI983122 TBB983118:TCE983122 TKX983118:TMA983122 TUT983118:TVW983122 UEP983118:UFS983122 UOL983118:UPO983122 UYH983118:UZK983122 VID983118:VJG983122 VRZ983118:VTC983122 WBV983118:WCY983122 WLR983118:WMU983122 WVN983118:WWQ983122 UEP140:UFS144 JB146:KE157 SX146:UA157 ACT146:ADW157 AMP146:ANS157 AWL146:AXO157 BGH146:BHK157 BQD146:BRG157 BZZ146:CBC157 CJV146:CKY157 CTR146:CUU157 DDN146:DEQ157 DNJ146:DOM157 DXF146:DYI157 EHB146:EIE157 EQX146:ESA157 FAT146:FBW157 FKP146:FLS157 FUL146:FVO157 GEH146:GFK157 GOD146:GPG157 GXZ146:GZC157 HHV146:HIY157 HRR146:HSU157 IBN146:ICQ157 ILJ146:IMM157 IVF146:IWI157 JFB146:JGE157 JOX146:JQA157 JYT146:JZW157 KIP146:KJS157 KSL146:KTO157 LCH146:LDK157 LMD146:LNG157 LVZ146:LXC157 MFV146:MGY157 MPR146:MQU157 MZN146:NAQ157 NJJ146:NKM157 NTF146:NUI157 ODB146:OEE157 OMX146:OOA157 OWT146:OXW157 PGP146:PHS157 PQL146:PRO157 QAH146:QBK157 QKD146:QLG157 QTZ146:QVC157 RDV146:REY157 RNR146:ROU157 RXN146:RYQ157 SHJ146:SIM157 SRF146:SSI157 TBB146:TCE157 TKX146:TMA157 TUT146:TVW157 UEP146:UFS157 UOL146:UPO157 UYH146:UZK157 VID146:VJG157 VRZ146:VTC157 WBV146:WCY157 WLR146:WMU157 WVN146:WWQ157 TUT140:TVW144 JB159:KE161 SX159:UA161 ACT159:ADW161 AMP159:ANS161 AWL159:AXO161 BGH159:BHK161 BQD159:BRG161 BZZ159:CBC161 CJV159:CKY161 CTR159:CUU161 DDN159:DEQ161 DNJ159:DOM161 DXF159:DYI161 EHB159:EIE161 EQX159:ESA161 FAT159:FBW161 FKP159:FLS161 FUL159:FVO161 GEH159:GFK161 GOD159:GPG161 GXZ159:GZC161 HHV159:HIY161 HRR159:HSU161 IBN159:ICQ161 ILJ159:IMM161 IVF159:IWI161 JFB159:JGE161 JOX159:JQA161 JYT159:JZW161 KIP159:KJS161 KSL159:KTO161 LCH159:LDK161 LMD159:LNG161 LVZ159:LXC161 MFV159:MGY161 MPR159:MQU161 MZN159:NAQ161 NJJ159:NKM161 NTF159:NUI161 ODB159:OEE161 OMX159:OOA161 OWT159:OXW161 PGP159:PHS161 PQL159:PRO161 QAH159:QBK161 QKD159:QLG161 QTZ159:QVC161 RDV159:REY161 RNR159:ROU161 RXN159:RYQ161 SHJ159:SIM161 SRF159:SSI161 TBB159:TCE161 TKX159:TMA161 TUT159:TVW161 UEP159:UFS161 UOL159:UPO161 UYH159:UZK161 VID159:VJG161 VRZ159:VTC161 WBV159:WCY161 WLR159:WMU161 WVN159:WWQ161 SRF140:SSI144 JB165:KE165 SX165:UA165 ACT165:ADW165 AMP165:ANS165 AWL165:AXO165 BGH165:BHK165 BQD165:BRG165 BZZ165:CBC165 CJV165:CKY165 CTR165:CUU165 DDN165:DEQ165 DNJ165:DOM165 DXF165:DYI165 EHB165:EIE165 EQX165:ESA165 FAT165:FBW165 FKP165:FLS165 FUL165:FVO165 GEH165:GFK165 GOD165:GPG165 GXZ165:GZC165 HHV165:HIY165 HRR165:HSU165 IBN165:ICQ165 ILJ165:IMM165 IVF165:IWI165 JFB165:JGE165 JOX165:JQA165 JYT165:JZW165 KIP165:KJS165 KSL165:KTO165 LCH165:LDK165 LMD165:LNG165 LVZ165:LXC165 MFV165:MGY165 MPR165:MQU165 MZN165:NAQ165 NJJ165:NKM165 NTF165:NUI165 ODB165:OEE165 OMX165:OOA165 OWT165:OXW165 PGP165:PHS165 PQL165:PRO165 QAH165:QBK165 QKD165:QLG165 QTZ165:QVC165 RDV165:REY165 RNR165:ROU165 RXN165:RYQ165 SHJ165:SIM165 SRF165:SSI165 TBB165:TCE165 TKX165:TMA165 TUT165:TVW165 UEP165:UFS165 UOL165:UPO165 UYH165:UZK165 VID165:VJG165 VRZ165:VTC165 WBV165:WCY165 WLR165:WMU165 WVN165:WWQ165 RXN140:RYQ144 JB173:KE173 SX173:UA173 ACT173:ADW173 AMP173:ANS173 AWL173:AXO173 BGH173:BHK173 BQD173:BRG173 BZZ173:CBC173 CJV173:CKY173 CTR173:CUU173 DDN173:DEQ173 DNJ173:DOM173 DXF173:DYI173 EHB173:EIE173 EQX173:ESA173 FAT173:FBW173 FKP173:FLS173 FUL173:FVO173 GEH173:GFK173 GOD173:GPG173 GXZ173:GZC173 HHV173:HIY173 HRR173:HSU173 IBN173:ICQ173 ILJ173:IMM173 IVF173:IWI173 JFB173:JGE173 JOX173:JQA173 JYT173:JZW173 KIP173:KJS173 KSL173:KTO173 LCH173:LDK173 LMD173:LNG173 LVZ173:LXC173 MFV173:MGY173 MPR173:MQU173 MZN173:NAQ173 NJJ173:NKM173 NTF173:NUI173 ODB173:OEE173 OMX173:OOA173 OWT173:OXW173 PGP173:PHS173 PQL173:PRO173 QAH173:QBK173 QKD173:QLG173 QTZ173:QVC173 RDV173:REY173 RNR173:ROU173 RXN173:RYQ173 SHJ173:SIM173 SRF173:SSI173 TBB173:TCE173 TKX173:TMA173 TUT173:TVW173 UEP173:UFS173 UOL173:UPO173 UYH173:UZK173 VID173:VJG173 VRZ173:VTC173 WBV173:WCY173 WLR173:WMU173 WVN173:WWQ173 QAH140:QBK144 JB175:KE175 SX175:UA175 ACT175:ADW175 AMP175:ANS175 AWL175:AXO175 BGH175:BHK175 BQD175:BRG175 BZZ175:CBC175 CJV175:CKY175 CTR175:CUU175 DDN175:DEQ175 DNJ175:DOM175 DXF175:DYI175 EHB175:EIE175 EQX175:ESA175 FAT175:FBW175 FKP175:FLS175 FUL175:FVO175 GEH175:GFK175 GOD175:GPG175 GXZ175:GZC175 HHV175:HIY175 HRR175:HSU175 IBN175:ICQ175 ILJ175:IMM175 IVF175:IWI175 JFB175:JGE175 JOX175:JQA175 JYT175:JZW175 KIP175:KJS175 KSL175:KTO175 LCH175:LDK175 LMD175:LNG175 LVZ175:LXC175 MFV175:MGY175 MPR175:MQU175 MZN175:NAQ175 NJJ175:NKM175 NTF175:NUI175 ODB175:OEE175 OMX175:OOA175 OWT175:OXW175 PGP175:PHS175 PQL175:PRO175 QAH175:QBK175 QKD175:QLG175 QTZ175:QVC175 RDV175:REY175 RNR175:ROU175 RXN175:RYQ175 SHJ175:SIM175 SRF175:SSI175 TBB175:TCE175 TKX175:TMA175 TUT175:TVW175 UEP175:UFS175 UOL175:UPO175 UYH175:UZK175 VID175:VJG175 VRZ175:VTC175 WBV175:WCY175 WLR175:WMU175 WVN175:WWQ175 TBB140:TCE144 JB178:KE179 SX178:UA179 ACT178:ADW179 AMP178:ANS179 AWL178:AXO179 BGH178:BHK179 BQD178:BRG179 BZZ178:CBC179 CJV178:CKY179 CTR178:CUU179 DDN178:DEQ179 DNJ178:DOM179 DXF178:DYI179 EHB178:EIE179 EQX178:ESA179 FAT178:FBW179 FKP178:FLS179 FUL178:FVO179 GEH178:GFK179 GOD178:GPG179 GXZ178:GZC179 HHV178:HIY179 HRR178:HSU179 IBN178:ICQ179 ILJ178:IMM179 IVF178:IWI179 JFB178:JGE179 JOX178:JQA179 JYT178:JZW179 KIP178:KJS179 KSL178:KTO179 LCH178:LDK179 LMD178:LNG179 LVZ178:LXC179 MFV178:MGY179 MPR178:MQU179 MZN178:NAQ179 NJJ178:NKM179 NTF178:NUI179 ODB178:OEE179 OMX178:OOA179 OWT178:OXW179 PGP178:PHS179 PQL178:PRO179 QAH178:QBK179 QKD178:QLG179 QTZ178:QVC179 RDV178:REY179 RNR178:ROU179 RXN178:RYQ179 SHJ178:SIM179 SRF178:SSI179 TBB178:TCE179 TKX178:TMA179 TUT178:TVW179 UEP178:UFS179 UOL178:UPO179 UYH178:UZK179 VID178:VJG179 VRZ178:VTC179 WBV178:WCY179 WLR178:WMU179 WVN178:WWQ179 RDV140:REY144 JB181:KE181 SX181:UA181 ACT181:ADW181 AMP181:ANS181 AWL181:AXO181 BGH181:BHK181 BQD181:BRG181 BZZ181:CBC181 CJV181:CKY181 CTR181:CUU181 DDN181:DEQ181 DNJ181:DOM181 DXF181:DYI181 EHB181:EIE181 EQX181:ESA181 FAT181:FBW181 FKP181:FLS181 FUL181:FVO181 GEH181:GFK181 GOD181:GPG181 GXZ181:GZC181 HHV181:HIY181 HRR181:HSU181 IBN181:ICQ181 ILJ181:IMM181 IVF181:IWI181 JFB181:JGE181 JOX181:JQA181 JYT181:JZW181 KIP181:KJS181 KSL181:KTO181 LCH181:LDK181 LMD181:LNG181 LVZ181:LXC181 MFV181:MGY181 MPR181:MQU181 MZN181:NAQ181 NJJ181:NKM181 NTF181:NUI181 ODB181:OEE181 OMX181:OOA181 OWT181:OXW181 PGP181:PHS181 PQL181:PRO181 QAH181:QBK181 QKD181:QLG181 QTZ181:QVC181 RDV181:REY181 RNR181:ROU181 RXN181:RYQ181 SHJ181:SIM181 SRF181:SSI181 TBB181:TCE181 TKX181:TMA181 TUT181:TVW181 UEP181:UFS181 UOL181:UPO181 UYH181:UZK181 VID181:VJG181 VRZ181:VTC181 WBV181:WCY181 WLR181:WMU181 WVN181:WWQ181 TKX140:TMA144 JB185:KE186 SX185:UA186 ACT185:ADW186 AMP185:ANS186 AWL185:AXO186 BGH185:BHK186 BQD185:BRG186 BZZ185:CBC186 CJV185:CKY186 CTR185:CUU186 DDN185:DEQ186 DNJ185:DOM186 DXF185:DYI186 EHB185:EIE186 EQX185:ESA186 FAT185:FBW186 FKP185:FLS186 FUL185:FVO186 GEH185:GFK186 GOD185:GPG186 GXZ185:GZC186 HHV185:HIY186 HRR185:HSU186 IBN185:ICQ186 ILJ185:IMM186 IVF185:IWI186 JFB185:JGE186 JOX185:JQA186 JYT185:JZW186 KIP185:KJS186 KSL185:KTO186 LCH185:LDK186 LMD185:LNG186 LVZ185:LXC186 MFV185:MGY186 MPR185:MQU186 MZN185:NAQ186 NJJ185:NKM186 NTF185:NUI186 ODB185:OEE186 OMX185:OOA186 OWT185:OXW186 PGP185:PHS186 PQL185:PRO186 QAH185:QBK186 QKD185:QLG186 QTZ185:QVC186 RDV185:REY186 RNR185:ROU186 RXN185:RYQ186 SHJ185:SIM186 SRF185:SSI186 TBB185:TCE186 TKX185:TMA186 TUT185:TVW186 UEP185:UFS186 UOL185:UPO186 UYH185:UZK186 VID185:VJG186 VRZ185:VTC186 WBV185:WCY186 WLR185:WMU186 WVN185:WWQ186 RNR140:ROU144 WLR140:WMU144 JB140:KE144 SX140:UA144 ACT140:ADW144 AMP140:ANS144 AWL140:AXO144 BGH140:BHK144 BQD140:BRG144 BZZ140:CBC144 CJV140:CKY144 CTR140:CUU144 DDN140:DEQ144 DNJ140:DOM144 DXF140:DYI144 EHB140:EIE144 EQX140:ESA144 FAT140:FBW144 FKP140:FLS144 FUL140:FVO144 GEH140:GFK144 GOD140:GPG144 GXZ140:GZC144 HHV140:HIY144 HRR140:HSU144 IBN140:ICQ144 ILJ140:IMM144 IVF140:IWI144 JFB140:JGE144 JOX140:JQA144 JYT140:JZW144 KIP140:KJS144 KSL140:KTO144 LCH140:LDK144 LMD140:LNG144 LVZ140:LXC144 MFV140:MGY144 MPR140:MQU144 MZN140:NAQ144 NJJ140:NKM144 NTF140:NUI144 ODB140:OEE144 OMX140:OOA144 OWT140:OXW144 PGP140:PHS144</xm:sqref>
        </x14:dataValidation>
        <x14:dataValidation type="whole" operator="lessThanOrEqual" allowBlank="1" showInputMessage="1" showErrorMessage="1" errorTitle="Error" error="The maximum mark for this question is 2 marks.">
          <x14:formula1>
            <xm:f>2</xm:f>
          </x14:formula1>
          <xm:sqref>D65665:AQ65666 JB65665:KE65666 SX65665:UA65666 ACT65665:ADW65666 AMP65665:ANS65666 AWL65665:AXO65666 BGH65665:BHK65666 BQD65665:BRG65666 BZZ65665:CBC65666 CJV65665:CKY65666 CTR65665:CUU65666 DDN65665:DEQ65666 DNJ65665:DOM65666 DXF65665:DYI65666 EHB65665:EIE65666 EQX65665:ESA65666 FAT65665:FBW65666 FKP65665:FLS65666 FUL65665:FVO65666 GEH65665:GFK65666 GOD65665:GPG65666 GXZ65665:GZC65666 HHV65665:HIY65666 HRR65665:HSU65666 IBN65665:ICQ65666 ILJ65665:IMM65666 IVF65665:IWI65666 JFB65665:JGE65666 JOX65665:JQA65666 JYT65665:JZW65666 KIP65665:KJS65666 KSL65665:KTO65666 LCH65665:LDK65666 LMD65665:LNG65666 LVZ65665:LXC65666 MFV65665:MGY65666 MPR65665:MQU65666 MZN65665:NAQ65666 NJJ65665:NKM65666 NTF65665:NUI65666 ODB65665:OEE65666 OMX65665:OOA65666 OWT65665:OXW65666 PGP65665:PHS65666 PQL65665:PRO65666 QAH65665:QBK65666 QKD65665:QLG65666 QTZ65665:QVC65666 RDV65665:REY65666 RNR65665:ROU65666 RXN65665:RYQ65666 SHJ65665:SIM65666 SRF65665:SSI65666 TBB65665:TCE65666 TKX65665:TMA65666 TUT65665:TVW65666 UEP65665:UFS65666 UOL65665:UPO65666 UYH65665:UZK65666 VID65665:VJG65666 VRZ65665:VTC65666 WBV65665:WCY65666 WLR65665:WMU65666 WVN65665:WWQ65666 D131201:AQ131202 JB131201:KE131202 SX131201:UA131202 ACT131201:ADW131202 AMP131201:ANS131202 AWL131201:AXO131202 BGH131201:BHK131202 BQD131201:BRG131202 BZZ131201:CBC131202 CJV131201:CKY131202 CTR131201:CUU131202 DDN131201:DEQ131202 DNJ131201:DOM131202 DXF131201:DYI131202 EHB131201:EIE131202 EQX131201:ESA131202 FAT131201:FBW131202 FKP131201:FLS131202 FUL131201:FVO131202 GEH131201:GFK131202 GOD131201:GPG131202 GXZ131201:GZC131202 HHV131201:HIY131202 HRR131201:HSU131202 IBN131201:ICQ131202 ILJ131201:IMM131202 IVF131201:IWI131202 JFB131201:JGE131202 JOX131201:JQA131202 JYT131201:JZW131202 KIP131201:KJS131202 KSL131201:KTO131202 LCH131201:LDK131202 LMD131201:LNG131202 LVZ131201:LXC131202 MFV131201:MGY131202 MPR131201:MQU131202 MZN131201:NAQ131202 NJJ131201:NKM131202 NTF131201:NUI131202 ODB131201:OEE131202 OMX131201:OOA131202 OWT131201:OXW131202 PGP131201:PHS131202 PQL131201:PRO131202 QAH131201:QBK131202 QKD131201:QLG131202 QTZ131201:QVC131202 RDV131201:REY131202 RNR131201:ROU131202 RXN131201:RYQ131202 SHJ131201:SIM131202 SRF131201:SSI131202 TBB131201:TCE131202 TKX131201:TMA131202 TUT131201:TVW131202 UEP131201:UFS131202 UOL131201:UPO131202 UYH131201:UZK131202 VID131201:VJG131202 VRZ131201:VTC131202 WBV131201:WCY131202 WLR131201:WMU131202 WVN131201:WWQ131202 D196737:AQ196738 JB196737:KE196738 SX196737:UA196738 ACT196737:ADW196738 AMP196737:ANS196738 AWL196737:AXO196738 BGH196737:BHK196738 BQD196737:BRG196738 BZZ196737:CBC196738 CJV196737:CKY196738 CTR196737:CUU196738 DDN196737:DEQ196738 DNJ196737:DOM196738 DXF196737:DYI196738 EHB196737:EIE196738 EQX196737:ESA196738 FAT196737:FBW196738 FKP196737:FLS196738 FUL196737:FVO196738 GEH196737:GFK196738 GOD196737:GPG196738 GXZ196737:GZC196738 HHV196737:HIY196738 HRR196737:HSU196738 IBN196737:ICQ196738 ILJ196737:IMM196738 IVF196737:IWI196738 JFB196737:JGE196738 JOX196737:JQA196738 JYT196737:JZW196738 KIP196737:KJS196738 KSL196737:KTO196738 LCH196737:LDK196738 LMD196737:LNG196738 LVZ196737:LXC196738 MFV196737:MGY196738 MPR196737:MQU196738 MZN196737:NAQ196738 NJJ196737:NKM196738 NTF196737:NUI196738 ODB196737:OEE196738 OMX196737:OOA196738 OWT196737:OXW196738 PGP196737:PHS196738 PQL196737:PRO196738 QAH196737:QBK196738 QKD196737:QLG196738 QTZ196737:QVC196738 RDV196737:REY196738 RNR196737:ROU196738 RXN196737:RYQ196738 SHJ196737:SIM196738 SRF196737:SSI196738 TBB196737:TCE196738 TKX196737:TMA196738 TUT196737:TVW196738 UEP196737:UFS196738 UOL196737:UPO196738 UYH196737:UZK196738 VID196737:VJG196738 VRZ196737:VTC196738 WBV196737:WCY196738 WLR196737:WMU196738 WVN196737:WWQ196738 D262273:AQ262274 JB262273:KE262274 SX262273:UA262274 ACT262273:ADW262274 AMP262273:ANS262274 AWL262273:AXO262274 BGH262273:BHK262274 BQD262273:BRG262274 BZZ262273:CBC262274 CJV262273:CKY262274 CTR262273:CUU262274 DDN262273:DEQ262274 DNJ262273:DOM262274 DXF262273:DYI262274 EHB262273:EIE262274 EQX262273:ESA262274 FAT262273:FBW262274 FKP262273:FLS262274 FUL262273:FVO262274 GEH262273:GFK262274 GOD262273:GPG262274 GXZ262273:GZC262274 HHV262273:HIY262274 HRR262273:HSU262274 IBN262273:ICQ262274 ILJ262273:IMM262274 IVF262273:IWI262274 JFB262273:JGE262274 JOX262273:JQA262274 JYT262273:JZW262274 KIP262273:KJS262274 KSL262273:KTO262274 LCH262273:LDK262274 LMD262273:LNG262274 LVZ262273:LXC262274 MFV262273:MGY262274 MPR262273:MQU262274 MZN262273:NAQ262274 NJJ262273:NKM262274 NTF262273:NUI262274 ODB262273:OEE262274 OMX262273:OOA262274 OWT262273:OXW262274 PGP262273:PHS262274 PQL262273:PRO262274 QAH262273:QBK262274 QKD262273:QLG262274 QTZ262273:QVC262274 RDV262273:REY262274 RNR262273:ROU262274 RXN262273:RYQ262274 SHJ262273:SIM262274 SRF262273:SSI262274 TBB262273:TCE262274 TKX262273:TMA262274 TUT262273:TVW262274 UEP262273:UFS262274 UOL262273:UPO262274 UYH262273:UZK262274 VID262273:VJG262274 VRZ262273:VTC262274 WBV262273:WCY262274 WLR262273:WMU262274 WVN262273:WWQ262274 D327809:AQ327810 JB327809:KE327810 SX327809:UA327810 ACT327809:ADW327810 AMP327809:ANS327810 AWL327809:AXO327810 BGH327809:BHK327810 BQD327809:BRG327810 BZZ327809:CBC327810 CJV327809:CKY327810 CTR327809:CUU327810 DDN327809:DEQ327810 DNJ327809:DOM327810 DXF327809:DYI327810 EHB327809:EIE327810 EQX327809:ESA327810 FAT327809:FBW327810 FKP327809:FLS327810 FUL327809:FVO327810 GEH327809:GFK327810 GOD327809:GPG327810 GXZ327809:GZC327810 HHV327809:HIY327810 HRR327809:HSU327810 IBN327809:ICQ327810 ILJ327809:IMM327810 IVF327809:IWI327810 JFB327809:JGE327810 JOX327809:JQA327810 JYT327809:JZW327810 KIP327809:KJS327810 KSL327809:KTO327810 LCH327809:LDK327810 LMD327809:LNG327810 LVZ327809:LXC327810 MFV327809:MGY327810 MPR327809:MQU327810 MZN327809:NAQ327810 NJJ327809:NKM327810 NTF327809:NUI327810 ODB327809:OEE327810 OMX327809:OOA327810 OWT327809:OXW327810 PGP327809:PHS327810 PQL327809:PRO327810 QAH327809:QBK327810 QKD327809:QLG327810 QTZ327809:QVC327810 RDV327809:REY327810 RNR327809:ROU327810 RXN327809:RYQ327810 SHJ327809:SIM327810 SRF327809:SSI327810 TBB327809:TCE327810 TKX327809:TMA327810 TUT327809:TVW327810 UEP327809:UFS327810 UOL327809:UPO327810 UYH327809:UZK327810 VID327809:VJG327810 VRZ327809:VTC327810 WBV327809:WCY327810 WLR327809:WMU327810 WVN327809:WWQ327810 D393345:AQ393346 JB393345:KE393346 SX393345:UA393346 ACT393345:ADW393346 AMP393345:ANS393346 AWL393345:AXO393346 BGH393345:BHK393346 BQD393345:BRG393346 BZZ393345:CBC393346 CJV393345:CKY393346 CTR393345:CUU393346 DDN393345:DEQ393346 DNJ393345:DOM393346 DXF393345:DYI393346 EHB393345:EIE393346 EQX393345:ESA393346 FAT393345:FBW393346 FKP393345:FLS393346 FUL393345:FVO393346 GEH393345:GFK393346 GOD393345:GPG393346 GXZ393345:GZC393346 HHV393345:HIY393346 HRR393345:HSU393346 IBN393345:ICQ393346 ILJ393345:IMM393346 IVF393345:IWI393346 JFB393345:JGE393346 JOX393345:JQA393346 JYT393345:JZW393346 KIP393345:KJS393346 KSL393345:KTO393346 LCH393345:LDK393346 LMD393345:LNG393346 LVZ393345:LXC393346 MFV393345:MGY393346 MPR393345:MQU393346 MZN393345:NAQ393346 NJJ393345:NKM393346 NTF393345:NUI393346 ODB393345:OEE393346 OMX393345:OOA393346 OWT393345:OXW393346 PGP393345:PHS393346 PQL393345:PRO393346 QAH393345:QBK393346 QKD393345:QLG393346 QTZ393345:QVC393346 RDV393345:REY393346 RNR393345:ROU393346 RXN393345:RYQ393346 SHJ393345:SIM393346 SRF393345:SSI393346 TBB393345:TCE393346 TKX393345:TMA393346 TUT393345:TVW393346 UEP393345:UFS393346 UOL393345:UPO393346 UYH393345:UZK393346 VID393345:VJG393346 VRZ393345:VTC393346 WBV393345:WCY393346 WLR393345:WMU393346 WVN393345:WWQ393346 D458881:AQ458882 JB458881:KE458882 SX458881:UA458882 ACT458881:ADW458882 AMP458881:ANS458882 AWL458881:AXO458882 BGH458881:BHK458882 BQD458881:BRG458882 BZZ458881:CBC458882 CJV458881:CKY458882 CTR458881:CUU458882 DDN458881:DEQ458882 DNJ458881:DOM458882 DXF458881:DYI458882 EHB458881:EIE458882 EQX458881:ESA458882 FAT458881:FBW458882 FKP458881:FLS458882 FUL458881:FVO458882 GEH458881:GFK458882 GOD458881:GPG458882 GXZ458881:GZC458882 HHV458881:HIY458882 HRR458881:HSU458882 IBN458881:ICQ458882 ILJ458881:IMM458882 IVF458881:IWI458882 JFB458881:JGE458882 JOX458881:JQA458882 JYT458881:JZW458882 KIP458881:KJS458882 KSL458881:KTO458882 LCH458881:LDK458882 LMD458881:LNG458882 LVZ458881:LXC458882 MFV458881:MGY458882 MPR458881:MQU458882 MZN458881:NAQ458882 NJJ458881:NKM458882 NTF458881:NUI458882 ODB458881:OEE458882 OMX458881:OOA458882 OWT458881:OXW458882 PGP458881:PHS458882 PQL458881:PRO458882 QAH458881:QBK458882 QKD458881:QLG458882 QTZ458881:QVC458882 RDV458881:REY458882 RNR458881:ROU458882 RXN458881:RYQ458882 SHJ458881:SIM458882 SRF458881:SSI458882 TBB458881:TCE458882 TKX458881:TMA458882 TUT458881:TVW458882 UEP458881:UFS458882 UOL458881:UPO458882 UYH458881:UZK458882 VID458881:VJG458882 VRZ458881:VTC458882 WBV458881:WCY458882 WLR458881:WMU458882 WVN458881:WWQ458882 D524417:AQ524418 JB524417:KE524418 SX524417:UA524418 ACT524417:ADW524418 AMP524417:ANS524418 AWL524417:AXO524418 BGH524417:BHK524418 BQD524417:BRG524418 BZZ524417:CBC524418 CJV524417:CKY524418 CTR524417:CUU524418 DDN524417:DEQ524418 DNJ524417:DOM524418 DXF524417:DYI524418 EHB524417:EIE524418 EQX524417:ESA524418 FAT524417:FBW524418 FKP524417:FLS524418 FUL524417:FVO524418 GEH524417:GFK524418 GOD524417:GPG524418 GXZ524417:GZC524418 HHV524417:HIY524418 HRR524417:HSU524418 IBN524417:ICQ524418 ILJ524417:IMM524418 IVF524417:IWI524418 JFB524417:JGE524418 JOX524417:JQA524418 JYT524417:JZW524418 KIP524417:KJS524418 KSL524417:KTO524418 LCH524417:LDK524418 LMD524417:LNG524418 LVZ524417:LXC524418 MFV524417:MGY524418 MPR524417:MQU524418 MZN524417:NAQ524418 NJJ524417:NKM524418 NTF524417:NUI524418 ODB524417:OEE524418 OMX524417:OOA524418 OWT524417:OXW524418 PGP524417:PHS524418 PQL524417:PRO524418 QAH524417:QBK524418 QKD524417:QLG524418 QTZ524417:QVC524418 RDV524417:REY524418 RNR524417:ROU524418 RXN524417:RYQ524418 SHJ524417:SIM524418 SRF524417:SSI524418 TBB524417:TCE524418 TKX524417:TMA524418 TUT524417:TVW524418 UEP524417:UFS524418 UOL524417:UPO524418 UYH524417:UZK524418 VID524417:VJG524418 VRZ524417:VTC524418 WBV524417:WCY524418 WLR524417:WMU524418 WVN524417:WWQ524418 D589953:AQ589954 JB589953:KE589954 SX589953:UA589954 ACT589953:ADW589954 AMP589953:ANS589954 AWL589953:AXO589954 BGH589953:BHK589954 BQD589953:BRG589954 BZZ589953:CBC589954 CJV589953:CKY589954 CTR589953:CUU589954 DDN589953:DEQ589954 DNJ589953:DOM589954 DXF589953:DYI589954 EHB589953:EIE589954 EQX589953:ESA589954 FAT589953:FBW589954 FKP589953:FLS589954 FUL589953:FVO589954 GEH589953:GFK589954 GOD589953:GPG589954 GXZ589953:GZC589954 HHV589953:HIY589954 HRR589953:HSU589954 IBN589953:ICQ589954 ILJ589953:IMM589954 IVF589953:IWI589954 JFB589953:JGE589954 JOX589953:JQA589954 JYT589953:JZW589954 KIP589953:KJS589954 KSL589953:KTO589954 LCH589953:LDK589954 LMD589953:LNG589954 LVZ589953:LXC589954 MFV589953:MGY589954 MPR589953:MQU589954 MZN589953:NAQ589954 NJJ589953:NKM589954 NTF589953:NUI589954 ODB589953:OEE589954 OMX589953:OOA589954 OWT589953:OXW589954 PGP589953:PHS589954 PQL589953:PRO589954 QAH589953:QBK589954 QKD589953:QLG589954 QTZ589953:QVC589954 RDV589953:REY589954 RNR589953:ROU589954 RXN589953:RYQ589954 SHJ589953:SIM589954 SRF589953:SSI589954 TBB589953:TCE589954 TKX589953:TMA589954 TUT589953:TVW589954 UEP589953:UFS589954 UOL589953:UPO589954 UYH589953:UZK589954 VID589953:VJG589954 VRZ589953:VTC589954 WBV589953:WCY589954 WLR589953:WMU589954 WVN589953:WWQ589954 D655489:AQ655490 JB655489:KE655490 SX655489:UA655490 ACT655489:ADW655490 AMP655489:ANS655490 AWL655489:AXO655490 BGH655489:BHK655490 BQD655489:BRG655490 BZZ655489:CBC655490 CJV655489:CKY655490 CTR655489:CUU655490 DDN655489:DEQ655490 DNJ655489:DOM655490 DXF655489:DYI655490 EHB655489:EIE655490 EQX655489:ESA655490 FAT655489:FBW655490 FKP655489:FLS655490 FUL655489:FVO655490 GEH655489:GFK655490 GOD655489:GPG655490 GXZ655489:GZC655490 HHV655489:HIY655490 HRR655489:HSU655490 IBN655489:ICQ655490 ILJ655489:IMM655490 IVF655489:IWI655490 JFB655489:JGE655490 JOX655489:JQA655490 JYT655489:JZW655490 KIP655489:KJS655490 KSL655489:KTO655490 LCH655489:LDK655490 LMD655489:LNG655490 LVZ655489:LXC655490 MFV655489:MGY655490 MPR655489:MQU655490 MZN655489:NAQ655490 NJJ655489:NKM655490 NTF655489:NUI655490 ODB655489:OEE655490 OMX655489:OOA655490 OWT655489:OXW655490 PGP655489:PHS655490 PQL655489:PRO655490 QAH655489:QBK655490 QKD655489:QLG655490 QTZ655489:QVC655490 RDV655489:REY655490 RNR655489:ROU655490 RXN655489:RYQ655490 SHJ655489:SIM655490 SRF655489:SSI655490 TBB655489:TCE655490 TKX655489:TMA655490 TUT655489:TVW655490 UEP655489:UFS655490 UOL655489:UPO655490 UYH655489:UZK655490 VID655489:VJG655490 VRZ655489:VTC655490 WBV655489:WCY655490 WLR655489:WMU655490 WVN655489:WWQ655490 D721025:AQ721026 JB721025:KE721026 SX721025:UA721026 ACT721025:ADW721026 AMP721025:ANS721026 AWL721025:AXO721026 BGH721025:BHK721026 BQD721025:BRG721026 BZZ721025:CBC721026 CJV721025:CKY721026 CTR721025:CUU721026 DDN721025:DEQ721026 DNJ721025:DOM721026 DXF721025:DYI721026 EHB721025:EIE721026 EQX721025:ESA721026 FAT721025:FBW721026 FKP721025:FLS721026 FUL721025:FVO721026 GEH721025:GFK721026 GOD721025:GPG721026 GXZ721025:GZC721026 HHV721025:HIY721026 HRR721025:HSU721026 IBN721025:ICQ721026 ILJ721025:IMM721026 IVF721025:IWI721026 JFB721025:JGE721026 JOX721025:JQA721026 JYT721025:JZW721026 KIP721025:KJS721026 KSL721025:KTO721026 LCH721025:LDK721026 LMD721025:LNG721026 LVZ721025:LXC721026 MFV721025:MGY721026 MPR721025:MQU721026 MZN721025:NAQ721026 NJJ721025:NKM721026 NTF721025:NUI721026 ODB721025:OEE721026 OMX721025:OOA721026 OWT721025:OXW721026 PGP721025:PHS721026 PQL721025:PRO721026 QAH721025:QBK721026 QKD721025:QLG721026 QTZ721025:QVC721026 RDV721025:REY721026 RNR721025:ROU721026 RXN721025:RYQ721026 SHJ721025:SIM721026 SRF721025:SSI721026 TBB721025:TCE721026 TKX721025:TMA721026 TUT721025:TVW721026 UEP721025:UFS721026 UOL721025:UPO721026 UYH721025:UZK721026 VID721025:VJG721026 VRZ721025:VTC721026 WBV721025:WCY721026 WLR721025:WMU721026 WVN721025:WWQ721026 D786561:AQ786562 JB786561:KE786562 SX786561:UA786562 ACT786561:ADW786562 AMP786561:ANS786562 AWL786561:AXO786562 BGH786561:BHK786562 BQD786561:BRG786562 BZZ786561:CBC786562 CJV786561:CKY786562 CTR786561:CUU786562 DDN786561:DEQ786562 DNJ786561:DOM786562 DXF786561:DYI786562 EHB786561:EIE786562 EQX786561:ESA786562 FAT786561:FBW786562 FKP786561:FLS786562 FUL786561:FVO786562 GEH786561:GFK786562 GOD786561:GPG786562 GXZ786561:GZC786562 HHV786561:HIY786562 HRR786561:HSU786562 IBN786561:ICQ786562 ILJ786561:IMM786562 IVF786561:IWI786562 JFB786561:JGE786562 JOX786561:JQA786562 JYT786561:JZW786562 KIP786561:KJS786562 KSL786561:KTO786562 LCH786561:LDK786562 LMD786561:LNG786562 LVZ786561:LXC786562 MFV786561:MGY786562 MPR786561:MQU786562 MZN786561:NAQ786562 NJJ786561:NKM786562 NTF786561:NUI786562 ODB786561:OEE786562 OMX786561:OOA786562 OWT786561:OXW786562 PGP786561:PHS786562 PQL786561:PRO786562 QAH786561:QBK786562 QKD786561:QLG786562 QTZ786561:QVC786562 RDV786561:REY786562 RNR786561:ROU786562 RXN786561:RYQ786562 SHJ786561:SIM786562 SRF786561:SSI786562 TBB786561:TCE786562 TKX786561:TMA786562 TUT786561:TVW786562 UEP786561:UFS786562 UOL786561:UPO786562 UYH786561:UZK786562 VID786561:VJG786562 VRZ786561:VTC786562 WBV786561:WCY786562 WLR786561:WMU786562 WVN786561:WWQ786562 D852097:AQ852098 JB852097:KE852098 SX852097:UA852098 ACT852097:ADW852098 AMP852097:ANS852098 AWL852097:AXO852098 BGH852097:BHK852098 BQD852097:BRG852098 BZZ852097:CBC852098 CJV852097:CKY852098 CTR852097:CUU852098 DDN852097:DEQ852098 DNJ852097:DOM852098 DXF852097:DYI852098 EHB852097:EIE852098 EQX852097:ESA852098 FAT852097:FBW852098 FKP852097:FLS852098 FUL852097:FVO852098 GEH852097:GFK852098 GOD852097:GPG852098 GXZ852097:GZC852098 HHV852097:HIY852098 HRR852097:HSU852098 IBN852097:ICQ852098 ILJ852097:IMM852098 IVF852097:IWI852098 JFB852097:JGE852098 JOX852097:JQA852098 JYT852097:JZW852098 KIP852097:KJS852098 KSL852097:KTO852098 LCH852097:LDK852098 LMD852097:LNG852098 LVZ852097:LXC852098 MFV852097:MGY852098 MPR852097:MQU852098 MZN852097:NAQ852098 NJJ852097:NKM852098 NTF852097:NUI852098 ODB852097:OEE852098 OMX852097:OOA852098 OWT852097:OXW852098 PGP852097:PHS852098 PQL852097:PRO852098 QAH852097:QBK852098 QKD852097:QLG852098 QTZ852097:QVC852098 RDV852097:REY852098 RNR852097:ROU852098 RXN852097:RYQ852098 SHJ852097:SIM852098 SRF852097:SSI852098 TBB852097:TCE852098 TKX852097:TMA852098 TUT852097:TVW852098 UEP852097:UFS852098 UOL852097:UPO852098 UYH852097:UZK852098 VID852097:VJG852098 VRZ852097:VTC852098 WBV852097:WCY852098 WLR852097:WMU852098 WVN852097:WWQ852098 D917633:AQ917634 JB917633:KE917634 SX917633:UA917634 ACT917633:ADW917634 AMP917633:ANS917634 AWL917633:AXO917634 BGH917633:BHK917634 BQD917633:BRG917634 BZZ917633:CBC917634 CJV917633:CKY917634 CTR917633:CUU917634 DDN917633:DEQ917634 DNJ917633:DOM917634 DXF917633:DYI917634 EHB917633:EIE917634 EQX917633:ESA917634 FAT917633:FBW917634 FKP917633:FLS917634 FUL917633:FVO917634 GEH917633:GFK917634 GOD917633:GPG917634 GXZ917633:GZC917634 HHV917633:HIY917634 HRR917633:HSU917634 IBN917633:ICQ917634 ILJ917633:IMM917634 IVF917633:IWI917634 JFB917633:JGE917634 JOX917633:JQA917634 JYT917633:JZW917634 KIP917633:KJS917634 KSL917633:KTO917634 LCH917633:LDK917634 LMD917633:LNG917634 LVZ917633:LXC917634 MFV917633:MGY917634 MPR917633:MQU917634 MZN917633:NAQ917634 NJJ917633:NKM917634 NTF917633:NUI917634 ODB917633:OEE917634 OMX917633:OOA917634 OWT917633:OXW917634 PGP917633:PHS917634 PQL917633:PRO917634 QAH917633:QBK917634 QKD917633:QLG917634 QTZ917633:QVC917634 RDV917633:REY917634 RNR917633:ROU917634 RXN917633:RYQ917634 SHJ917633:SIM917634 SRF917633:SSI917634 TBB917633:TCE917634 TKX917633:TMA917634 TUT917633:TVW917634 UEP917633:UFS917634 UOL917633:UPO917634 UYH917633:UZK917634 VID917633:VJG917634 VRZ917633:VTC917634 WBV917633:WCY917634 WLR917633:WMU917634 WVN917633:WWQ917634 D983169:AQ983170 JB983169:KE983170 SX983169:UA983170 ACT983169:ADW983170 AMP983169:ANS983170 AWL983169:AXO983170 BGH983169:BHK983170 BQD983169:BRG983170 BZZ983169:CBC983170 CJV983169:CKY983170 CTR983169:CUU983170 DDN983169:DEQ983170 DNJ983169:DOM983170 DXF983169:DYI983170 EHB983169:EIE983170 EQX983169:ESA983170 FAT983169:FBW983170 FKP983169:FLS983170 FUL983169:FVO983170 GEH983169:GFK983170 GOD983169:GPG983170 GXZ983169:GZC983170 HHV983169:HIY983170 HRR983169:HSU983170 IBN983169:ICQ983170 ILJ983169:IMM983170 IVF983169:IWI983170 JFB983169:JGE983170 JOX983169:JQA983170 JYT983169:JZW983170 KIP983169:KJS983170 KSL983169:KTO983170 LCH983169:LDK983170 LMD983169:LNG983170 LVZ983169:LXC983170 MFV983169:MGY983170 MPR983169:MQU983170 MZN983169:NAQ983170 NJJ983169:NKM983170 NTF983169:NUI983170 ODB983169:OEE983170 OMX983169:OOA983170 OWT983169:OXW983170 PGP983169:PHS983170 PQL983169:PRO983170 QAH983169:QBK983170 QKD983169:QLG983170 QTZ983169:QVC983170 RDV983169:REY983170 RNR983169:ROU983170 RXN983169:RYQ983170 SHJ983169:SIM983170 SRF983169:SSI983170 TBB983169:TCE983170 TKX983169:TMA983170 TUT983169:TVW983170 UEP983169:UFS983170 UOL983169:UPO983170 UYH983169:UZK983170 VID983169:VJG983170 VRZ983169:VTC983170 WBV983169:WCY983170 WLR983169:WMU983170 WVN983169:WWQ983170 UYH158:UZK158 D65661:AQ65662 JB65661:KE65662 SX65661:UA65662 ACT65661:ADW65662 AMP65661:ANS65662 AWL65661:AXO65662 BGH65661:BHK65662 BQD65661:BRG65662 BZZ65661:CBC65662 CJV65661:CKY65662 CTR65661:CUU65662 DDN65661:DEQ65662 DNJ65661:DOM65662 DXF65661:DYI65662 EHB65661:EIE65662 EQX65661:ESA65662 FAT65661:FBW65662 FKP65661:FLS65662 FUL65661:FVO65662 GEH65661:GFK65662 GOD65661:GPG65662 GXZ65661:GZC65662 HHV65661:HIY65662 HRR65661:HSU65662 IBN65661:ICQ65662 ILJ65661:IMM65662 IVF65661:IWI65662 JFB65661:JGE65662 JOX65661:JQA65662 JYT65661:JZW65662 KIP65661:KJS65662 KSL65661:KTO65662 LCH65661:LDK65662 LMD65661:LNG65662 LVZ65661:LXC65662 MFV65661:MGY65662 MPR65661:MQU65662 MZN65661:NAQ65662 NJJ65661:NKM65662 NTF65661:NUI65662 ODB65661:OEE65662 OMX65661:OOA65662 OWT65661:OXW65662 PGP65661:PHS65662 PQL65661:PRO65662 QAH65661:QBK65662 QKD65661:QLG65662 QTZ65661:QVC65662 RDV65661:REY65662 RNR65661:ROU65662 RXN65661:RYQ65662 SHJ65661:SIM65662 SRF65661:SSI65662 TBB65661:TCE65662 TKX65661:TMA65662 TUT65661:TVW65662 UEP65661:UFS65662 UOL65661:UPO65662 UYH65661:UZK65662 VID65661:VJG65662 VRZ65661:VTC65662 WBV65661:WCY65662 WLR65661:WMU65662 WVN65661:WWQ65662 D131197:AQ131198 JB131197:KE131198 SX131197:UA131198 ACT131197:ADW131198 AMP131197:ANS131198 AWL131197:AXO131198 BGH131197:BHK131198 BQD131197:BRG131198 BZZ131197:CBC131198 CJV131197:CKY131198 CTR131197:CUU131198 DDN131197:DEQ131198 DNJ131197:DOM131198 DXF131197:DYI131198 EHB131197:EIE131198 EQX131197:ESA131198 FAT131197:FBW131198 FKP131197:FLS131198 FUL131197:FVO131198 GEH131197:GFK131198 GOD131197:GPG131198 GXZ131197:GZC131198 HHV131197:HIY131198 HRR131197:HSU131198 IBN131197:ICQ131198 ILJ131197:IMM131198 IVF131197:IWI131198 JFB131197:JGE131198 JOX131197:JQA131198 JYT131197:JZW131198 KIP131197:KJS131198 KSL131197:KTO131198 LCH131197:LDK131198 LMD131197:LNG131198 LVZ131197:LXC131198 MFV131197:MGY131198 MPR131197:MQU131198 MZN131197:NAQ131198 NJJ131197:NKM131198 NTF131197:NUI131198 ODB131197:OEE131198 OMX131197:OOA131198 OWT131197:OXW131198 PGP131197:PHS131198 PQL131197:PRO131198 QAH131197:QBK131198 QKD131197:QLG131198 QTZ131197:QVC131198 RDV131197:REY131198 RNR131197:ROU131198 RXN131197:RYQ131198 SHJ131197:SIM131198 SRF131197:SSI131198 TBB131197:TCE131198 TKX131197:TMA131198 TUT131197:TVW131198 UEP131197:UFS131198 UOL131197:UPO131198 UYH131197:UZK131198 VID131197:VJG131198 VRZ131197:VTC131198 WBV131197:WCY131198 WLR131197:WMU131198 WVN131197:WWQ131198 D196733:AQ196734 JB196733:KE196734 SX196733:UA196734 ACT196733:ADW196734 AMP196733:ANS196734 AWL196733:AXO196734 BGH196733:BHK196734 BQD196733:BRG196734 BZZ196733:CBC196734 CJV196733:CKY196734 CTR196733:CUU196734 DDN196733:DEQ196734 DNJ196733:DOM196734 DXF196733:DYI196734 EHB196733:EIE196734 EQX196733:ESA196734 FAT196733:FBW196734 FKP196733:FLS196734 FUL196733:FVO196734 GEH196733:GFK196734 GOD196733:GPG196734 GXZ196733:GZC196734 HHV196733:HIY196734 HRR196733:HSU196734 IBN196733:ICQ196734 ILJ196733:IMM196734 IVF196733:IWI196734 JFB196733:JGE196734 JOX196733:JQA196734 JYT196733:JZW196734 KIP196733:KJS196734 KSL196733:KTO196734 LCH196733:LDK196734 LMD196733:LNG196734 LVZ196733:LXC196734 MFV196733:MGY196734 MPR196733:MQU196734 MZN196733:NAQ196734 NJJ196733:NKM196734 NTF196733:NUI196734 ODB196733:OEE196734 OMX196733:OOA196734 OWT196733:OXW196734 PGP196733:PHS196734 PQL196733:PRO196734 QAH196733:QBK196734 QKD196733:QLG196734 QTZ196733:QVC196734 RDV196733:REY196734 RNR196733:ROU196734 RXN196733:RYQ196734 SHJ196733:SIM196734 SRF196733:SSI196734 TBB196733:TCE196734 TKX196733:TMA196734 TUT196733:TVW196734 UEP196733:UFS196734 UOL196733:UPO196734 UYH196733:UZK196734 VID196733:VJG196734 VRZ196733:VTC196734 WBV196733:WCY196734 WLR196733:WMU196734 WVN196733:WWQ196734 D262269:AQ262270 JB262269:KE262270 SX262269:UA262270 ACT262269:ADW262270 AMP262269:ANS262270 AWL262269:AXO262270 BGH262269:BHK262270 BQD262269:BRG262270 BZZ262269:CBC262270 CJV262269:CKY262270 CTR262269:CUU262270 DDN262269:DEQ262270 DNJ262269:DOM262270 DXF262269:DYI262270 EHB262269:EIE262270 EQX262269:ESA262270 FAT262269:FBW262270 FKP262269:FLS262270 FUL262269:FVO262270 GEH262269:GFK262270 GOD262269:GPG262270 GXZ262269:GZC262270 HHV262269:HIY262270 HRR262269:HSU262270 IBN262269:ICQ262270 ILJ262269:IMM262270 IVF262269:IWI262270 JFB262269:JGE262270 JOX262269:JQA262270 JYT262269:JZW262270 KIP262269:KJS262270 KSL262269:KTO262270 LCH262269:LDK262270 LMD262269:LNG262270 LVZ262269:LXC262270 MFV262269:MGY262270 MPR262269:MQU262270 MZN262269:NAQ262270 NJJ262269:NKM262270 NTF262269:NUI262270 ODB262269:OEE262270 OMX262269:OOA262270 OWT262269:OXW262270 PGP262269:PHS262270 PQL262269:PRO262270 QAH262269:QBK262270 QKD262269:QLG262270 QTZ262269:QVC262270 RDV262269:REY262270 RNR262269:ROU262270 RXN262269:RYQ262270 SHJ262269:SIM262270 SRF262269:SSI262270 TBB262269:TCE262270 TKX262269:TMA262270 TUT262269:TVW262270 UEP262269:UFS262270 UOL262269:UPO262270 UYH262269:UZK262270 VID262269:VJG262270 VRZ262269:VTC262270 WBV262269:WCY262270 WLR262269:WMU262270 WVN262269:WWQ262270 D327805:AQ327806 JB327805:KE327806 SX327805:UA327806 ACT327805:ADW327806 AMP327805:ANS327806 AWL327805:AXO327806 BGH327805:BHK327806 BQD327805:BRG327806 BZZ327805:CBC327806 CJV327805:CKY327806 CTR327805:CUU327806 DDN327805:DEQ327806 DNJ327805:DOM327806 DXF327805:DYI327806 EHB327805:EIE327806 EQX327805:ESA327806 FAT327805:FBW327806 FKP327805:FLS327806 FUL327805:FVO327806 GEH327805:GFK327806 GOD327805:GPG327806 GXZ327805:GZC327806 HHV327805:HIY327806 HRR327805:HSU327806 IBN327805:ICQ327806 ILJ327805:IMM327806 IVF327805:IWI327806 JFB327805:JGE327806 JOX327805:JQA327806 JYT327805:JZW327806 KIP327805:KJS327806 KSL327805:KTO327806 LCH327805:LDK327806 LMD327805:LNG327806 LVZ327805:LXC327806 MFV327805:MGY327806 MPR327805:MQU327806 MZN327805:NAQ327806 NJJ327805:NKM327806 NTF327805:NUI327806 ODB327805:OEE327806 OMX327805:OOA327806 OWT327805:OXW327806 PGP327805:PHS327806 PQL327805:PRO327806 QAH327805:QBK327806 QKD327805:QLG327806 QTZ327805:QVC327806 RDV327805:REY327806 RNR327805:ROU327806 RXN327805:RYQ327806 SHJ327805:SIM327806 SRF327805:SSI327806 TBB327805:TCE327806 TKX327805:TMA327806 TUT327805:TVW327806 UEP327805:UFS327806 UOL327805:UPO327806 UYH327805:UZK327806 VID327805:VJG327806 VRZ327805:VTC327806 WBV327805:WCY327806 WLR327805:WMU327806 WVN327805:WWQ327806 D393341:AQ393342 JB393341:KE393342 SX393341:UA393342 ACT393341:ADW393342 AMP393341:ANS393342 AWL393341:AXO393342 BGH393341:BHK393342 BQD393341:BRG393342 BZZ393341:CBC393342 CJV393341:CKY393342 CTR393341:CUU393342 DDN393341:DEQ393342 DNJ393341:DOM393342 DXF393341:DYI393342 EHB393341:EIE393342 EQX393341:ESA393342 FAT393341:FBW393342 FKP393341:FLS393342 FUL393341:FVO393342 GEH393341:GFK393342 GOD393341:GPG393342 GXZ393341:GZC393342 HHV393341:HIY393342 HRR393341:HSU393342 IBN393341:ICQ393342 ILJ393341:IMM393342 IVF393341:IWI393342 JFB393341:JGE393342 JOX393341:JQA393342 JYT393341:JZW393342 KIP393341:KJS393342 KSL393341:KTO393342 LCH393341:LDK393342 LMD393341:LNG393342 LVZ393341:LXC393342 MFV393341:MGY393342 MPR393341:MQU393342 MZN393341:NAQ393342 NJJ393341:NKM393342 NTF393341:NUI393342 ODB393341:OEE393342 OMX393341:OOA393342 OWT393341:OXW393342 PGP393341:PHS393342 PQL393341:PRO393342 QAH393341:QBK393342 QKD393341:QLG393342 QTZ393341:QVC393342 RDV393341:REY393342 RNR393341:ROU393342 RXN393341:RYQ393342 SHJ393341:SIM393342 SRF393341:SSI393342 TBB393341:TCE393342 TKX393341:TMA393342 TUT393341:TVW393342 UEP393341:UFS393342 UOL393341:UPO393342 UYH393341:UZK393342 VID393341:VJG393342 VRZ393341:VTC393342 WBV393341:WCY393342 WLR393341:WMU393342 WVN393341:WWQ393342 D458877:AQ458878 JB458877:KE458878 SX458877:UA458878 ACT458877:ADW458878 AMP458877:ANS458878 AWL458877:AXO458878 BGH458877:BHK458878 BQD458877:BRG458878 BZZ458877:CBC458878 CJV458877:CKY458878 CTR458877:CUU458878 DDN458877:DEQ458878 DNJ458877:DOM458878 DXF458877:DYI458878 EHB458877:EIE458878 EQX458877:ESA458878 FAT458877:FBW458878 FKP458877:FLS458878 FUL458877:FVO458878 GEH458877:GFK458878 GOD458877:GPG458878 GXZ458877:GZC458878 HHV458877:HIY458878 HRR458877:HSU458878 IBN458877:ICQ458878 ILJ458877:IMM458878 IVF458877:IWI458878 JFB458877:JGE458878 JOX458877:JQA458878 JYT458877:JZW458878 KIP458877:KJS458878 KSL458877:KTO458878 LCH458877:LDK458878 LMD458877:LNG458878 LVZ458877:LXC458878 MFV458877:MGY458878 MPR458877:MQU458878 MZN458877:NAQ458878 NJJ458877:NKM458878 NTF458877:NUI458878 ODB458877:OEE458878 OMX458877:OOA458878 OWT458877:OXW458878 PGP458877:PHS458878 PQL458877:PRO458878 QAH458877:QBK458878 QKD458877:QLG458878 QTZ458877:QVC458878 RDV458877:REY458878 RNR458877:ROU458878 RXN458877:RYQ458878 SHJ458877:SIM458878 SRF458877:SSI458878 TBB458877:TCE458878 TKX458877:TMA458878 TUT458877:TVW458878 UEP458877:UFS458878 UOL458877:UPO458878 UYH458877:UZK458878 VID458877:VJG458878 VRZ458877:VTC458878 WBV458877:WCY458878 WLR458877:WMU458878 WVN458877:WWQ458878 D524413:AQ524414 JB524413:KE524414 SX524413:UA524414 ACT524413:ADW524414 AMP524413:ANS524414 AWL524413:AXO524414 BGH524413:BHK524414 BQD524413:BRG524414 BZZ524413:CBC524414 CJV524413:CKY524414 CTR524413:CUU524414 DDN524413:DEQ524414 DNJ524413:DOM524414 DXF524413:DYI524414 EHB524413:EIE524414 EQX524413:ESA524414 FAT524413:FBW524414 FKP524413:FLS524414 FUL524413:FVO524414 GEH524413:GFK524414 GOD524413:GPG524414 GXZ524413:GZC524414 HHV524413:HIY524414 HRR524413:HSU524414 IBN524413:ICQ524414 ILJ524413:IMM524414 IVF524413:IWI524414 JFB524413:JGE524414 JOX524413:JQA524414 JYT524413:JZW524414 KIP524413:KJS524414 KSL524413:KTO524414 LCH524413:LDK524414 LMD524413:LNG524414 LVZ524413:LXC524414 MFV524413:MGY524414 MPR524413:MQU524414 MZN524413:NAQ524414 NJJ524413:NKM524414 NTF524413:NUI524414 ODB524413:OEE524414 OMX524413:OOA524414 OWT524413:OXW524414 PGP524413:PHS524414 PQL524413:PRO524414 QAH524413:QBK524414 QKD524413:QLG524414 QTZ524413:QVC524414 RDV524413:REY524414 RNR524413:ROU524414 RXN524413:RYQ524414 SHJ524413:SIM524414 SRF524413:SSI524414 TBB524413:TCE524414 TKX524413:TMA524414 TUT524413:TVW524414 UEP524413:UFS524414 UOL524413:UPO524414 UYH524413:UZK524414 VID524413:VJG524414 VRZ524413:VTC524414 WBV524413:WCY524414 WLR524413:WMU524414 WVN524413:WWQ524414 D589949:AQ589950 JB589949:KE589950 SX589949:UA589950 ACT589949:ADW589950 AMP589949:ANS589950 AWL589949:AXO589950 BGH589949:BHK589950 BQD589949:BRG589950 BZZ589949:CBC589950 CJV589949:CKY589950 CTR589949:CUU589950 DDN589949:DEQ589950 DNJ589949:DOM589950 DXF589949:DYI589950 EHB589949:EIE589950 EQX589949:ESA589950 FAT589949:FBW589950 FKP589949:FLS589950 FUL589949:FVO589950 GEH589949:GFK589950 GOD589949:GPG589950 GXZ589949:GZC589950 HHV589949:HIY589950 HRR589949:HSU589950 IBN589949:ICQ589950 ILJ589949:IMM589950 IVF589949:IWI589950 JFB589949:JGE589950 JOX589949:JQA589950 JYT589949:JZW589950 KIP589949:KJS589950 KSL589949:KTO589950 LCH589949:LDK589950 LMD589949:LNG589950 LVZ589949:LXC589950 MFV589949:MGY589950 MPR589949:MQU589950 MZN589949:NAQ589950 NJJ589949:NKM589950 NTF589949:NUI589950 ODB589949:OEE589950 OMX589949:OOA589950 OWT589949:OXW589950 PGP589949:PHS589950 PQL589949:PRO589950 QAH589949:QBK589950 QKD589949:QLG589950 QTZ589949:QVC589950 RDV589949:REY589950 RNR589949:ROU589950 RXN589949:RYQ589950 SHJ589949:SIM589950 SRF589949:SSI589950 TBB589949:TCE589950 TKX589949:TMA589950 TUT589949:TVW589950 UEP589949:UFS589950 UOL589949:UPO589950 UYH589949:UZK589950 VID589949:VJG589950 VRZ589949:VTC589950 WBV589949:WCY589950 WLR589949:WMU589950 WVN589949:WWQ589950 D655485:AQ655486 JB655485:KE655486 SX655485:UA655486 ACT655485:ADW655486 AMP655485:ANS655486 AWL655485:AXO655486 BGH655485:BHK655486 BQD655485:BRG655486 BZZ655485:CBC655486 CJV655485:CKY655486 CTR655485:CUU655486 DDN655485:DEQ655486 DNJ655485:DOM655486 DXF655485:DYI655486 EHB655485:EIE655486 EQX655485:ESA655486 FAT655485:FBW655486 FKP655485:FLS655486 FUL655485:FVO655486 GEH655485:GFK655486 GOD655485:GPG655486 GXZ655485:GZC655486 HHV655485:HIY655486 HRR655485:HSU655486 IBN655485:ICQ655486 ILJ655485:IMM655486 IVF655485:IWI655486 JFB655485:JGE655486 JOX655485:JQA655486 JYT655485:JZW655486 KIP655485:KJS655486 KSL655485:KTO655486 LCH655485:LDK655486 LMD655485:LNG655486 LVZ655485:LXC655486 MFV655485:MGY655486 MPR655485:MQU655486 MZN655485:NAQ655486 NJJ655485:NKM655486 NTF655485:NUI655486 ODB655485:OEE655486 OMX655485:OOA655486 OWT655485:OXW655486 PGP655485:PHS655486 PQL655485:PRO655486 QAH655485:QBK655486 QKD655485:QLG655486 QTZ655485:QVC655486 RDV655485:REY655486 RNR655485:ROU655486 RXN655485:RYQ655486 SHJ655485:SIM655486 SRF655485:SSI655486 TBB655485:TCE655486 TKX655485:TMA655486 TUT655485:TVW655486 UEP655485:UFS655486 UOL655485:UPO655486 UYH655485:UZK655486 VID655485:VJG655486 VRZ655485:VTC655486 WBV655485:WCY655486 WLR655485:WMU655486 WVN655485:WWQ655486 D721021:AQ721022 JB721021:KE721022 SX721021:UA721022 ACT721021:ADW721022 AMP721021:ANS721022 AWL721021:AXO721022 BGH721021:BHK721022 BQD721021:BRG721022 BZZ721021:CBC721022 CJV721021:CKY721022 CTR721021:CUU721022 DDN721021:DEQ721022 DNJ721021:DOM721022 DXF721021:DYI721022 EHB721021:EIE721022 EQX721021:ESA721022 FAT721021:FBW721022 FKP721021:FLS721022 FUL721021:FVO721022 GEH721021:GFK721022 GOD721021:GPG721022 GXZ721021:GZC721022 HHV721021:HIY721022 HRR721021:HSU721022 IBN721021:ICQ721022 ILJ721021:IMM721022 IVF721021:IWI721022 JFB721021:JGE721022 JOX721021:JQA721022 JYT721021:JZW721022 KIP721021:KJS721022 KSL721021:KTO721022 LCH721021:LDK721022 LMD721021:LNG721022 LVZ721021:LXC721022 MFV721021:MGY721022 MPR721021:MQU721022 MZN721021:NAQ721022 NJJ721021:NKM721022 NTF721021:NUI721022 ODB721021:OEE721022 OMX721021:OOA721022 OWT721021:OXW721022 PGP721021:PHS721022 PQL721021:PRO721022 QAH721021:QBK721022 QKD721021:QLG721022 QTZ721021:QVC721022 RDV721021:REY721022 RNR721021:ROU721022 RXN721021:RYQ721022 SHJ721021:SIM721022 SRF721021:SSI721022 TBB721021:TCE721022 TKX721021:TMA721022 TUT721021:TVW721022 UEP721021:UFS721022 UOL721021:UPO721022 UYH721021:UZK721022 VID721021:VJG721022 VRZ721021:VTC721022 WBV721021:WCY721022 WLR721021:WMU721022 WVN721021:WWQ721022 D786557:AQ786558 JB786557:KE786558 SX786557:UA786558 ACT786557:ADW786558 AMP786557:ANS786558 AWL786557:AXO786558 BGH786557:BHK786558 BQD786557:BRG786558 BZZ786557:CBC786558 CJV786557:CKY786558 CTR786557:CUU786558 DDN786557:DEQ786558 DNJ786557:DOM786558 DXF786557:DYI786558 EHB786557:EIE786558 EQX786557:ESA786558 FAT786557:FBW786558 FKP786557:FLS786558 FUL786557:FVO786558 GEH786557:GFK786558 GOD786557:GPG786558 GXZ786557:GZC786558 HHV786557:HIY786558 HRR786557:HSU786558 IBN786557:ICQ786558 ILJ786557:IMM786558 IVF786557:IWI786558 JFB786557:JGE786558 JOX786557:JQA786558 JYT786557:JZW786558 KIP786557:KJS786558 KSL786557:KTO786558 LCH786557:LDK786558 LMD786557:LNG786558 LVZ786557:LXC786558 MFV786557:MGY786558 MPR786557:MQU786558 MZN786557:NAQ786558 NJJ786557:NKM786558 NTF786557:NUI786558 ODB786557:OEE786558 OMX786557:OOA786558 OWT786557:OXW786558 PGP786557:PHS786558 PQL786557:PRO786558 QAH786557:QBK786558 QKD786557:QLG786558 QTZ786557:QVC786558 RDV786557:REY786558 RNR786557:ROU786558 RXN786557:RYQ786558 SHJ786557:SIM786558 SRF786557:SSI786558 TBB786557:TCE786558 TKX786557:TMA786558 TUT786557:TVW786558 UEP786557:UFS786558 UOL786557:UPO786558 UYH786557:UZK786558 VID786557:VJG786558 VRZ786557:VTC786558 WBV786557:WCY786558 WLR786557:WMU786558 WVN786557:WWQ786558 D852093:AQ852094 JB852093:KE852094 SX852093:UA852094 ACT852093:ADW852094 AMP852093:ANS852094 AWL852093:AXO852094 BGH852093:BHK852094 BQD852093:BRG852094 BZZ852093:CBC852094 CJV852093:CKY852094 CTR852093:CUU852094 DDN852093:DEQ852094 DNJ852093:DOM852094 DXF852093:DYI852094 EHB852093:EIE852094 EQX852093:ESA852094 FAT852093:FBW852094 FKP852093:FLS852094 FUL852093:FVO852094 GEH852093:GFK852094 GOD852093:GPG852094 GXZ852093:GZC852094 HHV852093:HIY852094 HRR852093:HSU852094 IBN852093:ICQ852094 ILJ852093:IMM852094 IVF852093:IWI852094 JFB852093:JGE852094 JOX852093:JQA852094 JYT852093:JZW852094 KIP852093:KJS852094 KSL852093:KTO852094 LCH852093:LDK852094 LMD852093:LNG852094 LVZ852093:LXC852094 MFV852093:MGY852094 MPR852093:MQU852094 MZN852093:NAQ852094 NJJ852093:NKM852094 NTF852093:NUI852094 ODB852093:OEE852094 OMX852093:OOA852094 OWT852093:OXW852094 PGP852093:PHS852094 PQL852093:PRO852094 QAH852093:QBK852094 QKD852093:QLG852094 QTZ852093:QVC852094 RDV852093:REY852094 RNR852093:ROU852094 RXN852093:RYQ852094 SHJ852093:SIM852094 SRF852093:SSI852094 TBB852093:TCE852094 TKX852093:TMA852094 TUT852093:TVW852094 UEP852093:UFS852094 UOL852093:UPO852094 UYH852093:UZK852094 VID852093:VJG852094 VRZ852093:VTC852094 WBV852093:WCY852094 WLR852093:WMU852094 WVN852093:WWQ852094 D917629:AQ917630 JB917629:KE917630 SX917629:UA917630 ACT917629:ADW917630 AMP917629:ANS917630 AWL917629:AXO917630 BGH917629:BHK917630 BQD917629:BRG917630 BZZ917629:CBC917630 CJV917629:CKY917630 CTR917629:CUU917630 DDN917629:DEQ917630 DNJ917629:DOM917630 DXF917629:DYI917630 EHB917629:EIE917630 EQX917629:ESA917630 FAT917629:FBW917630 FKP917629:FLS917630 FUL917629:FVO917630 GEH917629:GFK917630 GOD917629:GPG917630 GXZ917629:GZC917630 HHV917629:HIY917630 HRR917629:HSU917630 IBN917629:ICQ917630 ILJ917629:IMM917630 IVF917629:IWI917630 JFB917629:JGE917630 JOX917629:JQA917630 JYT917629:JZW917630 KIP917629:KJS917630 KSL917629:KTO917630 LCH917629:LDK917630 LMD917629:LNG917630 LVZ917629:LXC917630 MFV917629:MGY917630 MPR917629:MQU917630 MZN917629:NAQ917630 NJJ917629:NKM917630 NTF917629:NUI917630 ODB917629:OEE917630 OMX917629:OOA917630 OWT917629:OXW917630 PGP917629:PHS917630 PQL917629:PRO917630 QAH917629:QBK917630 QKD917629:QLG917630 QTZ917629:QVC917630 RDV917629:REY917630 RNR917629:ROU917630 RXN917629:RYQ917630 SHJ917629:SIM917630 SRF917629:SSI917630 TBB917629:TCE917630 TKX917629:TMA917630 TUT917629:TVW917630 UEP917629:UFS917630 UOL917629:UPO917630 UYH917629:UZK917630 VID917629:VJG917630 VRZ917629:VTC917630 WBV917629:WCY917630 WLR917629:WMU917630 WVN917629:WWQ917630 D983165:AQ983166 JB983165:KE983166 SX983165:UA983166 ACT983165:ADW983166 AMP983165:ANS983166 AWL983165:AXO983166 BGH983165:BHK983166 BQD983165:BRG983166 BZZ983165:CBC983166 CJV983165:CKY983166 CTR983165:CUU983166 DDN983165:DEQ983166 DNJ983165:DOM983166 DXF983165:DYI983166 EHB983165:EIE983166 EQX983165:ESA983166 FAT983165:FBW983166 FKP983165:FLS983166 FUL983165:FVO983166 GEH983165:GFK983166 GOD983165:GPG983166 GXZ983165:GZC983166 HHV983165:HIY983166 HRR983165:HSU983166 IBN983165:ICQ983166 ILJ983165:IMM983166 IVF983165:IWI983166 JFB983165:JGE983166 JOX983165:JQA983166 JYT983165:JZW983166 KIP983165:KJS983166 KSL983165:KTO983166 LCH983165:LDK983166 LMD983165:LNG983166 LVZ983165:LXC983166 MFV983165:MGY983166 MPR983165:MQU983166 MZN983165:NAQ983166 NJJ983165:NKM983166 NTF983165:NUI983166 ODB983165:OEE983166 OMX983165:OOA983166 OWT983165:OXW983166 PGP983165:PHS983166 PQL983165:PRO983166 QAH983165:QBK983166 QKD983165:QLG983166 QTZ983165:QVC983166 RDV983165:REY983166 RNR983165:ROU983166 RXN983165:RYQ983166 SHJ983165:SIM983166 SRF983165:SSI983166 TBB983165:TCE983166 TKX983165:TMA983166 TUT983165:TVW983166 UEP983165:UFS983166 UOL983165:UPO983166 UYH983165:UZK983166 VID983165:VJG983166 VRZ983165:VTC983166 WBV983165:WCY983166 WLR983165:WMU983166 WVN983165:WWQ983166 UOL158:UPO158 JB138:KE138 SX138:UA138 ACT138:ADW138 AMP138:ANS138 AWL138:AXO138 BGH138:BHK138 BQD138:BRG138 BZZ138:CBC138 CJV138:CKY138 CTR138:CUU138 DDN138:DEQ138 DNJ138:DOM138 DXF138:DYI138 EHB138:EIE138 EQX138:ESA138 FAT138:FBW138 FKP138:FLS138 FUL138:FVO138 GEH138:GFK138 GOD138:GPG138 GXZ138:GZC138 HHV138:HIY138 HRR138:HSU138 IBN138:ICQ138 ILJ138:IMM138 IVF138:IWI138 JFB138:JGE138 JOX138:JQA138 JYT138:JZW138 KIP138:KJS138 KSL138:KTO138 LCH138:LDK138 LMD138:LNG138 LVZ138:LXC138 MFV138:MGY138 MPR138:MQU138 MZN138:NAQ138 NJJ138:NKM138 NTF138:NUI138 ODB138:OEE138 OMX138:OOA138 OWT138:OXW138 PGP138:PHS138 PQL138:PRO138 QAH138:QBK138 QKD138:QLG138 QTZ138:QVC138 RDV138:REY138 RNR138:ROU138 RXN138:RYQ138 SHJ138:SIM138 SRF138:SSI138 TBB138:TCE138 TKX138:TMA138 TUT138:TVW138 UEP138:UFS138 UOL138:UPO138 UYH138:UZK138 VID138:VJG138 VRZ138:VTC138 WBV138:WCY138 WLR138:WMU138 WVN138:WWQ138 D65656:AQ65656 JB65656:KE65656 SX65656:UA65656 ACT65656:ADW65656 AMP65656:ANS65656 AWL65656:AXO65656 BGH65656:BHK65656 BQD65656:BRG65656 BZZ65656:CBC65656 CJV65656:CKY65656 CTR65656:CUU65656 DDN65656:DEQ65656 DNJ65656:DOM65656 DXF65656:DYI65656 EHB65656:EIE65656 EQX65656:ESA65656 FAT65656:FBW65656 FKP65656:FLS65656 FUL65656:FVO65656 GEH65656:GFK65656 GOD65656:GPG65656 GXZ65656:GZC65656 HHV65656:HIY65656 HRR65656:HSU65656 IBN65656:ICQ65656 ILJ65656:IMM65656 IVF65656:IWI65656 JFB65656:JGE65656 JOX65656:JQA65656 JYT65656:JZW65656 KIP65656:KJS65656 KSL65656:KTO65656 LCH65656:LDK65656 LMD65656:LNG65656 LVZ65656:LXC65656 MFV65656:MGY65656 MPR65656:MQU65656 MZN65656:NAQ65656 NJJ65656:NKM65656 NTF65656:NUI65656 ODB65656:OEE65656 OMX65656:OOA65656 OWT65656:OXW65656 PGP65656:PHS65656 PQL65656:PRO65656 QAH65656:QBK65656 QKD65656:QLG65656 QTZ65656:QVC65656 RDV65656:REY65656 RNR65656:ROU65656 RXN65656:RYQ65656 SHJ65656:SIM65656 SRF65656:SSI65656 TBB65656:TCE65656 TKX65656:TMA65656 TUT65656:TVW65656 UEP65656:UFS65656 UOL65656:UPO65656 UYH65656:UZK65656 VID65656:VJG65656 VRZ65656:VTC65656 WBV65656:WCY65656 WLR65656:WMU65656 WVN65656:WWQ65656 D131192:AQ131192 JB131192:KE131192 SX131192:UA131192 ACT131192:ADW131192 AMP131192:ANS131192 AWL131192:AXO131192 BGH131192:BHK131192 BQD131192:BRG131192 BZZ131192:CBC131192 CJV131192:CKY131192 CTR131192:CUU131192 DDN131192:DEQ131192 DNJ131192:DOM131192 DXF131192:DYI131192 EHB131192:EIE131192 EQX131192:ESA131192 FAT131192:FBW131192 FKP131192:FLS131192 FUL131192:FVO131192 GEH131192:GFK131192 GOD131192:GPG131192 GXZ131192:GZC131192 HHV131192:HIY131192 HRR131192:HSU131192 IBN131192:ICQ131192 ILJ131192:IMM131192 IVF131192:IWI131192 JFB131192:JGE131192 JOX131192:JQA131192 JYT131192:JZW131192 KIP131192:KJS131192 KSL131192:KTO131192 LCH131192:LDK131192 LMD131192:LNG131192 LVZ131192:LXC131192 MFV131192:MGY131192 MPR131192:MQU131192 MZN131192:NAQ131192 NJJ131192:NKM131192 NTF131192:NUI131192 ODB131192:OEE131192 OMX131192:OOA131192 OWT131192:OXW131192 PGP131192:PHS131192 PQL131192:PRO131192 QAH131192:QBK131192 QKD131192:QLG131192 QTZ131192:QVC131192 RDV131192:REY131192 RNR131192:ROU131192 RXN131192:RYQ131192 SHJ131192:SIM131192 SRF131192:SSI131192 TBB131192:TCE131192 TKX131192:TMA131192 TUT131192:TVW131192 UEP131192:UFS131192 UOL131192:UPO131192 UYH131192:UZK131192 VID131192:VJG131192 VRZ131192:VTC131192 WBV131192:WCY131192 WLR131192:WMU131192 WVN131192:WWQ131192 D196728:AQ196728 JB196728:KE196728 SX196728:UA196728 ACT196728:ADW196728 AMP196728:ANS196728 AWL196728:AXO196728 BGH196728:BHK196728 BQD196728:BRG196728 BZZ196728:CBC196728 CJV196728:CKY196728 CTR196728:CUU196728 DDN196728:DEQ196728 DNJ196728:DOM196728 DXF196728:DYI196728 EHB196728:EIE196728 EQX196728:ESA196728 FAT196728:FBW196728 FKP196728:FLS196728 FUL196728:FVO196728 GEH196728:GFK196728 GOD196728:GPG196728 GXZ196728:GZC196728 HHV196728:HIY196728 HRR196728:HSU196728 IBN196728:ICQ196728 ILJ196728:IMM196728 IVF196728:IWI196728 JFB196728:JGE196728 JOX196728:JQA196728 JYT196728:JZW196728 KIP196728:KJS196728 KSL196728:KTO196728 LCH196728:LDK196728 LMD196728:LNG196728 LVZ196728:LXC196728 MFV196728:MGY196728 MPR196728:MQU196728 MZN196728:NAQ196728 NJJ196728:NKM196728 NTF196728:NUI196728 ODB196728:OEE196728 OMX196728:OOA196728 OWT196728:OXW196728 PGP196728:PHS196728 PQL196728:PRO196728 QAH196728:QBK196728 QKD196728:QLG196728 QTZ196728:QVC196728 RDV196728:REY196728 RNR196728:ROU196728 RXN196728:RYQ196728 SHJ196728:SIM196728 SRF196728:SSI196728 TBB196728:TCE196728 TKX196728:TMA196728 TUT196728:TVW196728 UEP196728:UFS196728 UOL196728:UPO196728 UYH196728:UZK196728 VID196728:VJG196728 VRZ196728:VTC196728 WBV196728:WCY196728 WLR196728:WMU196728 WVN196728:WWQ196728 D262264:AQ262264 JB262264:KE262264 SX262264:UA262264 ACT262264:ADW262264 AMP262264:ANS262264 AWL262264:AXO262264 BGH262264:BHK262264 BQD262264:BRG262264 BZZ262264:CBC262264 CJV262264:CKY262264 CTR262264:CUU262264 DDN262264:DEQ262264 DNJ262264:DOM262264 DXF262264:DYI262264 EHB262264:EIE262264 EQX262264:ESA262264 FAT262264:FBW262264 FKP262264:FLS262264 FUL262264:FVO262264 GEH262264:GFK262264 GOD262264:GPG262264 GXZ262264:GZC262264 HHV262264:HIY262264 HRR262264:HSU262264 IBN262264:ICQ262264 ILJ262264:IMM262264 IVF262264:IWI262264 JFB262264:JGE262264 JOX262264:JQA262264 JYT262264:JZW262264 KIP262264:KJS262264 KSL262264:KTO262264 LCH262264:LDK262264 LMD262264:LNG262264 LVZ262264:LXC262264 MFV262264:MGY262264 MPR262264:MQU262264 MZN262264:NAQ262264 NJJ262264:NKM262264 NTF262264:NUI262264 ODB262264:OEE262264 OMX262264:OOA262264 OWT262264:OXW262264 PGP262264:PHS262264 PQL262264:PRO262264 QAH262264:QBK262264 QKD262264:QLG262264 QTZ262264:QVC262264 RDV262264:REY262264 RNR262264:ROU262264 RXN262264:RYQ262264 SHJ262264:SIM262264 SRF262264:SSI262264 TBB262264:TCE262264 TKX262264:TMA262264 TUT262264:TVW262264 UEP262264:UFS262264 UOL262264:UPO262264 UYH262264:UZK262264 VID262264:VJG262264 VRZ262264:VTC262264 WBV262264:WCY262264 WLR262264:WMU262264 WVN262264:WWQ262264 D327800:AQ327800 JB327800:KE327800 SX327800:UA327800 ACT327800:ADW327800 AMP327800:ANS327800 AWL327800:AXO327800 BGH327800:BHK327800 BQD327800:BRG327800 BZZ327800:CBC327800 CJV327800:CKY327800 CTR327800:CUU327800 DDN327800:DEQ327800 DNJ327800:DOM327800 DXF327800:DYI327800 EHB327800:EIE327800 EQX327800:ESA327800 FAT327800:FBW327800 FKP327800:FLS327800 FUL327800:FVO327800 GEH327800:GFK327800 GOD327800:GPG327800 GXZ327800:GZC327800 HHV327800:HIY327800 HRR327800:HSU327800 IBN327800:ICQ327800 ILJ327800:IMM327800 IVF327800:IWI327800 JFB327800:JGE327800 JOX327800:JQA327800 JYT327800:JZW327800 KIP327800:KJS327800 KSL327800:KTO327800 LCH327800:LDK327800 LMD327800:LNG327800 LVZ327800:LXC327800 MFV327800:MGY327800 MPR327800:MQU327800 MZN327800:NAQ327800 NJJ327800:NKM327800 NTF327800:NUI327800 ODB327800:OEE327800 OMX327800:OOA327800 OWT327800:OXW327800 PGP327800:PHS327800 PQL327800:PRO327800 QAH327800:QBK327800 QKD327800:QLG327800 QTZ327800:QVC327800 RDV327800:REY327800 RNR327800:ROU327800 RXN327800:RYQ327800 SHJ327800:SIM327800 SRF327800:SSI327800 TBB327800:TCE327800 TKX327800:TMA327800 TUT327800:TVW327800 UEP327800:UFS327800 UOL327800:UPO327800 UYH327800:UZK327800 VID327800:VJG327800 VRZ327800:VTC327800 WBV327800:WCY327800 WLR327800:WMU327800 WVN327800:WWQ327800 D393336:AQ393336 JB393336:KE393336 SX393336:UA393336 ACT393336:ADW393336 AMP393336:ANS393336 AWL393336:AXO393336 BGH393336:BHK393336 BQD393336:BRG393336 BZZ393336:CBC393336 CJV393336:CKY393336 CTR393336:CUU393336 DDN393336:DEQ393336 DNJ393336:DOM393336 DXF393336:DYI393336 EHB393336:EIE393336 EQX393336:ESA393336 FAT393336:FBW393336 FKP393336:FLS393336 FUL393336:FVO393336 GEH393336:GFK393336 GOD393336:GPG393336 GXZ393336:GZC393336 HHV393336:HIY393336 HRR393336:HSU393336 IBN393336:ICQ393336 ILJ393336:IMM393336 IVF393336:IWI393336 JFB393336:JGE393336 JOX393336:JQA393336 JYT393336:JZW393336 KIP393336:KJS393336 KSL393336:KTO393336 LCH393336:LDK393336 LMD393336:LNG393336 LVZ393336:LXC393336 MFV393336:MGY393336 MPR393336:MQU393336 MZN393336:NAQ393336 NJJ393336:NKM393336 NTF393336:NUI393336 ODB393336:OEE393336 OMX393336:OOA393336 OWT393336:OXW393336 PGP393336:PHS393336 PQL393336:PRO393336 QAH393336:QBK393336 QKD393336:QLG393336 QTZ393336:QVC393336 RDV393336:REY393336 RNR393336:ROU393336 RXN393336:RYQ393336 SHJ393336:SIM393336 SRF393336:SSI393336 TBB393336:TCE393336 TKX393336:TMA393336 TUT393336:TVW393336 UEP393336:UFS393336 UOL393336:UPO393336 UYH393336:UZK393336 VID393336:VJG393336 VRZ393336:VTC393336 WBV393336:WCY393336 WLR393336:WMU393336 WVN393336:WWQ393336 D458872:AQ458872 JB458872:KE458872 SX458872:UA458872 ACT458872:ADW458872 AMP458872:ANS458872 AWL458872:AXO458872 BGH458872:BHK458872 BQD458872:BRG458872 BZZ458872:CBC458872 CJV458872:CKY458872 CTR458872:CUU458872 DDN458872:DEQ458872 DNJ458872:DOM458872 DXF458872:DYI458872 EHB458872:EIE458872 EQX458872:ESA458872 FAT458872:FBW458872 FKP458872:FLS458872 FUL458872:FVO458872 GEH458872:GFK458872 GOD458872:GPG458872 GXZ458872:GZC458872 HHV458872:HIY458872 HRR458872:HSU458872 IBN458872:ICQ458872 ILJ458872:IMM458872 IVF458872:IWI458872 JFB458872:JGE458872 JOX458872:JQA458872 JYT458872:JZW458872 KIP458872:KJS458872 KSL458872:KTO458872 LCH458872:LDK458872 LMD458872:LNG458872 LVZ458872:LXC458872 MFV458872:MGY458872 MPR458872:MQU458872 MZN458872:NAQ458872 NJJ458872:NKM458872 NTF458872:NUI458872 ODB458872:OEE458872 OMX458872:OOA458872 OWT458872:OXW458872 PGP458872:PHS458872 PQL458872:PRO458872 QAH458872:QBK458872 QKD458872:QLG458872 QTZ458872:QVC458872 RDV458872:REY458872 RNR458872:ROU458872 RXN458872:RYQ458872 SHJ458872:SIM458872 SRF458872:SSI458872 TBB458872:TCE458872 TKX458872:TMA458872 TUT458872:TVW458872 UEP458872:UFS458872 UOL458872:UPO458872 UYH458872:UZK458872 VID458872:VJG458872 VRZ458872:VTC458872 WBV458872:WCY458872 WLR458872:WMU458872 WVN458872:WWQ458872 D524408:AQ524408 JB524408:KE524408 SX524408:UA524408 ACT524408:ADW524408 AMP524408:ANS524408 AWL524408:AXO524408 BGH524408:BHK524408 BQD524408:BRG524408 BZZ524408:CBC524408 CJV524408:CKY524408 CTR524408:CUU524408 DDN524408:DEQ524408 DNJ524408:DOM524408 DXF524408:DYI524408 EHB524408:EIE524408 EQX524408:ESA524408 FAT524408:FBW524408 FKP524408:FLS524408 FUL524408:FVO524408 GEH524408:GFK524408 GOD524408:GPG524408 GXZ524408:GZC524408 HHV524408:HIY524408 HRR524408:HSU524408 IBN524408:ICQ524408 ILJ524408:IMM524408 IVF524408:IWI524408 JFB524408:JGE524408 JOX524408:JQA524408 JYT524408:JZW524408 KIP524408:KJS524408 KSL524408:KTO524408 LCH524408:LDK524408 LMD524408:LNG524408 LVZ524408:LXC524408 MFV524408:MGY524408 MPR524408:MQU524408 MZN524408:NAQ524408 NJJ524408:NKM524408 NTF524408:NUI524408 ODB524408:OEE524408 OMX524408:OOA524408 OWT524408:OXW524408 PGP524408:PHS524408 PQL524408:PRO524408 QAH524408:QBK524408 QKD524408:QLG524408 QTZ524408:QVC524408 RDV524408:REY524408 RNR524408:ROU524408 RXN524408:RYQ524408 SHJ524408:SIM524408 SRF524408:SSI524408 TBB524408:TCE524408 TKX524408:TMA524408 TUT524408:TVW524408 UEP524408:UFS524408 UOL524408:UPO524408 UYH524408:UZK524408 VID524408:VJG524408 VRZ524408:VTC524408 WBV524408:WCY524408 WLR524408:WMU524408 WVN524408:WWQ524408 D589944:AQ589944 JB589944:KE589944 SX589944:UA589944 ACT589944:ADW589944 AMP589944:ANS589944 AWL589944:AXO589944 BGH589944:BHK589944 BQD589944:BRG589944 BZZ589944:CBC589944 CJV589944:CKY589944 CTR589944:CUU589944 DDN589944:DEQ589944 DNJ589944:DOM589944 DXF589944:DYI589944 EHB589944:EIE589944 EQX589944:ESA589944 FAT589944:FBW589944 FKP589944:FLS589944 FUL589944:FVO589944 GEH589944:GFK589944 GOD589944:GPG589944 GXZ589944:GZC589944 HHV589944:HIY589944 HRR589944:HSU589944 IBN589944:ICQ589944 ILJ589944:IMM589944 IVF589944:IWI589944 JFB589944:JGE589944 JOX589944:JQA589944 JYT589944:JZW589944 KIP589944:KJS589944 KSL589944:KTO589944 LCH589944:LDK589944 LMD589944:LNG589944 LVZ589944:LXC589944 MFV589944:MGY589944 MPR589944:MQU589944 MZN589944:NAQ589944 NJJ589944:NKM589944 NTF589944:NUI589944 ODB589944:OEE589944 OMX589944:OOA589944 OWT589944:OXW589944 PGP589944:PHS589944 PQL589944:PRO589944 QAH589944:QBK589944 QKD589944:QLG589944 QTZ589944:QVC589944 RDV589944:REY589944 RNR589944:ROU589944 RXN589944:RYQ589944 SHJ589944:SIM589944 SRF589944:SSI589944 TBB589944:TCE589944 TKX589944:TMA589944 TUT589944:TVW589944 UEP589944:UFS589944 UOL589944:UPO589944 UYH589944:UZK589944 VID589944:VJG589944 VRZ589944:VTC589944 WBV589944:WCY589944 WLR589944:WMU589944 WVN589944:WWQ589944 D655480:AQ655480 JB655480:KE655480 SX655480:UA655480 ACT655480:ADW655480 AMP655480:ANS655480 AWL655480:AXO655480 BGH655480:BHK655480 BQD655480:BRG655480 BZZ655480:CBC655480 CJV655480:CKY655480 CTR655480:CUU655480 DDN655480:DEQ655480 DNJ655480:DOM655480 DXF655480:DYI655480 EHB655480:EIE655480 EQX655480:ESA655480 FAT655480:FBW655480 FKP655480:FLS655480 FUL655480:FVO655480 GEH655480:GFK655480 GOD655480:GPG655480 GXZ655480:GZC655480 HHV655480:HIY655480 HRR655480:HSU655480 IBN655480:ICQ655480 ILJ655480:IMM655480 IVF655480:IWI655480 JFB655480:JGE655480 JOX655480:JQA655480 JYT655480:JZW655480 KIP655480:KJS655480 KSL655480:KTO655480 LCH655480:LDK655480 LMD655480:LNG655480 LVZ655480:LXC655480 MFV655480:MGY655480 MPR655480:MQU655480 MZN655480:NAQ655480 NJJ655480:NKM655480 NTF655480:NUI655480 ODB655480:OEE655480 OMX655480:OOA655480 OWT655480:OXW655480 PGP655480:PHS655480 PQL655480:PRO655480 QAH655480:QBK655480 QKD655480:QLG655480 QTZ655480:QVC655480 RDV655480:REY655480 RNR655480:ROU655480 RXN655480:RYQ655480 SHJ655480:SIM655480 SRF655480:SSI655480 TBB655480:TCE655480 TKX655480:TMA655480 TUT655480:TVW655480 UEP655480:UFS655480 UOL655480:UPO655480 UYH655480:UZK655480 VID655480:VJG655480 VRZ655480:VTC655480 WBV655480:WCY655480 WLR655480:WMU655480 WVN655480:WWQ655480 D721016:AQ721016 JB721016:KE721016 SX721016:UA721016 ACT721016:ADW721016 AMP721016:ANS721016 AWL721016:AXO721016 BGH721016:BHK721016 BQD721016:BRG721016 BZZ721016:CBC721016 CJV721016:CKY721016 CTR721016:CUU721016 DDN721016:DEQ721016 DNJ721016:DOM721016 DXF721016:DYI721016 EHB721016:EIE721016 EQX721016:ESA721016 FAT721016:FBW721016 FKP721016:FLS721016 FUL721016:FVO721016 GEH721016:GFK721016 GOD721016:GPG721016 GXZ721016:GZC721016 HHV721016:HIY721016 HRR721016:HSU721016 IBN721016:ICQ721016 ILJ721016:IMM721016 IVF721016:IWI721016 JFB721016:JGE721016 JOX721016:JQA721016 JYT721016:JZW721016 KIP721016:KJS721016 KSL721016:KTO721016 LCH721016:LDK721016 LMD721016:LNG721016 LVZ721016:LXC721016 MFV721016:MGY721016 MPR721016:MQU721016 MZN721016:NAQ721016 NJJ721016:NKM721016 NTF721016:NUI721016 ODB721016:OEE721016 OMX721016:OOA721016 OWT721016:OXW721016 PGP721016:PHS721016 PQL721016:PRO721016 QAH721016:QBK721016 QKD721016:QLG721016 QTZ721016:QVC721016 RDV721016:REY721016 RNR721016:ROU721016 RXN721016:RYQ721016 SHJ721016:SIM721016 SRF721016:SSI721016 TBB721016:TCE721016 TKX721016:TMA721016 TUT721016:TVW721016 UEP721016:UFS721016 UOL721016:UPO721016 UYH721016:UZK721016 VID721016:VJG721016 VRZ721016:VTC721016 WBV721016:WCY721016 WLR721016:WMU721016 WVN721016:WWQ721016 D786552:AQ786552 JB786552:KE786552 SX786552:UA786552 ACT786552:ADW786552 AMP786552:ANS786552 AWL786552:AXO786552 BGH786552:BHK786552 BQD786552:BRG786552 BZZ786552:CBC786552 CJV786552:CKY786552 CTR786552:CUU786552 DDN786552:DEQ786552 DNJ786552:DOM786552 DXF786552:DYI786552 EHB786552:EIE786552 EQX786552:ESA786552 FAT786552:FBW786552 FKP786552:FLS786552 FUL786552:FVO786552 GEH786552:GFK786552 GOD786552:GPG786552 GXZ786552:GZC786552 HHV786552:HIY786552 HRR786552:HSU786552 IBN786552:ICQ786552 ILJ786552:IMM786552 IVF786552:IWI786552 JFB786552:JGE786552 JOX786552:JQA786552 JYT786552:JZW786552 KIP786552:KJS786552 KSL786552:KTO786552 LCH786552:LDK786552 LMD786552:LNG786552 LVZ786552:LXC786552 MFV786552:MGY786552 MPR786552:MQU786552 MZN786552:NAQ786552 NJJ786552:NKM786552 NTF786552:NUI786552 ODB786552:OEE786552 OMX786552:OOA786552 OWT786552:OXW786552 PGP786552:PHS786552 PQL786552:PRO786552 QAH786552:QBK786552 QKD786552:QLG786552 QTZ786552:QVC786552 RDV786552:REY786552 RNR786552:ROU786552 RXN786552:RYQ786552 SHJ786552:SIM786552 SRF786552:SSI786552 TBB786552:TCE786552 TKX786552:TMA786552 TUT786552:TVW786552 UEP786552:UFS786552 UOL786552:UPO786552 UYH786552:UZK786552 VID786552:VJG786552 VRZ786552:VTC786552 WBV786552:WCY786552 WLR786552:WMU786552 WVN786552:WWQ786552 D852088:AQ852088 JB852088:KE852088 SX852088:UA852088 ACT852088:ADW852088 AMP852088:ANS852088 AWL852088:AXO852088 BGH852088:BHK852088 BQD852088:BRG852088 BZZ852088:CBC852088 CJV852088:CKY852088 CTR852088:CUU852088 DDN852088:DEQ852088 DNJ852088:DOM852088 DXF852088:DYI852088 EHB852088:EIE852088 EQX852088:ESA852088 FAT852088:FBW852088 FKP852088:FLS852088 FUL852088:FVO852088 GEH852088:GFK852088 GOD852088:GPG852088 GXZ852088:GZC852088 HHV852088:HIY852088 HRR852088:HSU852088 IBN852088:ICQ852088 ILJ852088:IMM852088 IVF852088:IWI852088 JFB852088:JGE852088 JOX852088:JQA852088 JYT852088:JZW852088 KIP852088:KJS852088 KSL852088:KTO852088 LCH852088:LDK852088 LMD852088:LNG852088 LVZ852088:LXC852088 MFV852088:MGY852088 MPR852088:MQU852088 MZN852088:NAQ852088 NJJ852088:NKM852088 NTF852088:NUI852088 ODB852088:OEE852088 OMX852088:OOA852088 OWT852088:OXW852088 PGP852088:PHS852088 PQL852088:PRO852088 QAH852088:QBK852088 QKD852088:QLG852088 QTZ852088:QVC852088 RDV852088:REY852088 RNR852088:ROU852088 RXN852088:RYQ852088 SHJ852088:SIM852088 SRF852088:SSI852088 TBB852088:TCE852088 TKX852088:TMA852088 TUT852088:TVW852088 UEP852088:UFS852088 UOL852088:UPO852088 UYH852088:UZK852088 VID852088:VJG852088 VRZ852088:VTC852088 WBV852088:WCY852088 WLR852088:WMU852088 WVN852088:WWQ852088 D917624:AQ917624 JB917624:KE917624 SX917624:UA917624 ACT917624:ADW917624 AMP917624:ANS917624 AWL917624:AXO917624 BGH917624:BHK917624 BQD917624:BRG917624 BZZ917624:CBC917624 CJV917624:CKY917624 CTR917624:CUU917624 DDN917624:DEQ917624 DNJ917624:DOM917624 DXF917624:DYI917624 EHB917624:EIE917624 EQX917624:ESA917624 FAT917624:FBW917624 FKP917624:FLS917624 FUL917624:FVO917624 GEH917624:GFK917624 GOD917624:GPG917624 GXZ917624:GZC917624 HHV917624:HIY917624 HRR917624:HSU917624 IBN917624:ICQ917624 ILJ917624:IMM917624 IVF917624:IWI917624 JFB917624:JGE917624 JOX917624:JQA917624 JYT917624:JZW917624 KIP917624:KJS917624 KSL917624:KTO917624 LCH917624:LDK917624 LMD917624:LNG917624 LVZ917624:LXC917624 MFV917624:MGY917624 MPR917624:MQU917624 MZN917624:NAQ917624 NJJ917624:NKM917624 NTF917624:NUI917624 ODB917624:OEE917624 OMX917624:OOA917624 OWT917624:OXW917624 PGP917624:PHS917624 PQL917624:PRO917624 QAH917624:QBK917624 QKD917624:QLG917624 QTZ917624:QVC917624 RDV917624:REY917624 RNR917624:ROU917624 RXN917624:RYQ917624 SHJ917624:SIM917624 SRF917624:SSI917624 TBB917624:TCE917624 TKX917624:TMA917624 TUT917624:TVW917624 UEP917624:UFS917624 UOL917624:UPO917624 UYH917624:UZK917624 VID917624:VJG917624 VRZ917624:VTC917624 WBV917624:WCY917624 WLR917624:WMU917624 WVN917624:WWQ917624 D983160:AQ983160 JB983160:KE983160 SX983160:UA983160 ACT983160:ADW983160 AMP983160:ANS983160 AWL983160:AXO983160 BGH983160:BHK983160 BQD983160:BRG983160 BZZ983160:CBC983160 CJV983160:CKY983160 CTR983160:CUU983160 DDN983160:DEQ983160 DNJ983160:DOM983160 DXF983160:DYI983160 EHB983160:EIE983160 EQX983160:ESA983160 FAT983160:FBW983160 FKP983160:FLS983160 FUL983160:FVO983160 GEH983160:GFK983160 GOD983160:GPG983160 GXZ983160:GZC983160 HHV983160:HIY983160 HRR983160:HSU983160 IBN983160:ICQ983160 ILJ983160:IMM983160 IVF983160:IWI983160 JFB983160:JGE983160 JOX983160:JQA983160 JYT983160:JZW983160 KIP983160:KJS983160 KSL983160:KTO983160 LCH983160:LDK983160 LMD983160:LNG983160 LVZ983160:LXC983160 MFV983160:MGY983160 MPR983160:MQU983160 MZN983160:NAQ983160 NJJ983160:NKM983160 NTF983160:NUI983160 ODB983160:OEE983160 OMX983160:OOA983160 OWT983160:OXW983160 PGP983160:PHS983160 PQL983160:PRO983160 QAH983160:QBK983160 QKD983160:QLG983160 QTZ983160:QVC983160 RDV983160:REY983160 RNR983160:ROU983160 RXN983160:RYQ983160 SHJ983160:SIM983160 SRF983160:SSI983160 TBB983160:TCE983160 TKX983160:TMA983160 TUT983160:TVW983160 UEP983160:UFS983160 UOL983160:UPO983160 UYH983160:UZK983160 VID983160:VJG983160 VRZ983160:VTC983160 WBV983160:WCY983160 WLR983160:WMU983160 WVN983160:WWQ983160 UEP158:UFS158 JB136:KE136 SX136:UA136 ACT136:ADW136 AMP136:ANS136 AWL136:AXO136 BGH136:BHK136 BQD136:BRG136 BZZ136:CBC136 CJV136:CKY136 CTR136:CUU136 DDN136:DEQ136 DNJ136:DOM136 DXF136:DYI136 EHB136:EIE136 EQX136:ESA136 FAT136:FBW136 FKP136:FLS136 FUL136:FVO136 GEH136:GFK136 GOD136:GPG136 GXZ136:GZC136 HHV136:HIY136 HRR136:HSU136 IBN136:ICQ136 ILJ136:IMM136 IVF136:IWI136 JFB136:JGE136 JOX136:JQA136 JYT136:JZW136 KIP136:KJS136 KSL136:KTO136 LCH136:LDK136 LMD136:LNG136 LVZ136:LXC136 MFV136:MGY136 MPR136:MQU136 MZN136:NAQ136 NJJ136:NKM136 NTF136:NUI136 ODB136:OEE136 OMX136:OOA136 OWT136:OXW136 PGP136:PHS136 PQL136:PRO136 QAH136:QBK136 QKD136:QLG136 QTZ136:QVC136 RDV136:REY136 RNR136:ROU136 RXN136:RYQ136 SHJ136:SIM136 SRF136:SSI136 TBB136:TCE136 TKX136:TMA136 TUT136:TVW136 UEP136:UFS136 UOL136:UPO136 UYH136:UZK136 VID136:VJG136 VRZ136:VTC136 WBV136:WCY136 WLR136:WMU136 WVN136:WWQ136 D65654:AQ65654 JB65654:KE65654 SX65654:UA65654 ACT65654:ADW65654 AMP65654:ANS65654 AWL65654:AXO65654 BGH65654:BHK65654 BQD65654:BRG65654 BZZ65654:CBC65654 CJV65654:CKY65654 CTR65654:CUU65654 DDN65654:DEQ65654 DNJ65654:DOM65654 DXF65654:DYI65654 EHB65654:EIE65654 EQX65654:ESA65654 FAT65654:FBW65654 FKP65654:FLS65654 FUL65654:FVO65654 GEH65654:GFK65654 GOD65654:GPG65654 GXZ65654:GZC65654 HHV65654:HIY65654 HRR65654:HSU65654 IBN65654:ICQ65654 ILJ65654:IMM65654 IVF65654:IWI65654 JFB65654:JGE65654 JOX65654:JQA65654 JYT65654:JZW65654 KIP65654:KJS65654 KSL65654:KTO65654 LCH65654:LDK65654 LMD65654:LNG65654 LVZ65654:LXC65654 MFV65654:MGY65654 MPR65654:MQU65654 MZN65654:NAQ65654 NJJ65654:NKM65654 NTF65654:NUI65654 ODB65654:OEE65654 OMX65654:OOA65654 OWT65654:OXW65654 PGP65654:PHS65654 PQL65654:PRO65654 QAH65654:QBK65654 QKD65654:QLG65654 QTZ65654:QVC65654 RDV65654:REY65654 RNR65654:ROU65654 RXN65654:RYQ65654 SHJ65654:SIM65654 SRF65654:SSI65654 TBB65654:TCE65654 TKX65654:TMA65654 TUT65654:TVW65654 UEP65654:UFS65654 UOL65654:UPO65654 UYH65654:UZK65654 VID65654:VJG65654 VRZ65654:VTC65654 WBV65654:WCY65654 WLR65654:WMU65654 WVN65654:WWQ65654 D131190:AQ131190 JB131190:KE131190 SX131190:UA131190 ACT131190:ADW131190 AMP131190:ANS131190 AWL131190:AXO131190 BGH131190:BHK131190 BQD131190:BRG131190 BZZ131190:CBC131190 CJV131190:CKY131190 CTR131190:CUU131190 DDN131190:DEQ131190 DNJ131190:DOM131190 DXF131190:DYI131190 EHB131190:EIE131190 EQX131190:ESA131190 FAT131190:FBW131190 FKP131190:FLS131190 FUL131190:FVO131190 GEH131190:GFK131190 GOD131190:GPG131190 GXZ131190:GZC131190 HHV131190:HIY131190 HRR131190:HSU131190 IBN131190:ICQ131190 ILJ131190:IMM131190 IVF131190:IWI131190 JFB131190:JGE131190 JOX131190:JQA131190 JYT131190:JZW131190 KIP131190:KJS131190 KSL131190:KTO131190 LCH131190:LDK131190 LMD131190:LNG131190 LVZ131190:LXC131190 MFV131190:MGY131190 MPR131190:MQU131190 MZN131190:NAQ131190 NJJ131190:NKM131190 NTF131190:NUI131190 ODB131190:OEE131190 OMX131190:OOA131190 OWT131190:OXW131190 PGP131190:PHS131190 PQL131190:PRO131190 QAH131190:QBK131190 QKD131190:QLG131190 QTZ131190:QVC131190 RDV131190:REY131190 RNR131190:ROU131190 RXN131190:RYQ131190 SHJ131190:SIM131190 SRF131190:SSI131190 TBB131190:TCE131190 TKX131190:TMA131190 TUT131190:TVW131190 UEP131190:UFS131190 UOL131190:UPO131190 UYH131190:UZK131190 VID131190:VJG131190 VRZ131190:VTC131190 WBV131190:WCY131190 WLR131190:WMU131190 WVN131190:WWQ131190 D196726:AQ196726 JB196726:KE196726 SX196726:UA196726 ACT196726:ADW196726 AMP196726:ANS196726 AWL196726:AXO196726 BGH196726:BHK196726 BQD196726:BRG196726 BZZ196726:CBC196726 CJV196726:CKY196726 CTR196726:CUU196726 DDN196726:DEQ196726 DNJ196726:DOM196726 DXF196726:DYI196726 EHB196726:EIE196726 EQX196726:ESA196726 FAT196726:FBW196726 FKP196726:FLS196726 FUL196726:FVO196726 GEH196726:GFK196726 GOD196726:GPG196726 GXZ196726:GZC196726 HHV196726:HIY196726 HRR196726:HSU196726 IBN196726:ICQ196726 ILJ196726:IMM196726 IVF196726:IWI196726 JFB196726:JGE196726 JOX196726:JQA196726 JYT196726:JZW196726 KIP196726:KJS196726 KSL196726:KTO196726 LCH196726:LDK196726 LMD196726:LNG196726 LVZ196726:LXC196726 MFV196726:MGY196726 MPR196726:MQU196726 MZN196726:NAQ196726 NJJ196726:NKM196726 NTF196726:NUI196726 ODB196726:OEE196726 OMX196726:OOA196726 OWT196726:OXW196726 PGP196726:PHS196726 PQL196726:PRO196726 QAH196726:QBK196726 QKD196726:QLG196726 QTZ196726:QVC196726 RDV196726:REY196726 RNR196726:ROU196726 RXN196726:RYQ196726 SHJ196726:SIM196726 SRF196726:SSI196726 TBB196726:TCE196726 TKX196726:TMA196726 TUT196726:TVW196726 UEP196726:UFS196726 UOL196726:UPO196726 UYH196726:UZK196726 VID196726:VJG196726 VRZ196726:VTC196726 WBV196726:WCY196726 WLR196726:WMU196726 WVN196726:WWQ196726 D262262:AQ262262 JB262262:KE262262 SX262262:UA262262 ACT262262:ADW262262 AMP262262:ANS262262 AWL262262:AXO262262 BGH262262:BHK262262 BQD262262:BRG262262 BZZ262262:CBC262262 CJV262262:CKY262262 CTR262262:CUU262262 DDN262262:DEQ262262 DNJ262262:DOM262262 DXF262262:DYI262262 EHB262262:EIE262262 EQX262262:ESA262262 FAT262262:FBW262262 FKP262262:FLS262262 FUL262262:FVO262262 GEH262262:GFK262262 GOD262262:GPG262262 GXZ262262:GZC262262 HHV262262:HIY262262 HRR262262:HSU262262 IBN262262:ICQ262262 ILJ262262:IMM262262 IVF262262:IWI262262 JFB262262:JGE262262 JOX262262:JQA262262 JYT262262:JZW262262 KIP262262:KJS262262 KSL262262:KTO262262 LCH262262:LDK262262 LMD262262:LNG262262 LVZ262262:LXC262262 MFV262262:MGY262262 MPR262262:MQU262262 MZN262262:NAQ262262 NJJ262262:NKM262262 NTF262262:NUI262262 ODB262262:OEE262262 OMX262262:OOA262262 OWT262262:OXW262262 PGP262262:PHS262262 PQL262262:PRO262262 QAH262262:QBK262262 QKD262262:QLG262262 QTZ262262:QVC262262 RDV262262:REY262262 RNR262262:ROU262262 RXN262262:RYQ262262 SHJ262262:SIM262262 SRF262262:SSI262262 TBB262262:TCE262262 TKX262262:TMA262262 TUT262262:TVW262262 UEP262262:UFS262262 UOL262262:UPO262262 UYH262262:UZK262262 VID262262:VJG262262 VRZ262262:VTC262262 WBV262262:WCY262262 WLR262262:WMU262262 WVN262262:WWQ262262 D327798:AQ327798 JB327798:KE327798 SX327798:UA327798 ACT327798:ADW327798 AMP327798:ANS327798 AWL327798:AXO327798 BGH327798:BHK327798 BQD327798:BRG327798 BZZ327798:CBC327798 CJV327798:CKY327798 CTR327798:CUU327798 DDN327798:DEQ327798 DNJ327798:DOM327798 DXF327798:DYI327798 EHB327798:EIE327798 EQX327798:ESA327798 FAT327798:FBW327798 FKP327798:FLS327798 FUL327798:FVO327798 GEH327798:GFK327798 GOD327798:GPG327798 GXZ327798:GZC327798 HHV327798:HIY327798 HRR327798:HSU327798 IBN327798:ICQ327798 ILJ327798:IMM327798 IVF327798:IWI327798 JFB327798:JGE327798 JOX327798:JQA327798 JYT327798:JZW327798 KIP327798:KJS327798 KSL327798:KTO327798 LCH327798:LDK327798 LMD327798:LNG327798 LVZ327798:LXC327798 MFV327798:MGY327798 MPR327798:MQU327798 MZN327798:NAQ327798 NJJ327798:NKM327798 NTF327798:NUI327798 ODB327798:OEE327798 OMX327798:OOA327798 OWT327798:OXW327798 PGP327798:PHS327798 PQL327798:PRO327798 QAH327798:QBK327798 QKD327798:QLG327798 QTZ327798:QVC327798 RDV327798:REY327798 RNR327798:ROU327798 RXN327798:RYQ327798 SHJ327798:SIM327798 SRF327798:SSI327798 TBB327798:TCE327798 TKX327798:TMA327798 TUT327798:TVW327798 UEP327798:UFS327798 UOL327798:UPO327798 UYH327798:UZK327798 VID327798:VJG327798 VRZ327798:VTC327798 WBV327798:WCY327798 WLR327798:WMU327798 WVN327798:WWQ327798 D393334:AQ393334 JB393334:KE393334 SX393334:UA393334 ACT393334:ADW393334 AMP393334:ANS393334 AWL393334:AXO393334 BGH393334:BHK393334 BQD393334:BRG393334 BZZ393334:CBC393334 CJV393334:CKY393334 CTR393334:CUU393334 DDN393334:DEQ393334 DNJ393334:DOM393334 DXF393334:DYI393334 EHB393334:EIE393334 EQX393334:ESA393334 FAT393334:FBW393334 FKP393334:FLS393334 FUL393334:FVO393334 GEH393334:GFK393334 GOD393334:GPG393334 GXZ393334:GZC393334 HHV393334:HIY393334 HRR393334:HSU393334 IBN393334:ICQ393334 ILJ393334:IMM393334 IVF393334:IWI393334 JFB393334:JGE393334 JOX393334:JQA393334 JYT393334:JZW393334 KIP393334:KJS393334 KSL393334:KTO393334 LCH393334:LDK393334 LMD393334:LNG393334 LVZ393334:LXC393334 MFV393334:MGY393334 MPR393334:MQU393334 MZN393334:NAQ393334 NJJ393334:NKM393334 NTF393334:NUI393334 ODB393334:OEE393334 OMX393334:OOA393334 OWT393334:OXW393334 PGP393334:PHS393334 PQL393334:PRO393334 QAH393334:QBK393334 QKD393334:QLG393334 QTZ393334:QVC393334 RDV393334:REY393334 RNR393334:ROU393334 RXN393334:RYQ393334 SHJ393334:SIM393334 SRF393334:SSI393334 TBB393334:TCE393334 TKX393334:TMA393334 TUT393334:TVW393334 UEP393334:UFS393334 UOL393334:UPO393334 UYH393334:UZK393334 VID393334:VJG393334 VRZ393334:VTC393334 WBV393334:WCY393334 WLR393334:WMU393334 WVN393334:WWQ393334 D458870:AQ458870 JB458870:KE458870 SX458870:UA458870 ACT458870:ADW458870 AMP458870:ANS458870 AWL458870:AXO458870 BGH458870:BHK458870 BQD458870:BRG458870 BZZ458870:CBC458870 CJV458870:CKY458870 CTR458870:CUU458870 DDN458870:DEQ458870 DNJ458870:DOM458870 DXF458870:DYI458870 EHB458870:EIE458870 EQX458870:ESA458870 FAT458870:FBW458870 FKP458870:FLS458870 FUL458870:FVO458870 GEH458870:GFK458870 GOD458870:GPG458870 GXZ458870:GZC458870 HHV458870:HIY458870 HRR458870:HSU458870 IBN458870:ICQ458870 ILJ458870:IMM458870 IVF458870:IWI458870 JFB458870:JGE458870 JOX458870:JQA458870 JYT458870:JZW458870 KIP458870:KJS458870 KSL458870:KTO458870 LCH458870:LDK458870 LMD458870:LNG458870 LVZ458870:LXC458870 MFV458870:MGY458870 MPR458870:MQU458870 MZN458870:NAQ458870 NJJ458870:NKM458870 NTF458870:NUI458870 ODB458870:OEE458870 OMX458870:OOA458870 OWT458870:OXW458870 PGP458870:PHS458870 PQL458870:PRO458870 QAH458870:QBK458870 QKD458870:QLG458870 QTZ458870:QVC458870 RDV458870:REY458870 RNR458870:ROU458870 RXN458870:RYQ458870 SHJ458870:SIM458870 SRF458870:SSI458870 TBB458870:TCE458870 TKX458870:TMA458870 TUT458870:TVW458870 UEP458870:UFS458870 UOL458870:UPO458870 UYH458870:UZK458870 VID458870:VJG458870 VRZ458870:VTC458870 WBV458870:WCY458870 WLR458870:WMU458870 WVN458870:WWQ458870 D524406:AQ524406 JB524406:KE524406 SX524406:UA524406 ACT524406:ADW524406 AMP524406:ANS524406 AWL524406:AXO524406 BGH524406:BHK524406 BQD524406:BRG524406 BZZ524406:CBC524406 CJV524406:CKY524406 CTR524406:CUU524406 DDN524406:DEQ524406 DNJ524406:DOM524406 DXF524406:DYI524406 EHB524406:EIE524406 EQX524406:ESA524406 FAT524406:FBW524406 FKP524406:FLS524406 FUL524406:FVO524406 GEH524406:GFK524406 GOD524406:GPG524406 GXZ524406:GZC524406 HHV524406:HIY524406 HRR524406:HSU524406 IBN524406:ICQ524406 ILJ524406:IMM524406 IVF524406:IWI524406 JFB524406:JGE524406 JOX524406:JQA524406 JYT524406:JZW524406 KIP524406:KJS524406 KSL524406:KTO524406 LCH524406:LDK524406 LMD524406:LNG524406 LVZ524406:LXC524406 MFV524406:MGY524406 MPR524406:MQU524406 MZN524406:NAQ524406 NJJ524406:NKM524406 NTF524406:NUI524406 ODB524406:OEE524406 OMX524406:OOA524406 OWT524406:OXW524406 PGP524406:PHS524406 PQL524406:PRO524406 QAH524406:QBK524406 QKD524406:QLG524406 QTZ524406:QVC524406 RDV524406:REY524406 RNR524406:ROU524406 RXN524406:RYQ524406 SHJ524406:SIM524406 SRF524406:SSI524406 TBB524406:TCE524406 TKX524406:TMA524406 TUT524406:TVW524406 UEP524406:UFS524406 UOL524406:UPO524406 UYH524406:UZK524406 VID524406:VJG524406 VRZ524406:VTC524406 WBV524406:WCY524406 WLR524406:WMU524406 WVN524406:WWQ524406 D589942:AQ589942 JB589942:KE589942 SX589942:UA589942 ACT589942:ADW589942 AMP589942:ANS589942 AWL589942:AXO589942 BGH589942:BHK589942 BQD589942:BRG589942 BZZ589942:CBC589942 CJV589942:CKY589942 CTR589942:CUU589942 DDN589942:DEQ589942 DNJ589942:DOM589942 DXF589942:DYI589942 EHB589942:EIE589942 EQX589942:ESA589942 FAT589942:FBW589942 FKP589942:FLS589942 FUL589942:FVO589942 GEH589942:GFK589942 GOD589942:GPG589942 GXZ589942:GZC589942 HHV589942:HIY589942 HRR589942:HSU589942 IBN589942:ICQ589942 ILJ589942:IMM589942 IVF589942:IWI589942 JFB589942:JGE589942 JOX589942:JQA589942 JYT589942:JZW589942 KIP589942:KJS589942 KSL589942:KTO589942 LCH589942:LDK589942 LMD589942:LNG589942 LVZ589942:LXC589942 MFV589942:MGY589942 MPR589942:MQU589942 MZN589942:NAQ589942 NJJ589942:NKM589942 NTF589942:NUI589942 ODB589942:OEE589942 OMX589942:OOA589942 OWT589942:OXW589942 PGP589942:PHS589942 PQL589942:PRO589942 QAH589942:QBK589942 QKD589942:QLG589942 QTZ589942:QVC589942 RDV589942:REY589942 RNR589942:ROU589942 RXN589942:RYQ589942 SHJ589942:SIM589942 SRF589942:SSI589942 TBB589942:TCE589942 TKX589942:TMA589942 TUT589942:TVW589942 UEP589942:UFS589942 UOL589942:UPO589942 UYH589942:UZK589942 VID589942:VJG589942 VRZ589942:VTC589942 WBV589942:WCY589942 WLR589942:WMU589942 WVN589942:WWQ589942 D655478:AQ655478 JB655478:KE655478 SX655478:UA655478 ACT655478:ADW655478 AMP655478:ANS655478 AWL655478:AXO655478 BGH655478:BHK655478 BQD655478:BRG655478 BZZ655478:CBC655478 CJV655478:CKY655478 CTR655478:CUU655478 DDN655478:DEQ655478 DNJ655478:DOM655478 DXF655478:DYI655478 EHB655478:EIE655478 EQX655478:ESA655478 FAT655478:FBW655478 FKP655478:FLS655478 FUL655478:FVO655478 GEH655478:GFK655478 GOD655478:GPG655478 GXZ655478:GZC655478 HHV655478:HIY655478 HRR655478:HSU655478 IBN655478:ICQ655478 ILJ655478:IMM655478 IVF655478:IWI655478 JFB655478:JGE655478 JOX655478:JQA655478 JYT655478:JZW655478 KIP655478:KJS655478 KSL655478:KTO655478 LCH655478:LDK655478 LMD655478:LNG655478 LVZ655478:LXC655478 MFV655478:MGY655478 MPR655478:MQU655478 MZN655478:NAQ655478 NJJ655478:NKM655478 NTF655478:NUI655478 ODB655478:OEE655478 OMX655478:OOA655478 OWT655478:OXW655478 PGP655478:PHS655478 PQL655478:PRO655478 QAH655478:QBK655478 QKD655478:QLG655478 QTZ655478:QVC655478 RDV655478:REY655478 RNR655478:ROU655478 RXN655478:RYQ655478 SHJ655478:SIM655478 SRF655478:SSI655478 TBB655478:TCE655478 TKX655478:TMA655478 TUT655478:TVW655478 UEP655478:UFS655478 UOL655478:UPO655478 UYH655478:UZK655478 VID655478:VJG655478 VRZ655478:VTC655478 WBV655478:WCY655478 WLR655478:WMU655478 WVN655478:WWQ655478 D721014:AQ721014 JB721014:KE721014 SX721014:UA721014 ACT721014:ADW721014 AMP721014:ANS721014 AWL721014:AXO721014 BGH721014:BHK721014 BQD721014:BRG721014 BZZ721014:CBC721014 CJV721014:CKY721014 CTR721014:CUU721014 DDN721014:DEQ721014 DNJ721014:DOM721014 DXF721014:DYI721014 EHB721014:EIE721014 EQX721014:ESA721014 FAT721014:FBW721014 FKP721014:FLS721014 FUL721014:FVO721014 GEH721014:GFK721014 GOD721014:GPG721014 GXZ721014:GZC721014 HHV721014:HIY721014 HRR721014:HSU721014 IBN721014:ICQ721014 ILJ721014:IMM721014 IVF721014:IWI721014 JFB721014:JGE721014 JOX721014:JQA721014 JYT721014:JZW721014 KIP721014:KJS721014 KSL721014:KTO721014 LCH721014:LDK721014 LMD721014:LNG721014 LVZ721014:LXC721014 MFV721014:MGY721014 MPR721014:MQU721014 MZN721014:NAQ721014 NJJ721014:NKM721014 NTF721014:NUI721014 ODB721014:OEE721014 OMX721014:OOA721014 OWT721014:OXW721014 PGP721014:PHS721014 PQL721014:PRO721014 QAH721014:QBK721014 QKD721014:QLG721014 QTZ721014:QVC721014 RDV721014:REY721014 RNR721014:ROU721014 RXN721014:RYQ721014 SHJ721014:SIM721014 SRF721014:SSI721014 TBB721014:TCE721014 TKX721014:TMA721014 TUT721014:TVW721014 UEP721014:UFS721014 UOL721014:UPO721014 UYH721014:UZK721014 VID721014:VJG721014 VRZ721014:VTC721014 WBV721014:WCY721014 WLR721014:WMU721014 WVN721014:WWQ721014 D786550:AQ786550 JB786550:KE786550 SX786550:UA786550 ACT786550:ADW786550 AMP786550:ANS786550 AWL786550:AXO786550 BGH786550:BHK786550 BQD786550:BRG786550 BZZ786550:CBC786550 CJV786550:CKY786550 CTR786550:CUU786550 DDN786550:DEQ786550 DNJ786550:DOM786550 DXF786550:DYI786550 EHB786550:EIE786550 EQX786550:ESA786550 FAT786550:FBW786550 FKP786550:FLS786550 FUL786550:FVO786550 GEH786550:GFK786550 GOD786550:GPG786550 GXZ786550:GZC786550 HHV786550:HIY786550 HRR786550:HSU786550 IBN786550:ICQ786550 ILJ786550:IMM786550 IVF786550:IWI786550 JFB786550:JGE786550 JOX786550:JQA786550 JYT786550:JZW786550 KIP786550:KJS786550 KSL786550:KTO786550 LCH786550:LDK786550 LMD786550:LNG786550 LVZ786550:LXC786550 MFV786550:MGY786550 MPR786550:MQU786550 MZN786550:NAQ786550 NJJ786550:NKM786550 NTF786550:NUI786550 ODB786550:OEE786550 OMX786550:OOA786550 OWT786550:OXW786550 PGP786550:PHS786550 PQL786550:PRO786550 QAH786550:QBK786550 QKD786550:QLG786550 QTZ786550:QVC786550 RDV786550:REY786550 RNR786550:ROU786550 RXN786550:RYQ786550 SHJ786550:SIM786550 SRF786550:SSI786550 TBB786550:TCE786550 TKX786550:TMA786550 TUT786550:TVW786550 UEP786550:UFS786550 UOL786550:UPO786550 UYH786550:UZK786550 VID786550:VJG786550 VRZ786550:VTC786550 WBV786550:WCY786550 WLR786550:WMU786550 WVN786550:WWQ786550 D852086:AQ852086 JB852086:KE852086 SX852086:UA852086 ACT852086:ADW852086 AMP852086:ANS852086 AWL852086:AXO852086 BGH852086:BHK852086 BQD852086:BRG852086 BZZ852086:CBC852086 CJV852086:CKY852086 CTR852086:CUU852086 DDN852086:DEQ852086 DNJ852086:DOM852086 DXF852086:DYI852086 EHB852086:EIE852086 EQX852086:ESA852086 FAT852086:FBW852086 FKP852086:FLS852086 FUL852086:FVO852086 GEH852086:GFK852086 GOD852086:GPG852086 GXZ852086:GZC852086 HHV852086:HIY852086 HRR852086:HSU852086 IBN852086:ICQ852086 ILJ852086:IMM852086 IVF852086:IWI852086 JFB852086:JGE852086 JOX852086:JQA852086 JYT852086:JZW852086 KIP852086:KJS852086 KSL852086:KTO852086 LCH852086:LDK852086 LMD852086:LNG852086 LVZ852086:LXC852086 MFV852086:MGY852086 MPR852086:MQU852086 MZN852086:NAQ852086 NJJ852086:NKM852086 NTF852086:NUI852086 ODB852086:OEE852086 OMX852086:OOA852086 OWT852086:OXW852086 PGP852086:PHS852086 PQL852086:PRO852086 QAH852086:QBK852086 QKD852086:QLG852086 QTZ852086:QVC852086 RDV852086:REY852086 RNR852086:ROU852086 RXN852086:RYQ852086 SHJ852086:SIM852086 SRF852086:SSI852086 TBB852086:TCE852086 TKX852086:TMA852086 TUT852086:TVW852086 UEP852086:UFS852086 UOL852086:UPO852086 UYH852086:UZK852086 VID852086:VJG852086 VRZ852086:VTC852086 WBV852086:WCY852086 WLR852086:WMU852086 WVN852086:WWQ852086 D917622:AQ917622 JB917622:KE917622 SX917622:UA917622 ACT917622:ADW917622 AMP917622:ANS917622 AWL917622:AXO917622 BGH917622:BHK917622 BQD917622:BRG917622 BZZ917622:CBC917622 CJV917622:CKY917622 CTR917622:CUU917622 DDN917622:DEQ917622 DNJ917622:DOM917622 DXF917622:DYI917622 EHB917622:EIE917622 EQX917622:ESA917622 FAT917622:FBW917622 FKP917622:FLS917622 FUL917622:FVO917622 GEH917622:GFK917622 GOD917622:GPG917622 GXZ917622:GZC917622 HHV917622:HIY917622 HRR917622:HSU917622 IBN917622:ICQ917622 ILJ917622:IMM917622 IVF917622:IWI917622 JFB917622:JGE917622 JOX917622:JQA917622 JYT917622:JZW917622 KIP917622:KJS917622 KSL917622:KTO917622 LCH917622:LDK917622 LMD917622:LNG917622 LVZ917622:LXC917622 MFV917622:MGY917622 MPR917622:MQU917622 MZN917622:NAQ917622 NJJ917622:NKM917622 NTF917622:NUI917622 ODB917622:OEE917622 OMX917622:OOA917622 OWT917622:OXW917622 PGP917622:PHS917622 PQL917622:PRO917622 QAH917622:QBK917622 QKD917622:QLG917622 QTZ917622:QVC917622 RDV917622:REY917622 RNR917622:ROU917622 RXN917622:RYQ917622 SHJ917622:SIM917622 SRF917622:SSI917622 TBB917622:TCE917622 TKX917622:TMA917622 TUT917622:TVW917622 UEP917622:UFS917622 UOL917622:UPO917622 UYH917622:UZK917622 VID917622:VJG917622 VRZ917622:VTC917622 WBV917622:WCY917622 WLR917622:WMU917622 WVN917622:WWQ917622 D983158:AQ983158 JB983158:KE983158 SX983158:UA983158 ACT983158:ADW983158 AMP983158:ANS983158 AWL983158:AXO983158 BGH983158:BHK983158 BQD983158:BRG983158 BZZ983158:CBC983158 CJV983158:CKY983158 CTR983158:CUU983158 DDN983158:DEQ983158 DNJ983158:DOM983158 DXF983158:DYI983158 EHB983158:EIE983158 EQX983158:ESA983158 FAT983158:FBW983158 FKP983158:FLS983158 FUL983158:FVO983158 GEH983158:GFK983158 GOD983158:GPG983158 GXZ983158:GZC983158 HHV983158:HIY983158 HRR983158:HSU983158 IBN983158:ICQ983158 ILJ983158:IMM983158 IVF983158:IWI983158 JFB983158:JGE983158 JOX983158:JQA983158 JYT983158:JZW983158 KIP983158:KJS983158 KSL983158:KTO983158 LCH983158:LDK983158 LMD983158:LNG983158 LVZ983158:LXC983158 MFV983158:MGY983158 MPR983158:MQU983158 MZN983158:NAQ983158 NJJ983158:NKM983158 NTF983158:NUI983158 ODB983158:OEE983158 OMX983158:OOA983158 OWT983158:OXW983158 PGP983158:PHS983158 PQL983158:PRO983158 QAH983158:QBK983158 QKD983158:QLG983158 QTZ983158:QVC983158 RDV983158:REY983158 RNR983158:ROU983158 RXN983158:RYQ983158 SHJ983158:SIM983158 SRF983158:SSI983158 TBB983158:TCE983158 TKX983158:TMA983158 TUT983158:TVW983158 UEP983158:UFS983158 UOL983158:UPO983158 UYH983158:UZK983158 VID983158:VJG983158 VRZ983158:VTC983158 WBV983158:WCY983158 WLR983158:WMU983158 WVN983158:WWQ983158 TKX158:TMA158 JB132:KE133 SX132:UA133 ACT132:ADW133 AMP132:ANS133 AWL132:AXO133 BGH132:BHK133 BQD132:BRG133 BZZ132:CBC133 CJV132:CKY133 CTR132:CUU133 DDN132:DEQ133 DNJ132:DOM133 DXF132:DYI133 EHB132:EIE133 EQX132:ESA133 FAT132:FBW133 FKP132:FLS133 FUL132:FVO133 GEH132:GFK133 GOD132:GPG133 GXZ132:GZC133 HHV132:HIY133 HRR132:HSU133 IBN132:ICQ133 ILJ132:IMM133 IVF132:IWI133 JFB132:JGE133 JOX132:JQA133 JYT132:JZW133 KIP132:KJS133 KSL132:KTO133 LCH132:LDK133 LMD132:LNG133 LVZ132:LXC133 MFV132:MGY133 MPR132:MQU133 MZN132:NAQ133 NJJ132:NKM133 NTF132:NUI133 ODB132:OEE133 OMX132:OOA133 OWT132:OXW133 PGP132:PHS133 PQL132:PRO133 QAH132:QBK133 QKD132:QLG133 QTZ132:QVC133 RDV132:REY133 RNR132:ROU133 RXN132:RYQ133 SHJ132:SIM133 SRF132:SSI133 TBB132:TCE133 TKX132:TMA133 TUT132:TVW133 UEP132:UFS133 UOL132:UPO133 UYH132:UZK133 VID132:VJG133 VRZ132:VTC133 WBV132:WCY133 WLR132:WMU133 WVN132:WWQ133 D65650:AQ65651 JB65650:KE65651 SX65650:UA65651 ACT65650:ADW65651 AMP65650:ANS65651 AWL65650:AXO65651 BGH65650:BHK65651 BQD65650:BRG65651 BZZ65650:CBC65651 CJV65650:CKY65651 CTR65650:CUU65651 DDN65650:DEQ65651 DNJ65650:DOM65651 DXF65650:DYI65651 EHB65650:EIE65651 EQX65650:ESA65651 FAT65650:FBW65651 FKP65650:FLS65651 FUL65650:FVO65651 GEH65650:GFK65651 GOD65650:GPG65651 GXZ65650:GZC65651 HHV65650:HIY65651 HRR65650:HSU65651 IBN65650:ICQ65651 ILJ65650:IMM65651 IVF65650:IWI65651 JFB65650:JGE65651 JOX65650:JQA65651 JYT65650:JZW65651 KIP65650:KJS65651 KSL65650:KTO65651 LCH65650:LDK65651 LMD65650:LNG65651 LVZ65650:LXC65651 MFV65650:MGY65651 MPR65650:MQU65651 MZN65650:NAQ65651 NJJ65650:NKM65651 NTF65650:NUI65651 ODB65650:OEE65651 OMX65650:OOA65651 OWT65650:OXW65651 PGP65650:PHS65651 PQL65650:PRO65651 QAH65650:QBK65651 QKD65650:QLG65651 QTZ65650:QVC65651 RDV65650:REY65651 RNR65650:ROU65651 RXN65650:RYQ65651 SHJ65650:SIM65651 SRF65650:SSI65651 TBB65650:TCE65651 TKX65650:TMA65651 TUT65650:TVW65651 UEP65650:UFS65651 UOL65650:UPO65651 UYH65650:UZK65651 VID65650:VJG65651 VRZ65650:VTC65651 WBV65650:WCY65651 WLR65650:WMU65651 WVN65650:WWQ65651 D131186:AQ131187 JB131186:KE131187 SX131186:UA131187 ACT131186:ADW131187 AMP131186:ANS131187 AWL131186:AXO131187 BGH131186:BHK131187 BQD131186:BRG131187 BZZ131186:CBC131187 CJV131186:CKY131187 CTR131186:CUU131187 DDN131186:DEQ131187 DNJ131186:DOM131187 DXF131186:DYI131187 EHB131186:EIE131187 EQX131186:ESA131187 FAT131186:FBW131187 FKP131186:FLS131187 FUL131186:FVO131187 GEH131186:GFK131187 GOD131186:GPG131187 GXZ131186:GZC131187 HHV131186:HIY131187 HRR131186:HSU131187 IBN131186:ICQ131187 ILJ131186:IMM131187 IVF131186:IWI131187 JFB131186:JGE131187 JOX131186:JQA131187 JYT131186:JZW131187 KIP131186:KJS131187 KSL131186:KTO131187 LCH131186:LDK131187 LMD131186:LNG131187 LVZ131186:LXC131187 MFV131186:MGY131187 MPR131186:MQU131187 MZN131186:NAQ131187 NJJ131186:NKM131187 NTF131186:NUI131187 ODB131186:OEE131187 OMX131186:OOA131187 OWT131186:OXW131187 PGP131186:PHS131187 PQL131186:PRO131187 QAH131186:QBK131187 QKD131186:QLG131187 QTZ131186:QVC131187 RDV131186:REY131187 RNR131186:ROU131187 RXN131186:RYQ131187 SHJ131186:SIM131187 SRF131186:SSI131187 TBB131186:TCE131187 TKX131186:TMA131187 TUT131186:TVW131187 UEP131186:UFS131187 UOL131186:UPO131187 UYH131186:UZK131187 VID131186:VJG131187 VRZ131186:VTC131187 WBV131186:WCY131187 WLR131186:WMU131187 WVN131186:WWQ131187 D196722:AQ196723 JB196722:KE196723 SX196722:UA196723 ACT196722:ADW196723 AMP196722:ANS196723 AWL196722:AXO196723 BGH196722:BHK196723 BQD196722:BRG196723 BZZ196722:CBC196723 CJV196722:CKY196723 CTR196722:CUU196723 DDN196722:DEQ196723 DNJ196722:DOM196723 DXF196722:DYI196723 EHB196722:EIE196723 EQX196722:ESA196723 FAT196722:FBW196723 FKP196722:FLS196723 FUL196722:FVO196723 GEH196722:GFK196723 GOD196722:GPG196723 GXZ196722:GZC196723 HHV196722:HIY196723 HRR196722:HSU196723 IBN196722:ICQ196723 ILJ196722:IMM196723 IVF196722:IWI196723 JFB196722:JGE196723 JOX196722:JQA196723 JYT196722:JZW196723 KIP196722:KJS196723 KSL196722:KTO196723 LCH196722:LDK196723 LMD196722:LNG196723 LVZ196722:LXC196723 MFV196722:MGY196723 MPR196722:MQU196723 MZN196722:NAQ196723 NJJ196722:NKM196723 NTF196722:NUI196723 ODB196722:OEE196723 OMX196722:OOA196723 OWT196722:OXW196723 PGP196722:PHS196723 PQL196722:PRO196723 QAH196722:QBK196723 QKD196722:QLG196723 QTZ196722:QVC196723 RDV196722:REY196723 RNR196722:ROU196723 RXN196722:RYQ196723 SHJ196722:SIM196723 SRF196722:SSI196723 TBB196722:TCE196723 TKX196722:TMA196723 TUT196722:TVW196723 UEP196722:UFS196723 UOL196722:UPO196723 UYH196722:UZK196723 VID196722:VJG196723 VRZ196722:VTC196723 WBV196722:WCY196723 WLR196722:WMU196723 WVN196722:WWQ196723 D262258:AQ262259 JB262258:KE262259 SX262258:UA262259 ACT262258:ADW262259 AMP262258:ANS262259 AWL262258:AXO262259 BGH262258:BHK262259 BQD262258:BRG262259 BZZ262258:CBC262259 CJV262258:CKY262259 CTR262258:CUU262259 DDN262258:DEQ262259 DNJ262258:DOM262259 DXF262258:DYI262259 EHB262258:EIE262259 EQX262258:ESA262259 FAT262258:FBW262259 FKP262258:FLS262259 FUL262258:FVO262259 GEH262258:GFK262259 GOD262258:GPG262259 GXZ262258:GZC262259 HHV262258:HIY262259 HRR262258:HSU262259 IBN262258:ICQ262259 ILJ262258:IMM262259 IVF262258:IWI262259 JFB262258:JGE262259 JOX262258:JQA262259 JYT262258:JZW262259 KIP262258:KJS262259 KSL262258:KTO262259 LCH262258:LDK262259 LMD262258:LNG262259 LVZ262258:LXC262259 MFV262258:MGY262259 MPR262258:MQU262259 MZN262258:NAQ262259 NJJ262258:NKM262259 NTF262258:NUI262259 ODB262258:OEE262259 OMX262258:OOA262259 OWT262258:OXW262259 PGP262258:PHS262259 PQL262258:PRO262259 QAH262258:QBK262259 QKD262258:QLG262259 QTZ262258:QVC262259 RDV262258:REY262259 RNR262258:ROU262259 RXN262258:RYQ262259 SHJ262258:SIM262259 SRF262258:SSI262259 TBB262258:TCE262259 TKX262258:TMA262259 TUT262258:TVW262259 UEP262258:UFS262259 UOL262258:UPO262259 UYH262258:UZK262259 VID262258:VJG262259 VRZ262258:VTC262259 WBV262258:WCY262259 WLR262258:WMU262259 WVN262258:WWQ262259 D327794:AQ327795 JB327794:KE327795 SX327794:UA327795 ACT327794:ADW327795 AMP327794:ANS327795 AWL327794:AXO327795 BGH327794:BHK327795 BQD327794:BRG327795 BZZ327794:CBC327795 CJV327794:CKY327795 CTR327794:CUU327795 DDN327794:DEQ327795 DNJ327794:DOM327795 DXF327794:DYI327795 EHB327794:EIE327795 EQX327794:ESA327795 FAT327794:FBW327795 FKP327794:FLS327795 FUL327794:FVO327795 GEH327794:GFK327795 GOD327794:GPG327795 GXZ327794:GZC327795 HHV327794:HIY327795 HRR327794:HSU327795 IBN327794:ICQ327795 ILJ327794:IMM327795 IVF327794:IWI327795 JFB327794:JGE327795 JOX327794:JQA327795 JYT327794:JZW327795 KIP327794:KJS327795 KSL327794:KTO327795 LCH327794:LDK327795 LMD327794:LNG327795 LVZ327794:LXC327795 MFV327794:MGY327795 MPR327794:MQU327795 MZN327794:NAQ327795 NJJ327794:NKM327795 NTF327794:NUI327795 ODB327794:OEE327795 OMX327794:OOA327795 OWT327794:OXW327795 PGP327794:PHS327795 PQL327794:PRO327795 QAH327794:QBK327795 QKD327794:QLG327795 QTZ327794:QVC327795 RDV327794:REY327795 RNR327794:ROU327795 RXN327794:RYQ327795 SHJ327794:SIM327795 SRF327794:SSI327795 TBB327794:TCE327795 TKX327794:TMA327795 TUT327794:TVW327795 UEP327794:UFS327795 UOL327794:UPO327795 UYH327794:UZK327795 VID327794:VJG327795 VRZ327794:VTC327795 WBV327794:WCY327795 WLR327794:WMU327795 WVN327794:WWQ327795 D393330:AQ393331 JB393330:KE393331 SX393330:UA393331 ACT393330:ADW393331 AMP393330:ANS393331 AWL393330:AXO393331 BGH393330:BHK393331 BQD393330:BRG393331 BZZ393330:CBC393331 CJV393330:CKY393331 CTR393330:CUU393331 DDN393330:DEQ393331 DNJ393330:DOM393331 DXF393330:DYI393331 EHB393330:EIE393331 EQX393330:ESA393331 FAT393330:FBW393331 FKP393330:FLS393331 FUL393330:FVO393331 GEH393330:GFK393331 GOD393330:GPG393331 GXZ393330:GZC393331 HHV393330:HIY393331 HRR393330:HSU393331 IBN393330:ICQ393331 ILJ393330:IMM393331 IVF393330:IWI393331 JFB393330:JGE393331 JOX393330:JQA393331 JYT393330:JZW393331 KIP393330:KJS393331 KSL393330:KTO393331 LCH393330:LDK393331 LMD393330:LNG393331 LVZ393330:LXC393331 MFV393330:MGY393331 MPR393330:MQU393331 MZN393330:NAQ393331 NJJ393330:NKM393331 NTF393330:NUI393331 ODB393330:OEE393331 OMX393330:OOA393331 OWT393330:OXW393331 PGP393330:PHS393331 PQL393330:PRO393331 QAH393330:QBK393331 QKD393330:QLG393331 QTZ393330:QVC393331 RDV393330:REY393331 RNR393330:ROU393331 RXN393330:RYQ393331 SHJ393330:SIM393331 SRF393330:SSI393331 TBB393330:TCE393331 TKX393330:TMA393331 TUT393330:TVW393331 UEP393330:UFS393331 UOL393330:UPO393331 UYH393330:UZK393331 VID393330:VJG393331 VRZ393330:VTC393331 WBV393330:WCY393331 WLR393330:WMU393331 WVN393330:WWQ393331 D458866:AQ458867 JB458866:KE458867 SX458866:UA458867 ACT458866:ADW458867 AMP458866:ANS458867 AWL458866:AXO458867 BGH458866:BHK458867 BQD458866:BRG458867 BZZ458866:CBC458867 CJV458866:CKY458867 CTR458866:CUU458867 DDN458866:DEQ458867 DNJ458866:DOM458867 DXF458866:DYI458867 EHB458866:EIE458867 EQX458866:ESA458867 FAT458866:FBW458867 FKP458866:FLS458867 FUL458866:FVO458867 GEH458866:GFK458867 GOD458866:GPG458867 GXZ458866:GZC458867 HHV458866:HIY458867 HRR458866:HSU458867 IBN458866:ICQ458867 ILJ458866:IMM458867 IVF458866:IWI458867 JFB458866:JGE458867 JOX458866:JQA458867 JYT458866:JZW458867 KIP458866:KJS458867 KSL458866:KTO458867 LCH458866:LDK458867 LMD458866:LNG458867 LVZ458866:LXC458867 MFV458866:MGY458867 MPR458866:MQU458867 MZN458866:NAQ458867 NJJ458866:NKM458867 NTF458866:NUI458867 ODB458866:OEE458867 OMX458866:OOA458867 OWT458866:OXW458867 PGP458866:PHS458867 PQL458866:PRO458867 QAH458866:QBK458867 QKD458866:QLG458867 QTZ458866:QVC458867 RDV458866:REY458867 RNR458866:ROU458867 RXN458866:RYQ458867 SHJ458866:SIM458867 SRF458866:SSI458867 TBB458866:TCE458867 TKX458866:TMA458867 TUT458866:TVW458867 UEP458866:UFS458867 UOL458866:UPO458867 UYH458866:UZK458867 VID458866:VJG458867 VRZ458866:VTC458867 WBV458866:WCY458867 WLR458866:WMU458867 WVN458866:WWQ458867 D524402:AQ524403 JB524402:KE524403 SX524402:UA524403 ACT524402:ADW524403 AMP524402:ANS524403 AWL524402:AXO524403 BGH524402:BHK524403 BQD524402:BRG524403 BZZ524402:CBC524403 CJV524402:CKY524403 CTR524402:CUU524403 DDN524402:DEQ524403 DNJ524402:DOM524403 DXF524402:DYI524403 EHB524402:EIE524403 EQX524402:ESA524403 FAT524402:FBW524403 FKP524402:FLS524403 FUL524402:FVO524403 GEH524402:GFK524403 GOD524402:GPG524403 GXZ524402:GZC524403 HHV524402:HIY524403 HRR524402:HSU524403 IBN524402:ICQ524403 ILJ524402:IMM524403 IVF524402:IWI524403 JFB524402:JGE524403 JOX524402:JQA524403 JYT524402:JZW524403 KIP524402:KJS524403 KSL524402:KTO524403 LCH524402:LDK524403 LMD524402:LNG524403 LVZ524402:LXC524403 MFV524402:MGY524403 MPR524402:MQU524403 MZN524402:NAQ524403 NJJ524402:NKM524403 NTF524402:NUI524403 ODB524402:OEE524403 OMX524402:OOA524403 OWT524402:OXW524403 PGP524402:PHS524403 PQL524402:PRO524403 QAH524402:QBK524403 QKD524402:QLG524403 QTZ524402:QVC524403 RDV524402:REY524403 RNR524402:ROU524403 RXN524402:RYQ524403 SHJ524402:SIM524403 SRF524402:SSI524403 TBB524402:TCE524403 TKX524402:TMA524403 TUT524402:TVW524403 UEP524402:UFS524403 UOL524402:UPO524403 UYH524402:UZK524403 VID524402:VJG524403 VRZ524402:VTC524403 WBV524402:WCY524403 WLR524402:WMU524403 WVN524402:WWQ524403 D589938:AQ589939 JB589938:KE589939 SX589938:UA589939 ACT589938:ADW589939 AMP589938:ANS589939 AWL589938:AXO589939 BGH589938:BHK589939 BQD589938:BRG589939 BZZ589938:CBC589939 CJV589938:CKY589939 CTR589938:CUU589939 DDN589938:DEQ589939 DNJ589938:DOM589939 DXF589938:DYI589939 EHB589938:EIE589939 EQX589938:ESA589939 FAT589938:FBW589939 FKP589938:FLS589939 FUL589938:FVO589939 GEH589938:GFK589939 GOD589938:GPG589939 GXZ589938:GZC589939 HHV589938:HIY589939 HRR589938:HSU589939 IBN589938:ICQ589939 ILJ589938:IMM589939 IVF589938:IWI589939 JFB589938:JGE589939 JOX589938:JQA589939 JYT589938:JZW589939 KIP589938:KJS589939 KSL589938:KTO589939 LCH589938:LDK589939 LMD589938:LNG589939 LVZ589938:LXC589939 MFV589938:MGY589939 MPR589938:MQU589939 MZN589938:NAQ589939 NJJ589938:NKM589939 NTF589938:NUI589939 ODB589938:OEE589939 OMX589938:OOA589939 OWT589938:OXW589939 PGP589938:PHS589939 PQL589938:PRO589939 QAH589938:QBK589939 QKD589938:QLG589939 QTZ589938:QVC589939 RDV589938:REY589939 RNR589938:ROU589939 RXN589938:RYQ589939 SHJ589938:SIM589939 SRF589938:SSI589939 TBB589938:TCE589939 TKX589938:TMA589939 TUT589938:TVW589939 UEP589938:UFS589939 UOL589938:UPO589939 UYH589938:UZK589939 VID589938:VJG589939 VRZ589938:VTC589939 WBV589938:WCY589939 WLR589938:WMU589939 WVN589938:WWQ589939 D655474:AQ655475 JB655474:KE655475 SX655474:UA655475 ACT655474:ADW655475 AMP655474:ANS655475 AWL655474:AXO655475 BGH655474:BHK655475 BQD655474:BRG655475 BZZ655474:CBC655475 CJV655474:CKY655475 CTR655474:CUU655475 DDN655474:DEQ655475 DNJ655474:DOM655475 DXF655474:DYI655475 EHB655474:EIE655475 EQX655474:ESA655475 FAT655474:FBW655475 FKP655474:FLS655475 FUL655474:FVO655475 GEH655474:GFK655475 GOD655474:GPG655475 GXZ655474:GZC655475 HHV655474:HIY655475 HRR655474:HSU655475 IBN655474:ICQ655475 ILJ655474:IMM655475 IVF655474:IWI655475 JFB655474:JGE655475 JOX655474:JQA655475 JYT655474:JZW655475 KIP655474:KJS655475 KSL655474:KTO655475 LCH655474:LDK655475 LMD655474:LNG655475 LVZ655474:LXC655475 MFV655474:MGY655475 MPR655474:MQU655475 MZN655474:NAQ655475 NJJ655474:NKM655475 NTF655474:NUI655475 ODB655474:OEE655475 OMX655474:OOA655475 OWT655474:OXW655475 PGP655474:PHS655475 PQL655474:PRO655475 QAH655474:QBK655475 QKD655474:QLG655475 QTZ655474:QVC655475 RDV655474:REY655475 RNR655474:ROU655475 RXN655474:RYQ655475 SHJ655474:SIM655475 SRF655474:SSI655475 TBB655474:TCE655475 TKX655474:TMA655475 TUT655474:TVW655475 UEP655474:UFS655475 UOL655474:UPO655475 UYH655474:UZK655475 VID655474:VJG655475 VRZ655474:VTC655475 WBV655474:WCY655475 WLR655474:WMU655475 WVN655474:WWQ655475 D721010:AQ721011 JB721010:KE721011 SX721010:UA721011 ACT721010:ADW721011 AMP721010:ANS721011 AWL721010:AXO721011 BGH721010:BHK721011 BQD721010:BRG721011 BZZ721010:CBC721011 CJV721010:CKY721011 CTR721010:CUU721011 DDN721010:DEQ721011 DNJ721010:DOM721011 DXF721010:DYI721011 EHB721010:EIE721011 EQX721010:ESA721011 FAT721010:FBW721011 FKP721010:FLS721011 FUL721010:FVO721011 GEH721010:GFK721011 GOD721010:GPG721011 GXZ721010:GZC721011 HHV721010:HIY721011 HRR721010:HSU721011 IBN721010:ICQ721011 ILJ721010:IMM721011 IVF721010:IWI721011 JFB721010:JGE721011 JOX721010:JQA721011 JYT721010:JZW721011 KIP721010:KJS721011 KSL721010:KTO721011 LCH721010:LDK721011 LMD721010:LNG721011 LVZ721010:LXC721011 MFV721010:MGY721011 MPR721010:MQU721011 MZN721010:NAQ721011 NJJ721010:NKM721011 NTF721010:NUI721011 ODB721010:OEE721011 OMX721010:OOA721011 OWT721010:OXW721011 PGP721010:PHS721011 PQL721010:PRO721011 QAH721010:QBK721011 QKD721010:QLG721011 QTZ721010:QVC721011 RDV721010:REY721011 RNR721010:ROU721011 RXN721010:RYQ721011 SHJ721010:SIM721011 SRF721010:SSI721011 TBB721010:TCE721011 TKX721010:TMA721011 TUT721010:TVW721011 UEP721010:UFS721011 UOL721010:UPO721011 UYH721010:UZK721011 VID721010:VJG721011 VRZ721010:VTC721011 WBV721010:WCY721011 WLR721010:WMU721011 WVN721010:WWQ721011 D786546:AQ786547 JB786546:KE786547 SX786546:UA786547 ACT786546:ADW786547 AMP786546:ANS786547 AWL786546:AXO786547 BGH786546:BHK786547 BQD786546:BRG786547 BZZ786546:CBC786547 CJV786546:CKY786547 CTR786546:CUU786547 DDN786546:DEQ786547 DNJ786546:DOM786547 DXF786546:DYI786547 EHB786546:EIE786547 EQX786546:ESA786547 FAT786546:FBW786547 FKP786546:FLS786547 FUL786546:FVO786547 GEH786546:GFK786547 GOD786546:GPG786547 GXZ786546:GZC786547 HHV786546:HIY786547 HRR786546:HSU786547 IBN786546:ICQ786547 ILJ786546:IMM786547 IVF786546:IWI786547 JFB786546:JGE786547 JOX786546:JQA786547 JYT786546:JZW786547 KIP786546:KJS786547 KSL786546:KTO786547 LCH786546:LDK786547 LMD786546:LNG786547 LVZ786546:LXC786547 MFV786546:MGY786547 MPR786546:MQU786547 MZN786546:NAQ786547 NJJ786546:NKM786547 NTF786546:NUI786547 ODB786546:OEE786547 OMX786546:OOA786547 OWT786546:OXW786547 PGP786546:PHS786547 PQL786546:PRO786547 QAH786546:QBK786547 QKD786546:QLG786547 QTZ786546:QVC786547 RDV786546:REY786547 RNR786546:ROU786547 RXN786546:RYQ786547 SHJ786546:SIM786547 SRF786546:SSI786547 TBB786546:TCE786547 TKX786546:TMA786547 TUT786546:TVW786547 UEP786546:UFS786547 UOL786546:UPO786547 UYH786546:UZK786547 VID786546:VJG786547 VRZ786546:VTC786547 WBV786546:WCY786547 WLR786546:WMU786547 WVN786546:WWQ786547 D852082:AQ852083 JB852082:KE852083 SX852082:UA852083 ACT852082:ADW852083 AMP852082:ANS852083 AWL852082:AXO852083 BGH852082:BHK852083 BQD852082:BRG852083 BZZ852082:CBC852083 CJV852082:CKY852083 CTR852082:CUU852083 DDN852082:DEQ852083 DNJ852082:DOM852083 DXF852082:DYI852083 EHB852082:EIE852083 EQX852082:ESA852083 FAT852082:FBW852083 FKP852082:FLS852083 FUL852082:FVO852083 GEH852082:GFK852083 GOD852082:GPG852083 GXZ852082:GZC852083 HHV852082:HIY852083 HRR852082:HSU852083 IBN852082:ICQ852083 ILJ852082:IMM852083 IVF852082:IWI852083 JFB852082:JGE852083 JOX852082:JQA852083 JYT852082:JZW852083 KIP852082:KJS852083 KSL852082:KTO852083 LCH852082:LDK852083 LMD852082:LNG852083 LVZ852082:LXC852083 MFV852082:MGY852083 MPR852082:MQU852083 MZN852082:NAQ852083 NJJ852082:NKM852083 NTF852082:NUI852083 ODB852082:OEE852083 OMX852082:OOA852083 OWT852082:OXW852083 PGP852082:PHS852083 PQL852082:PRO852083 QAH852082:QBK852083 QKD852082:QLG852083 QTZ852082:QVC852083 RDV852082:REY852083 RNR852082:ROU852083 RXN852082:RYQ852083 SHJ852082:SIM852083 SRF852082:SSI852083 TBB852082:TCE852083 TKX852082:TMA852083 TUT852082:TVW852083 UEP852082:UFS852083 UOL852082:UPO852083 UYH852082:UZK852083 VID852082:VJG852083 VRZ852082:VTC852083 WBV852082:WCY852083 WLR852082:WMU852083 WVN852082:WWQ852083 D917618:AQ917619 JB917618:KE917619 SX917618:UA917619 ACT917618:ADW917619 AMP917618:ANS917619 AWL917618:AXO917619 BGH917618:BHK917619 BQD917618:BRG917619 BZZ917618:CBC917619 CJV917618:CKY917619 CTR917618:CUU917619 DDN917618:DEQ917619 DNJ917618:DOM917619 DXF917618:DYI917619 EHB917618:EIE917619 EQX917618:ESA917619 FAT917618:FBW917619 FKP917618:FLS917619 FUL917618:FVO917619 GEH917618:GFK917619 GOD917618:GPG917619 GXZ917618:GZC917619 HHV917618:HIY917619 HRR917618:HSU917619 IBN917618:ICQ917619 ILJ917618:IMM917619 IVF917618:IWI917619 JFB917618:JGE917619 JOX917618:JQA917619 JYT917618:JZW917619 KIP917618:KJS917619 KSL917618:KTO917619 LCH917618:LDK917619 LMD917618:LNG917619 LVZ917618:LXC917619 MFV917618:MGY917619 MPR917618:MQU917619 MZN917618:NAQ917619 NJJ917618:NKM917619 NTF917618:NUI917619 ODB917618:OEE917619 OMX917618:OOA917619 OWT917618:OXW917619 PGP917618:PHS917619 PQL917618:PRO917619 QAH917618:QBK917619 QKD917618:QLG917619 QTZ917618:QVC917619 RDV917618:REY917619 RNR917618:ROU917619 RXN917618:RYQ917619 SHJ917618:SIM917619 SRF917618:SSI917619 TBB917618:TCE917619 TKX917618:TMA917619 TUT917618:TVW917619 UEP917618:UFS917619 UOL917618:UPO917619 UYH917618:UZK917619 VID917618:VJG917619 VRZ917618:VTC917619 WBV917618:WCY917619 WLR917618:WMU917619 WVN917618:WWQ917619 D983154:AQ983155 JB983154:KE983155 SX983154:UA983155 ACT983154:ADW983155 AMP983154:ANS983155 AWL983154:AXO983155 BGH983154:BHK983155 BQD983154:BRG983155 BZZ983154:CBC983155 CJV983154:CKY983155 CTR983154:CUU983155 DDN983154:DEQ983155 DNJ983154:DOM983155 DXF983154:DYI983155 EHB983154:EIE983155 EQX983154:ESA983155 FAT983154:FBW983155 FKP983154:FLS983155 FUL983154:FVO983155 GEH983154:GFK983155 GOD983154:GPG983155 GXZ983154:GZC983155 HHV983154:HIY983155 HRR983154:HSU983155 IBN983154:ICQ983155 ILJ983154:IMM983155 IVF983154:IWI983155 JFB983154:JGE983155 JOX983154:JQA983155 JYT983154:JZW983155 KIP983154:KJS983155 KSL983154:KTO983155 LCH983154:LDK983155 LMD983154:LNG983155 LVZ983154:LXC983155 MFV983154:MGY983155 MPR983154:MQU983155 MZN983154:NAQ983155 NJJ983154:NKM983155 NTF983154:NUI983155 ODB983154:OEE983155 OMX983154:OOA983155 OWT983154:OXW983155 PGP983154:PHS983155 PQL983154:PRO983155 QAH983154:QBK983155 QKD983154:QLG983155 QTZ983154:QVC983155 RDV983154:REY983155 RNR983154:ROU983155 RXN983154:RYQ983155 SHJ983154:SIM983155 SRF983154:SSI983155 TBB983154:TCE983155 TKX983154:TMA983155 TUT983154:TVW983155 UEP983154:UFS983155 UOL983154:UPO983155 UYH983154:UZK983155 VID983154:VJG983155 VRZ983154:VTC983155 WBV983154:WCY983155 WLR983154:WMU983155 WVN983154:WWQ983155 QTZ158:QVC158 JB130:KE130 SX130:UA130 ACT130:ADW130 AMP130:ANS130 AWL130:AXO130 BGH130:BHK130 BQD130:BRG130 BZZ130:CBC130 CJV130:CKY130 CTR130:CUU130 DDN130:DEQ130 DNJ130:DOM130 DXF130:DYI130 EHB130:EIE130 EQX130:ESA130 FAT130:FBW130 FKP130:FLS130 FUL130:FVO130 GEH130:GFK130 GOD130:GPG130 GXZ130:GZC130 HHV130:HIY130 HRR130:HSU130 IBN130:ICQ130 ILJ130:IMM130 IVF130:IWI130 JFB130:JGE130 JOX130:JQA130 JYT130:JZW130 KIP130:KJS130 KSL130:KTO130 LCH130:LDK130 LMD130:LNG130 LVZ130:LXC130 MFV130:MGY130 MPR130:MQU130 MZN130:NAQ130 NJJ130:NKM130 NTF130:NUI130 ODB130:OEE130 OMX130:OOA130 OWT130:OXW130 PGP130:PHS130 PQL130:PRO130 QAH130:QBK130 QKD130:QLG130 QTZ130:QVC130 RDV130:REY130 RNR130:ROU130 RXN130:RYQ130 SHJ130:SIM130 SRF130:SSI130 TBB130:TCE130 TKX130:TMA130 TUT130:TVW130 UEP130:UFS130 UOL130:UPO130 UYH130:UZK130 VID130:VJG130 VRZ130:VTC130 WBV130:WCY130 WLR130:WMU130 WVN130:WWQ130 D65648:AQ65648 JB65648:KE65648 SX65648:UA65648 ACT65648:ADW65648 AMP65648:ANS65648 AWL65648:AXO65648 BGH65648:BHK65648 BQD65648:BRG65648 BZZ65648:CBC65648 CJV65648:CKY65648 CTR65648:CUU65648 DDN65648:DEQ65648 DNJ65648:DOM65648 DXF65648:DYI65648 EHB65648:EIE65648 EQX65648:ESA65648 FAT65648:FBW65648 FKP65648:FLS65648 FUL65648:FVO65648 GEH65648:GFK65648 GOD65648:GPG65648 GXZ65648:GZC65648 HHV65648:HIY65648 HRR65648:HSU65648 IBN65648:ICQ65648 ILJ65648:IMM65648 IVF65648:IWI65648 JFB65648:JGE65648 JOX65648:JQA65648 JYT65648:JZW65648 KIP65648:KJS65648 KSL65648:KTO65648 LCH65648:LDK65648 LMD65648:LNG65648 LVZ65648:LXC65648 MFV65648:MGY65648 MPR65648:MQU65648 MZN65648:NAQ65648 NJJ65648:NKM65648 NTF65648:NUI65648 ODB65648:OEE65648 OMX65648:OOA65648 OWT65648:OXW65648 PGP65648:PHS65648 PQL65648:PRO65648 QAH65648:QBK65648 QKD65648:QLG65648 QTZ65648:QVC65648 RDV65648:REY65648 RNR65648:ROU65648 RXN65648:RYQ65648 SHJ65648:SIM65648 SRF65648:SSI65648 TBB65648:TCE65648 TKX65648:TMA65648 TUT65648:TVW65648 UEP65648:UFS65648 UOL65648:UPO65648 UYH65648:UZK65648 VID65648:VJG65648 VRZ65648:VTC65648 WBV65648:WCY65648 WLR65648:WMU65648 WVN65648:WWQ65648 D131184:AQ131184 JB131184:KE131184 SX131184:UA131184 ACT131184:ADW131184 AMP131184:ANS131184 AWL131184:AXO131184 BGH131184:BHK131184 BQD131184:BRG131184 BZZ131184:CBC131184 CJV131184:CKY131184 CTR131184:CUU131184 DDN131184:DEQ131184 DNJ131184:DOM131184 DXF131184:DYI131184 EHB131184:EIE131184 EQX131184:ESA131184 FAT131184:FBW131184 FKP131184:FLS131184 FUL131184:FVO131184 GEH131184:GFK131184 GOD131184:GPG131184 GXZ131184:GZC131184 HHV131184:HIY131184 HRR131184:HSU131184 IBN131184:ICQ131184 ILJ131184:IMM131184 IVF131184:IWI131184 JFB131184:JGE131184 JOX131184:JQA131184 JYT131184:JZW131184 KIP131184:KJS131184 KSL131184:KTO131184 LCH131184:LDK131184 LMD131184:LNG131184 LVZ131184:LXC131184 MFV131184:MGY131184 MPR131184:MQU131184 MZN131184:NAQ131184 NJJ131184:NKM131184 NTF131184:NUI131184 ODB131184:OEE131184 OMX131184:OOA131184 OWT131184:OXW131184 PGP131184:PHS131184 PQL131184:PRO131184 QAH131184:QBK131184 QKD131184:QLG131184 QTZ131184:QVC131184 RDV131184:REY131184 RNR131184:ROU131184 RXN131184:RYQ131184 SHJ131184:SIM131184 SRF131184:SSI131184 TBB131184:TCE131184 TKX131184:TMA131184 TUT131184:TVW131184 UEP131184:UFS131184 UOL131184:UPO131184 UYH131184:UZK131184 VID131184:VJG131184 VRZ131184:VTC131184 WBV131184:WCY131184 WLR131184:WMU131184 WVN131184:WWQ131184 D196720:AQ196720 JB196720:KE196720 SX196720:UA196720 ACT196720:ADW196720 AMP196720:ANS196720 AWL196720:AXO196720 BGH196720:BHK196720 BQD196720:BRG196720 BZZ196720:CBC196720 CJV196720:CKY196720 CTR196720:CUU196720 DDN196720:DEQ196720 DNJ196720:DOM196720 DXF196720:DYI196720 EHB196720:EIE196720 EQX196720:ESA196720 FAT196720:FBW196720 FKP196720:FLS196720 FUL196720:FVO196720 GEH196720:GFK196720 GOD196720:GPG196720 GXZ196720:GZC196720 HHV196720:HIY196720 HRR196720:HSU196720 IBN196720:ICQ196720 ILJ196720:IMM196720 IVF196720:IWI196720 JFB196720:JGE196720 JOX196720:JQA196720 JYT196720:JZW196720 KIP196720:KJS196720 KSL196720:KTO196720 LCH196720:LDK196720 LMD196720:LNG196720 LVZ196720:LXC196720 MFV196720:MGY196720 MPR196720:MQU196720 MZN196720:NAQ196720 NJJ196720:NKM196720 NTF196720:NUI196720 ODB196720:OEE196720 OMX196720:OOA196720 OWT196720:OXW196720 PGP196720:PHS196720 PQL196720:PRO196720 QAH196720:QBK196720 QKD196720:QLG196720 QTZ196720:QVC196720 RDV196720:REY196720 RNR196720:ROU196720 RXN196720:RYQ196720 SHJ196720:SIM196720 SRF196720:SSI196720 TBB196720:TCE196720 TKX196720:TMA196720 TUT196720:TVW196720 UEP196720:UFS196720 UOL196720:UPO196720 UYH196720:UZK196720 VID196720:VJG196720 VRZ196720:VTC196720 WBV196720:WCY196720 WLR196720:WMU196720 WVN196720:WWQ196720 D262256:AQ262256 JB262256:KE262256 SX262256:UA262256 ACT262256:ADW262256 AMP262256:ANS262256 AWL262256:AXO262256 BGH262256:BHK262256 BQD262256:BRG262256 BZZ262256:CBC262256 CJV262256:CKY262256 CTR262256:CUU262256 DDN262256:DEQ262256 DNJ262256:DOM262256 DXF262256:DYI262256 EHB262256:EIE262256 EQX262256:ESA262256 FAT262256:FBW262256 FKP262256:FLS262256 FUL262256:FVO262256 GEH262256:GFK262256 GOD262256:GPG262256 GXZ262256:GZC262256 HHV262256:HIY262256 HRR262256:HSU262256 IBN262256:ICQ262256 ILJ262256:IMM262256 IVF262256:IWI262256 JFB262256:JGE262256 JOX262256:JQA262256 JYT262256:JZW262256 KIP262256:KJS262256 KSL262256:KTO262256 LCH262256:LDK262256 LMD262256:LNG262256 LVZ262256:LXC262256 MFV262256:MGY262256 MPR262256:MQU262256 MZN262256:NAQ262256 NJJ262256:NKM262256 NTF262256:NUI262256 ODB262256:OEE262256 OMX262256:OOA262256 OWT262256:OXW262256 PGP262256:PHS262256 PQL262256:PRO262256 QAH262256:QBK262256 QKD262256:QLG262256 QTZ262256:QVC262256 RDV262256:REY262256 RNR262256:ROU262256 RXN262256:RYQ262256 SHJ262256:SIM262256 SRF262256:SSI262256 TBB262256:TCE262256 TKX262256:TMA262256 TUT262256:TVW262256 UEP262256:UFS262256 UOL262256:UPO262256 UYH262256:UZK262256 VID262256:VJG262256 VRZ262256:VTC262256 WBV262256:WCY262256 WLR262256:WMU262256 WVN262256:WWQ262256 D327792:AQ327792 JB327792:KE327792 SX327792:UA327792 ACT327792:ADW327792 AMP327792:ANS327792 AWL327792:AXO327792 BGH327792:BHK327792 BQD327792:BRG327792 BZZ327792:CBC327792 CJV327792:CKY327792 CTR327792:CUU327792 DDN327792:DEQ327792 DNJ327792:DOM327792 DXF327792:DYI327792 EHB327792:EIE327792 EQX327792:ESA327792 FAT327792:FBW327792 FKP327792:FLS327792 FUL327792:FVO327792 GEH327792:GFK327792 GOD327792:GPG327792 GXZ327792:GZC327792 HHV327792:HIY327792 HRR327792:HSU327792 IBN327792:ICQ327792 ILJ327792:IMM327792 IVF327792:IWI327792 JFB327792:JGE327792 JOX327792:JQA327792 JYT327792:JZW327792 KIP327792:KJS327792 KSL327792:KTO327792 LCH327792:LDK327792 LMD327792:LNG327792 LVZ327792:LXC327792 MFV327792:MGY327792 MPR327792:MQU327792 MZN327792:NAQ327792 NJJ327792:NKM327792 NTF327792:NUI327792 ODB327792:OEE327792 OMX327792:OOA327792 OWT327792:OXW327792 PGP327792:PHS327792 PQL327792:PRO327792 QAH327792:QBK327792 QKD327792:QLG327792 QTZ327792:QVC327792 RDV327792:REY327792 RNR327792:ROU327792 RXN327792:RYQ327792 SHJ327792:SIM327792 SRF327792:SSI327792 TBB327792:TCE327792 TKX327792:TMA327792 TUT327792:TVW327792 UEP327792:UFS327792 UOL327792:UPO327792 UYH327792:UZK327792 VID327792:VJG327792 VRZ327792:VTC327792 WBV327792:WCY327792 WLR327792:WMU327792 WVN327792:WWQ327792 D393328:AQ393328 JB393328:KE393328 SX393328:UA393328 ACT393328:ADW393328 AMP393328:ANS393328 AWL393328:AXO393328 BGH393328:BHK393328 BQD393328:BRG393328 BZZ393328:CBC393328 CJV393328:CKY393328 CTR393328:CUU393328 DDN393328:DEQ393328 DNJ393328:DOM393328 DXF393328:DYI393328 EHB393328:EIE393328 EQX393328:ESA393328 FAT393328:FBW393328 FKP393328:FLS393328 FUL393328:FVO393328 GEH393328:GFK393328 GOD393328:GPG393328 GXZ393328:GZC393328 HHV393328:HIY393328 HRR393328:HSU393328 IBN393328:ICQ393328 ILJ393328:IMM393328 IVF393328:IWI393328 JFB393328:JGE393328 JOX393328:JQA393328 JYT393328:JZW393328 KIP393328:KJS393328 KSL393328:KTO393328 LCH393328:LDK393328 LMD393328:LNG393328 LVZ393328:LXC393328 MFV393328:MGY393328 MPR393328:MQU393328 MZN393328:NAQ393328 NJJ393328:NKM393328 NTF393328:NUI393328 ODB393328:OEE393328 OMX393328:OOA393328 OWT393328:OXW393328 PGP393328:PHS393328 PQL393328:PRO393328 QAH393328:QBK393328 QKD393328:QLG393328 QTZ393328:QVC393328 RDV393328:REY393328 RNR393328:ROU393328 RXN393328:RYQ393328 SHJ393328:SIM393328 SRF393328:SSI393328 TBB393328:TCE393328 TKX393328:TMA393328 TUT393328:TVW393328 UEP393328:UFS393328 UOL393328:UPO393328 UYH393328:UZK393328 VID393328:VJG393328 VRZ393328:VTC393328 WBV393328:WCY393328 WLR393328:WMU393328 WVN393328:WWQ393328 D458864:AQ458864 JB458864:KE458864 SX458864:UA458864 ACT458864:ADW458864 AMP458864:ANS458864 AWL458864:AXO458864 BGH458864:BHK458864 BQD458864:BRG458864 BZZ458864:CBC458864 CJV458864:CKY458864 CTR458864:CUU458864 DDN458864:DEQ458864 DNJ458864:DOM458864 DXF458864:DYI458864 EHB458864:EIE458864 EQX458864:ESA458864 FAT458864:FBW458864 FKP458864:FLS458864 FUL458864:FVO458864 GEH458864:GFK458864 GOD458864:GPG458864 GXZ458864:GZC458864 HHV458864:HIY458864 HRR458864:HSU458864 IBN458864:ICQ458864 ILJ458864:IMM458864 IVF458864:IWI458864 JFB458864:JGE458864 JOX458864:JQA458864 JYT458864:JZW458864 KIP458864:KJS458864 KSL458864:KTO458864 LCH458864:LDK458864 LMD458864:LNG458864 LVZ458864:LXC458864 MFV458864:MGY458864 MPR458864:MQU458864 MZN458864:NAQ458864 NJJ458864:NKM458864 NTF458864:NUI458864 ODB458864:OEE458864 OMX458864:OOA458864 OWT458864:OXW458864 PGP458864:PHS458864 PQL458864:PRO458864 QAH458864:QBK458864 QKD458864:QLG458864 QTZ458864:QVC458864 RDV458864:REY458864 RNR458864:ROU458864 RXN458864:RYQ458864 SHJ458864:SIM458864 SRF458864:SSI458864 TBB458864:TCE458864 TKX458864:TMA458864 TUT458864:TVW458864 UEP458864:UFS458864 UOL458864:UPO458864 UYH458864:UZK458864 VID458864:VJG458864 VRZ458864:VTC458864 WBV458864:WCY458864 WLR458864:WMU458864 WVN458864:WWQ458864 D524400:AQ524400 JB524400:KE524400 SX524400:UA524400 ACT524400:ADW524400 AMP524400:ANS524400 AWL524400:AXO524400 BGH524400:BHK524400 BQD524400:BRG524400 BZZ524400:CBC524400 CJV524400:CKY524400 CTR524400:CUU524400 DDN524400:DEQ524400 DNJ524400:DOM524400 DXF524400:DYI524400 EHB524400:EIE524400 EQX524400:ESA524400 FAT524400:FBW524400 FKP524400:FLS524400 FUL524400:FVO524400 GEH524400:GFK524400 GOD524400:GPG524400 GXZ524400:GZC524400 HHV524400:HIY524400 HRR524400:HSU524400 IBN524400:ICQ524400 ILJ524400:IMM524400 IVF524400:IWI524400 JFB524400:JGE524400 JOX524400:JQA524400 JYT524400:JZW524400 KIP524400:KJS524400 KSL524400:KTO524400 LCH524400:LDK524400 LMD524400:LNG524400 LVZ524400:LXC524400 MFV524400:MGY524400 MPR524400:MQU524400 MZN524400:NAQ524400 NJJ524400:NKM524400 NTF524400:NUI524400 ODB524400:OEE524400 OMX524400:OOA524400 OWT524400:OXW524400 PGP524400:PHS524400 PQL524400:PRO524400 QAH524400:QBK524400 QKD524400:QLG524400 QTZ524400:QVC524400 RDV524400:REY524400 RNR524400:ROU524400 RXN524400:RYQ524400 SHJ524400:SIM524400 SRF524400:SSI524400 TBB524400:TCE524400 TKX524400:TMA524400 TUT524400:TVW524400 UEP524400:UFS524400 UOL524400:UPO524400 UYH524400:UZK524400 VID524400:VJG524400 VRZ524400:VTC524400 WBV524400:WCY524400 WLR524400:WMU524400 WVN524400:WWQ524400 D589936:AQ589936 JB589936:KE589936 SX589936:UA589936 ACT589936:ADW589936 AMP589936:ANS589936 AWL589936:AXO589936 BGH589936:BHK589936 BQD589936:BRG589936 BZZ589936:CBC589936 CJV589936:CKY589936 CTR589936:CUU589936 DDN589936:DEQ589936 DNJ589936:DOM589936 DXF589936:DYI589936 EHB589936:EIE589936 EQX589936:ESA589936 FAT589936:FBW589936 FKP589936:FLS589936 FUL589936:FVO589936 GEH589936:GFK589936 GOD589936:GPG589936 GXZ589936:GZC589936 HHV589936:HIY589936 HRR589936:HSU589936 IBN589936:ICQ589936 ILJ589936:IMM589936 IVF589936:IWI589936 JFB589936:JGE589936 JOX589936:JQA589936 JYT589936:JZW589936 KIP589936:KJS589936 KSL589936:KTO589936 LCH589936:LDK589936 LMD589936:LNG589936 LVZ589936:LXC589936 MFV589936:MGY589936 MPR589936:MQU589936 MZN589936:NAQ589936 NJJ589936:NKM589936 NTF589936:NUI589936 ODB589936:OEE589936 OMX589936:OOA589936 OWT589936:OXW589936 PGP589936:PHS589936 PQL589936:PRO589936 QAH589936:QBK589936 QKD589936:QLG589936 QTZ589936:QVC589936 RDV589936:REY589936 RNR589936:ROU589936 RXN589936:RYQ589936 SHJ589936:SIM589936 SRF589936:SSI589936 TBB589936:TCE589936 TKX589936:TMA589936 TUT589936:TVW589936 UEP589936:UFS589936 UOL589936:UPO589936 UYH589936:UZK589936 VID589936:VJG589936 VRZ589936:VTC589936 WBV589936:WCY589936 WLR589936:WMU589936 WVN589936:WWQ589936 D655472:AQ655472 JB655472:KE655472 SX655472:UA655472 ACT655472:ADW655472 AMP655472:ANS655472 AWL655472:AXO655472 BGH655472:BHK655472 BQD655472:BRG655472 BZZ655472:CBC655472 CJV655472:CKY655472 CTR655472:CUU655472 DDN655472:DEQ655472 DNJ655472:DOM655472 DXF655472:DYI655472 EHB655472:EIE655472 EQX655472:ESA655472 FAT655472:FBW655472 FKP655472:FLS655472 FUL655472:FVO655472 GEH655472:GFK655472 GOD655472:GPG655472 GXZ655472:GZC655472 HHV655472:HIY655472 HRR655472:HSU655472 IBN655472:ICQ655472 ILJ655472:IMM655472 IVF655472:IWI655472 JFB655472:JGE655472 JOX655472:JQA655472 JYT655472:JZW655472 KIP655472:KJS655472 KSL655472:KTO655472 LCH655472:LDK655472 LMD655472:LNG655472 LVZ655472:LXC655472 MFV655472:MGY655472 MPR655472:MQU655472 MZN655472:NAQ655472 NJJ655472:NKM655472 NTF655472:NUI655472 ODB655472:OEE655472 OMX655472:OOA655472 OWT655472:OXW655472 PGP655472:PHS655472 PQL655472:PRO655472 QAH655472:QBK655472 QKD655472:QLG655472 QTZ655472:QVC655472 RDV655472:REY655472 RNR655472:ROU655472 RXN655472:RYQ655472 SHJ655472:SIM655472 SRF655472:SSI655472 TBB655472:TCE655472 TKX655472:TMA655472 TUT655472:TVW655472 UEP655472:UFS655472 UOL655472:UPO655472 UYH655472:UZK655472 VID655472:VJG655472 VRZ655472:VTC655472 WBV655472:WCY655472 WLR655472:WMU655472 WVN655472:WWQ655472 D721008:AQ721008 JB721008:KE721008 SX721008:UA721008 ACT721008:ADW721008 AMP721008:ANS721008 AWL721008:AXO721008 BGH721008:BHK721008 BQD721008:BRG721008 BZZ721008:CBC721008 CJV721008:CKY721008 CTR721008:CUU721008 DDN721008:DEQ721008 DNJ721008:DOM721008 DXF721008:DYI721008 EHB721008:EIE721008 EQX721008:ESA721008 FAT721008:FBW721008 FKP721008:FLS721008 FUL721008:FVO721008 GEH721008:GFK721008 GOD721008:GPG721008 GXZ721008:GZC721008 HHV721008:HIY721008 HRR721008:HSU721008 IBN721008:ICQ721008 ILJ721008:IMM721008 IVF721008:IWI721008 JFB721008:JGE721008 JOX721008:JQA721008 JYT721008:JZW721008 KIP721008:KJS721008 KSL721008:KTO721008 LCH721008:LDK721008 LMD721008:LNG721008 LVZ721008:LXC721008 MFV721008:MGY721008 MPR721008:MQU721008 MZN721008:NAQ721008 NJJ721008:NKM721008 NTF721008:NUI721008 ODB721008:OEE721008 OMX721008:OOA721008 OWT721008:OXW721008 PGP721008:PHS721008 PQL721008:PRO721008 QAH721008:QBK721008 QKD721008:QLG721008 QTZ721008:QVC721008 RDV721008:REY721008 RNR721008:ROU721008 RXN721008:RYQ721008 SHJ721008:SIM721008 SRF721008:SSI721008 TBB721008:TCE721008 TKX721008:TMA721008 TUT721008:TVW721008 UEP721008:UFS721008 UOL721008:UPO721008 UYH721008:UZK721008 VID721008:VJG721008 VRZ721008:VTC721008 WBV721008:WCY721008 WLR721008:WMU721008 WVN721008:WWQ721008 D786544:AQ786544 JB786544:KE786544 SX786544:UA786544 ACT786544:ADW786544 AMP786544:ANS786544 AWL786544:AXO786544 BGH786544:BHK786544 BQD786544:BRG786544 BZZ786544:CBC786544 CJV786544:CKY786544 CTR786544:CUU786544 DDN786544:DEQ786544 DNJ786544:DOM786544 DXF786544:DYI786544 EHB786544:EIE786544 EQX786544:ESA786544 FAT786544:FBW786544 FKP786544:FLS786544 FUL786544:FVO786544 GEH786544:GFK786544 GOD786544:GPG786544 GXZ786544:GZC786544 HHV786544:HIY786544 HRR786544:HSU786544 IBN786544:ICQ786544 ILJ786544:IMM786544 IVF786544:IWI786544 JFB786544:JGE786544 JOX786544:JQA786544 JYT786544:JZW786544 KIP786544:KJS786544 KSL786544:KTO786544 LCH786544:LDK786544 LMD786544:LNG786544 LVZ786544:LXC786544 MFV786544:MGY786544 MPR786544:MQU786544 MZN786544:NAQ786544 NJJ786544:NKM786544 NTF786544:NUI786544 ODB786544:OEE786544 OMX786544:OOA786544 OWT786544:OXW786544 PGP786544:PHS786544 PQL786544:PRO786544 QAH786544:QBK786544 QKD786544:QLG786544 QTZ786544:QVC786544 RDV786544:REY786544 RNR786544:ROU786544 RXN786544:RYQ786544 SHJ786544:SIM786544 SRF786544:SSI786544 TBB786544:TCE786544 TKX786544:TMA786544 TUT786544:TVW786544 UEP786544:UFS786544 UOL786544:UPO786544 UYH786544:UZK786544 VID786544:VJG786544 VRZ786544:VTC786544 WBV786544:WCY786544 WLR786544:WMU786544 WVN786544:WWQ786544 D852080:AQ852080 JB852080:KE852080 SX852080:UA852080 ACT852080:ADW852080 AMP852080:ANS852080 AWL852080:AXO852080 BGH852080:BHK852080 BQD852080:BRG852080 BZZ852080:CBC852080 CJV852080:CKY852080 CTR852080:CUU852080 DDN852080:DEQ852080 DNJ852080:DOM852080 DXF852080:DYI852080 EHB852080:EIE852080 EQX852080:ESA852080 FAT852080:FBW852080 FKP852080:FLS852080 FUL852080:FVO852080 GEH852080:GFK852080 GOD852080:GPG852080 GXZ852080:GZC852080 HHV852080:HIY852080 HRR852080:HSU852080 IBN852080:ICQ852080 ILJ852080:IMM852080 IVF852080:IWI852080 JFB852080:JGE852080 JOX852080:JQA852080 JYT852080:JZW852080 KIP852080:KJS852080 KSL852080:KTO852080 LCH852080:LDK852080 LMD852080:LNG852080 LVZ852080:LXC852080 MFV852080:MGY852080 MPR852080:MQU852080 MZN852080:NAQ852080 NJJ852080:NKM852080 NTF852080:NUI852080 ODB852080:OEE852080 OMX852080:OOA852080 OWT852080:OXW852080 PGP852080:PHS852080 PQL852080:PRO852080 QAH852080:QBK852080 QKD852080:QLG852080 QTZ852080:QVC852080 RDV852080:REY852080 RNR852080:ROU852080 RXN852080:RYQ852080 SHJ852080:SIM852080 SRF852080:SSI852080 TBB852080:TCE852080 TKX852080:TMA852080 TUT852080:TVW852080 UEP852080:UFS852080 UOL852080:UPO852080 UYH852080:UZK852080 VID852080:VJG852080 VRZ852080:VTC852080 WBV852080:WCY852080 WLR852080:WMU852080 WVN852080:WWQ852080 D917616:AQ917616 JB917616:KE917616 SX917616:UA917616 ACT917616:ADW917616 AMP917616:ANS917616 AWL917616:AXO917616 BGH917616:BHK917616 BQD917616:BRG917616 BZZ917616:CBC917616 CJV917616:CKY917616 CTR917616:CUU917616 DDN917616:DEQ917616 DNJ917616:DOM917616 DXF917616:DYI917616 EHB917616:EIE917616 EQX917616:ESA917616 FAT917616:FBW917616 FKP917616:FLS917616 FUL917616:FVO917616 GEH917616:GFK917616 GOD917616:GPG917616 GXZ917616:GZC917616 HHV917616:HIY917616 HRR917616:HSU917616 IBN917616:ICQ917616 ILJ917616:IMM917616 IVF917616:IWI917616 JFB917616:JGE917616 JOX917616:JQA917616 JYT917616:JZW917616 KIP917616:KJS917616 KSL917616:KTO917616 LCH917616:LDK917616 LMD917616:LNG917616 LVZ917616:LXC917616 MFV917616:MGY917616 MPR917616:MQU917616 MZN917616:NAQ917616 NJJ917616:NKM917616 NTF917616:NUI917616 ODB917616:OEE917616 OMX917616:OOA917616 OWT917616:OXW917616 PGP917616:PHS917616 PQL917616:PRO917616 QAH917616:QBK917616 QKD917616:QLG917616 QTZ917616:QVC917616 RDV917616:REY917616 RNR917616:ROU917616 RXN917616:RYQ917616 SHJ917616:SIM917616 SRF917616:SSI917616 TBB917616:TCE917616 TKX917616:TMA917616 TUT917616:TVW917616 UEP917616:UFS917616 UOL917616:UPO917616 UYH917616:UZK917616 VID917616:VJG917616 VRZ917616:VTC917616 WBV917616:WCY917616 WLR917616:WMU917616 WVN917616:WWQ917616 D983152:AQ983152 JB983152:KE983152 SX983152:UA983152 ACT983152:ADW983152 AMP983152:ANS983152 AWL983152:AXO983152 BGH983152:BHK983152 BQD983152:BRG983152 BZZ983152:CBC983152 CJV983152:CKY983152 CTR983152:CUU983152 DDN983152:DEQ983152 DNJ983152:DOM983152 DXF983152:DYI983152 EHB983152:EIE983152 EQX983152:ESA983152 FAT983152:FBW983152 FKP983152:FLS983152 FUL983152:FVO983152 GEH983152:GFK983152 GOD983152:GPG983152 GXZ983152:GZC983152 HHV983152:HIY983152 HRR983152:HSU983152 IBN983152:ICQ983152 ILJ983152:IMM983152 IVF983152:IWI983152 JFB983152:JGE983152 JOX983152:JQA983152 JYT983152:JZW983152 KIP983152:KJS983152 KSL983152:KTO983152 LCH983152:LDK983152 LMD983152:LNG983152 LVZ983152:LXC983152 MFV983152:MGY983152 MPR983152:MQU983152 MZN983152:NAQ983152 NJJ983152:NKM983152 NTF983152:NUI983152 ODB983152:OEE983152 OMX983152:OOA983152 OWT983152:OXW983152 PGP983152:PHS983152 PQL983152:PRO983152 QAH983152:QBK983152 QKD983152:QLG983152 QTZ983152:QVC983152 RDV983152:REY983152 RNR983152:ROU983152 RXN983152:RYQ983152 SHJ983152:SIM983152 SRF983152:SSI983152 TBB983152:TCE983152 TKX983152:TMA983152 TUT983152:TVW983152 UEP983152:UFS983152 UOL983152:UPO983152 UYH983152:UZK983152 VID983152:VJG983152 VRZ983152:VTC983152 WBV983152:WCY983152 WLR983152:WMU983152 WVN983152:WWQ983152 RNR158:ROU158 JB128:KE128 SX128:UA128 ACT128:ADW128 AMP128:ANS128 AWL128:AXO128 BGH128:BHK128 BQD128:BRG128 BZZ128:CBC128 CJV128:CKY128 CTR128:CUU128 DDN128:DEQ128 DNJ128:DOM128 DXF128:DYI128 EHB128:EIE128 EQX128:ESA128 FAT128:FBW128 FKP128:FLS128 FUL128:FVO128 GEH128:GFK128 GOD128:GPG128 GXZ128:GZC128 HHV128:HIY128 HRR128:HSU128 IBN128:ICQ128 ILJ128:IMM128 IVF128:IWI128 JFB128:JGE128 JOX128:JQA128 JYT128:JZW128 KIP128:KJS128 KSL128:KTO128 LCH128:LDK128 LMD128:LNG128 LVZ128:LXC128 MFV128:MGY128 MPR128:MQU128 MZN128:NAQ128 NJJ128:NKM128 NTF128:NUI128 ODB128:OEE128 OMX128:OOA128 OWT128:OXW128 PGP128:PHS128 PQL128:PRO128 QAH128:QBK128 QKD128:QLG128 QTZ128:QVC128 RDV128:REY128 RNR128:ROU128 RXN128:RYQ128 SHJ128:SIM128 SRF128:SSI128 TBB128:TCE128 TKX128:TMA128 TUT128:TVW128 UEP128:UFS128 UOL128:UPO128 UYH128:UZK128 VID128:VJG128 VRZ128:VTC128 WBV128:WCY128 WLR128:WMU128 WVN128:WWQ128 D65646:AQ65646 JB65646:KE65646 SX65646:UA65646 ACT65646:ADW65646 AMP65646:ANS65646 AWL65646:AXO65646 BGH65646:BHK65646 BQD65646:BRG65646 BZZ65646:CBC65646 CJV65646:CKY65646 CTR65646:CUU65646 DDN65646:DEQ65646 DNJ65646:DOM65646 DXF65646:DYI65646 EHB65646:EIE65646 EQX65646:ESA65646 FAT65646:FBW65646 FKP65646:FLS65646 FUL65646:FVO65646 GEH65646:GFK65646 GOD65646:GPG65646 GXZ65646:GZC65646 HHV65646:HIY65646 HRR65646:HSU65646 IBN65646:ICQ65646 ILJ65646:IMM65646 IVF65646:IWI65646 JFB65646:JGE65646 JOX65646:JQA65646 JYT65646:JZW65646 KIP65646:KJS65646 KSL65646:KTO65646 LCH65646:LDK65646 LMD65646:LNG65646 LVZ65646:LXC65646 MFV65646:MGY65646 MPR65646:MQU65646 MZN65646:NAQ65646 NJJ65646:NKM65646 NTF65646:NUI65646 ODB65646:OEE65646 OMX65646:OOA65646 OWT65646:OXW65646 PGP65646:PHS65646 PQL65646:PRO65646 QAH65646:QBK65646 QKD65646:QLG65646 QTZ65646:QVC65646 RDV65646:REY65646 RNR65646:ROU65646 RXN65646:RYQ65646 SHJ65646:SIM65646 SRF65646:SSI65646 TBB65646:TCE65646 TKX65646:TMA65646 TUT65646:TVW65646 UEP65646:UFS65646 UOL65646:UPO65646 UYH65646:UZK65646 VID65646:VJG65646 VRZ65646:VTC65646 WBV65646:WCY65646 WLR65646:WMU65646 WVN65646:WWQ65646 D131182:AQ131182 JB131182:KE131182 SX131182:UA131182 ACT131182:ADW131182 AMP131182:ANS131182 AWL131182:AXO131182 BGH131182:BHK131182 BQD131182:BRG131182 BZZ131182:CBC131182 CJV131182:CKY131182 CTR131182:CUU131182 DDN131182:DEQ131182 DNJ131182:DOM131182 DXF131182:DYI131182 EHB131182:EIE131182 EQX131182:ESA131182 FAT131182:FBW131182 FKP131182:FLS131182 FUL131182:FVO131182 GEH131182:GFK131182 GOD131182:GPG131182 GXZ131182:GZC131182 HHV131182:HIY131182 HRR131182:HSU131182 IBN131182:ICQ131182 ILJ131182:IMM131182 IVF131182:IWI131182 JFB131182:JGE131182 JOX131182:JQA131182 JYT131182:JZW131182 KIP131182:KJS131182 KSL131182:KTO131182 LCH131182:LDK131182 LMD131182:LNG131182 LVZ131182:LXC131182 MFV131182:MGY131182 MPR131182:MQU131182 MZN131182:NAQ131182 NJJ131182:NKM131182 NTF131182:NUI131182 ODB131182:OEE131182 OMX131182:OOA131182 OWT131182:OXW131182 PGP131182:PHS131182 PQL131182:PRO131182 QAH131182:QBK131182 QKD131182:QLG131182 QTZ131182:QVC131182 RDV131182:REY131182 RNR131182:ROU131182 RXN131182:RYQ131182 SHJ131182:SIM131182 SRF131182:SSI131182 TBB131182:TCE131182 TKX131182:TMA131182 TUT131182:TVW131182 UEP131182:UFS131182 UOL131182:UPO131182 UYH131182:UZK131182 VID131182:VJG131182 VRZ131182:VTC131182 WBV131182:WCY131182 WLR131182:WMU131182 WVN131182:WWQ131182 D196718:AQ196718 JB196718:KE196718 SX196718:UA196718 ACT196718:ADW196718 AMP196718:ANS196718 AWL196718:AXO196718 BGH196718:BHK196718 BQD196718:BRG196718 BZZ196718:CBC196718 CJV196718:CKY196718 CTR196718:CUU196718 DDN196718:DEQ196718 DNJ196718:DOM196718 DXF196718:DYI196718 EHB196718:EIE196718 EQX196718:ESA196718 FAT196718:FBW196718 FKP196718:FLS196718 FUL196718:FVO196718 GEH196718:GFK196718 GOD196718:GPG196718 GXZ196718:GZC196718 HHV196718:HIY196718 HRR196718:HSU196718 IBN196718:ICQ196718 ILJ196718:IMM196718 IVF196718:IWI196718 JFB196718:JGE196718 JOX196718:JQA196718 JYT196718:JZW196718 KIP196718:KJS196718 KSL196718:KTO196718 LCH196718:LDK196718 LMD196718:LNG196718 LVZ196718:LXC196718 MFV196718:MGY196718 MPR196718:MQU196718 MZN196718:NAQ196718 NJJ196718:NKM196718 NTF196718:NUI196718 ODB196718:OEE196718 OMX196718:OOA196718 OWT196718:OXW196718 PGP196718:PHS196718 PQL196718:PRO196718 QAH196718:QBK196718 QKD196718:QLG196718 QTZ196718:QVC196718 RDV196718:REY196718 RNR196718:ROU196718 RXN196718:RYQ196718 SHJ196718:SIM196718 SRF196718:SSI196718 TBB196718:TCE196718 TKX196718:TMA196718 TUT196718:TVW196718 UEP196718:UFS196718 UOL196718:UPO196718 UYH196718:UZK196718 VID196718:VJG196718 VRZ196718:VTC196718 WBV196718:WCY196718 WLR196718:WMU196718 WVN196718:WWQ196718 D262254:AQ262254 JB262254:KE262254 SX262254:UA262254 ACT262254:ADW262254 AMP262254:ANS262254 AWL262254:AXO262254 BGH262254:BHK262254 BQD262254:BRG262254 BZZ262254:CBC262254 CJV262254:CKY262254 CTR262254:CUU262254 DDN262254:DEQ262254 DNJ262254:DOM262254 DXF262254:DYI262254 EHB262254:EIE262254 EQX262254:ESA262254 FAT262254:FBW262254 FKP262254:FLS262254 FUL262254:FVO262254 GEH262254:GFK262254 GOD262254:GPG262254 GXZ262254:GZC262254 HHV262254:HIY262254 HRR262254:HSU262254 IBN262254:ICQ262254 ILJ262254:IMM262254 IVF262254:IWI262254 JFB262254:JGE262254 JOX262254:JQA262254 JYT262254:JZW262254 KIP262254:KJS262254 KSL262254:KTO262254 LCH262254:LDK262254 LMD262254:LNG262254 LVZ262254:LXC262254 MFV262254:MGY262254 MPR262254:MQU262254 MZN262254:NAQ262254 NJJ262254:NKM262254 NTF262254:NUI262254 ODB262254:OEE262254 OMX262254:OOA262254 OWT262254:OXW262254 PGP262254:PHS262254 PQL262254:PRO262254 QAH262254:QBK262254 QKD262254:QLG262254 QTZ262254:QVC262254 RDV262254:REY262254 RNR262254:ROU262254 RXN262254:RYQ262254 SHJ262254:SIM262254 SRF262254:SSI262254 TBB262254:TCE262254 TKX262254:TMA262254 TUT262254:TVW262254 UEP262254:UFS262254 UOL262254:UPO262254 UYH262254:UZK262254 VID262254:VJG262254 VRZ262254:VTC262254 WBV262254:WCY262254 WLR262254:WMU262254 WVN262254:WWQ262254 D327790:AQ327790 JB327790:KE327790 SX327790:UA327790 ACT327790:ADW327790 AMP327790:ANS327790 AWL327790:AXO327790 BGH327790:BHK327790 BQD327790:BRG327790 BZZ327790:CBC327790 CJV327790:CKY327790 CTR327790:CUU327790 DDN327790:DEQ327790 DNJ327790:DOM327790 DXF327790:DYI327790 EHB327790:EIE327790 EQX327790:ESA327790 FAT327790:FBW327790 FKP327790:FLS327790 FUL327790:FVO327790 GEH327790:GFK327790 GOD327790:GPG327790 GXZ327790:GZC327790 HHV327790:HIY327790 HRR327790:HSU327790 IBN327790:ICQ327790 ILJ327790:IMM327790 IVF327790:IWI327790 JFB327790:JGE327790 JOX327790:JQA327790 JYT327790:JZW327790 KIP327790:KJS327790 KSL327790:KTO327790 LCH327790:LDK327790 LMD327790:LNG327790 LVZ327790:LXC327790 MFV327790:MGY327790 MPR327790:MQU327790 MZN327790:NAQ327790 NJJ327790:NKM327790 NTF327790:NUI327790 ODB327790:OEE327790 OMX327790:OOA327790 OWT327790:OXW327790 PGP327790:PHS327790 PQL327790:PRO327790 QAH327790:QBK327790 QKD327790:QLG327790 QTZ327790:QVC327790 RDV327790:REY327790 RNR327790:ROU327790 RXN327790:RYQ327790 SHJ327790:SIM327790 SRF327790:SSI327790 TBB327790:TCE327790 TKX327790:TMA327790 TUT327790:TVW327790 UEP327790:UFS327790 UOL327790:UPO327790 UYH327790:UZK327790 VID327790:VJG327790 VRZ327790:VTC327790 WBV327790:WCY327790 WLR327790:WMU327790 WVN327790:WWQ327790 D393326:AQ393326 JB393326:KE393326 SX393326:UA393326 ACT393326:ADW393326 AMP393326:ANS393326 AWL393326:AXO393326 BGH393326:BHK393326 BQD393326:BRG393326 BZZ393326:CBC393326 CJV393326:CKY393326 CTR393326:CUU393326 DDN393326:DEQ393326 DNJ393326:DOM393326 DXF393326:DYI393326 EHB393326:EIE393326 EQX393326:ESA393326 FAT393326:FBW393326 FKP393326:FLS393326 FUL393326:FVO393326 GEH393326:GFK393326 GOD393326:GPG393326 GXZ393326:GZC393326 HHV393326:HIY393326 HRR393326:HSU393326 IBN393326:ICQ393326 ILJ393326:IMM393326 IVF393326:IWI393326 JFB393326:JGE393326 JOX393326:JQA393326 JYT393326:JZW393326 KIP393326:KJS393326 KSL393326:KTO393326 LCH393326:LDK393326 LMD393326:LNG393326 LVZ393326:LXC393326 MFV393326:MGY393326 MPR393326:MQU393326 MZN393326:NAQ393326 NJJ393326:NKM393326 NTF393326:NUI393326 ODB393326:OEE393326 OMX393326:OOA393326 OWT393326:OXW393326 PGP393326:PHS393326 PQL393326:PRO393326 QAH393326:QBK393326 QKD393326:QLG393326 QTZ393326:QVC393326 RDV393326:REY393326 RNR393326:ROU393326 RXN393326:RYQ393326 SHJ393326:SIM393326 SRF393326:SSI393326 TBB393326:TCE393326 TKX393326:TMA393326 TUT393326:TVW393326 UEP393326:UFS393326 UOL393326:UPO393326 UYH393326:UZK393326 VID393326:VJG393326 VRZ393326:VTC393326 WBV393326:WCY393326 WLR393326:WMU393326 WVN393326:WWQ393326 D458862:AQ458862 JB458862:KE458862 SX458862:UA458862 ACT458862:ADW458862 AMP458862:ANS458862 AWL458862:AXO458862 BGH458862:BHK458862 BQD458862:BRG458862 BZZ458862:CBC458862 CJV458862:CKY458862 CTR458862:CUU458862 DDN458862:DEQ458862 DNJ458862:DOM458862 DXF458862:DYI458862 EHB458862:EIE458862 EQX458862:ESA458862 FAT458862:FBW458862 FKP458862:FLS458862 FUL458862:FVO458862 GEH458862:GFK458862 GOD458862:GPG458862 GXZ458862:GZC458862 HHV458862:HIY458862 HRR458862:HSU458862 IBN458862:ICQ458862 ILJ458862:IMM458862 IVF458862:IWI458862 JFB458862:JGE458862 JOX458862:JQA458862 JYT458862:JZW458862 KIP458862:KJS458862 KSL458862:KTO458862 LCH458862:LDK458862 LMD458862:LNG458862 LVZ458862:LXC458862 MFV458862:MGY458862 MPR458862:MQU458862 MZN458862:NAQ458862 NJJ458862:NKM458862 NTF458862:NUI458862 ODB458862:OEE458862 OMX458862:OOA458862 OWT458862:OXW458862 PGP458862:PHS458862 PQL458862:PRO458862 QAH458862:QBK458862 QKD458862:QLG458862 QTZ458862:QVC458862 RDV458862:REY458862 RNR458862:ROU458862 RXN458862:RYQ458862 SHJ458862:SIM458862 SRF458862:SSI458862 TBB458862:TCE458862 TKX458862:TMA458862 TUT458862:TVW458862 UEP458862:UFS458862 UOL458862:UPO458862 UYH458862:UZK458862 VID458862:VJG458862 VRZ458862:VTC458862 WBV458862:WCY458862 WLR458862:WMU458862 WVN458862:WWQ458862 D524398:AQ524398 JB524398:KE524398 SX524398:UA524398 ACT524398:ADW524398 AMP524398:ANS524398 AWL524398:AXO524398 BGH524398:BHK524398 BQD524398:BRG524398 BZZ524398:CBC524398 CJV524398:CKY524398 CTR524398:CUU524398 DDN524398:DEQ524398 DNJ524398:DOM524398 DXF524398:DYI524398 EHB524398:EIE524398 EQX524398:ESA524398 FAT524398:FBW524398 FKP524398:FLS524398 FUL524398:FVO524398 GEH524398:GFK524398 GOD524398:GPG524398 GXZ524398:GZC524398 HHV524398:HIY524398 HRR524398:HSU524398 IBN524398:ICQ524398 ILJ524398:IMM524398 IVF524398:IWI524398 JFB524398:JGE524398 JOX524398:JQA524398 JYT524398:JZW524398 KIP524398:KJS524398 KSL524398:KTO524398 LCH524398:LDK524398 LMD524398:LNG524398 LVZ524398:LXC524398 MFV524398:MGY524398 MPR524398:MQU524398 MZN524398:NAQ524398 NJJ524398:NKM524398 NTF524398:NUI524398 ODB524398:OEE524398 OMX524398:OOA524398 OWT524398:OXW524398 PGP524398:PHS524398 PQL524398:PRO524398 QAH524398:QBK524398 QKD524398:QLG524398 QTZ524398:QVC524398 RDV524398:REY524398 RNR524398:ROU524398 RXN524398:RYQ524398 SHJ524398:SIM524398 SRF524398:SSI524398 TBB524398:TCE524398 TKX524398:TMA524398 TUT524398:TVW524398 UEP524398:UFS524398 UOL524398:UPO524398 UYH524398:UZK524398 VID524398:VJG524398 VRZ524398:VTC524398 WBV524398:WCY524398 WLR524398:WMU524398 WVN524398:WWQ524398 D589934:AQ589934 JB589934:KE589934 SX589934:UA589934 ACT589934:ADW589934 AMP589934:ANS589934 AWL589934:AXO589934 BGH589934:BHK589934 BQD589934:BRG589934 BZZ589934:CBC589934 CJV589934:CKY589934 CTR589934:CUU589934 DDN589934:DEQ589934 DNJ589934:DOM589934 DXF589934:DYI589934 EHB589934:EIE589934 EQX589934:ESA589934 FAT589934:FBW589934 FKP589934:FLS589934 FUL589934:FVO589934 GEH589934:GFK589934 GOD589934:GPG589934 GXZ589934:GZC589934 HHV589934:HIY589934 HRR589934:HSU589934 IBN589934:ICQ589934 ILJ589934:IMM589934 IVF589934:IWI589934 JFB589934:JGE589934 JOX589934:JQA589934 JYT589934:JZW589934 KIP589934:KJS589934 KSL589934:KTO589934 LCH589934:LDK589934 LMD589934:LNG589934 LVZ589934:LXC589934 MFV589934:MGY589934 MPR589934:MQU589934 MZN589934:NAQ589934 NJJ589934:NKM589934 NTF589934:NUI589934 ODB589934:OEE589934 OMX589934:OOA589934 OWT589934:OXW589934 PGP589934:PHS589934 PQL589934:PRO589934 QAH589934:QBK589934 QKD589934:QLG589934 QTZ589934:QVC589934 RDV589934:REY589934 RNR589934:ROU589934 RXN589934:RYQ589934 SHJ589934:SIM589934 SRF589934:SSI589934 TBB589934:TCE589934 TKX589934:TMA589934 TUT589934:TVW589934 UEP589934:UFS589934 UOL589934:UPO589934 UYH589934:UZK589934 VID589934:VJG589934 VRZ589934:VTC589934 WBV589934:WCY589934 WLR589934:WMU589934 WVN589934:WWQ589934 D655470:AQ655470 JB655470:KE655470 SX655470:UA655470 ACT655470:ADW655470 AMP655470:ANS655470 AWL655470:AXO655470 BGH655470:BHK655470 BQD655470:BRG655470 BZZ655470:CBC655470 CJV655470:CKY655470 CTR655470:CUU655470 DDN655470:DEQ655470 DNJ655470:DOM655470 DXF655470:DYI655470 EHB655470:EIE655470 EQX655470:ESA655470 FAT655470:FBW655470 FKP655470:FLS655470 FUL655470:FVO655470 GEH655470:GFK655470 GOD655470:GPG655470 GXZ655470:GZC655470 HHV655470:HIY655470 HRR655470:HSU655470 IBN655470:ICQ655470 ILJ655470:IMM655470 IVF655470:IWI655470 JFB655470:JGE655470 JOX655470:JQA655470 JYT655470:JZW655470 KIP655470:KJS655470 KSL655470:KTO655470 LCH655470:LDK655470 LMD655470:LNG655470 LVZ655470:LXC655470 MFV655470:MGY655470 MPR655470:MQU655470 MZN655470:NAQ655470 NJJ655470:NKM655470 NTF655470:NUI655470 ODB655470:OEE655470 OMX655470:OOA655470 OWT655470:OXW655470 PGP655470:PHS655470 PQL655470:PRO655470 QAH655470:QBK655470 QKD655470:QLG655470 QTZ655470:QVC655470 RDV655470:REY655470 RNR655470:ROU655470 RXN655470:RYQ655470 SHJ655470:SIM655470 SRF655470:SSI655470 TBB655470:TCE655470 TKX655470:TMA655470 TUT655470:TVW655470 UEP655470:UFS655470 UOL655470:UPO655470 UYH655470:UZK655470 VID655470:VJG655470 VRZ655470:VTC655470 WBV655470:WCY655470 WLR655470:WMU655470 WVN655470:WWQ655470 D721006:AQ721006 JB721006:KE721006 SX721006:UA721006 ACT721006:ADW721006 AMP721006:ANS721006 AWL721006:AXO721006 BGH721006:BHK721006 BQD721006:BRG721006 BZZ721006:CBC721006 CJV721006:CKY721006 CTR721006:CUU721006 DDN721006:DEQ721006 DNJ721006:DOM721006 DXF721006:DYI721006 EHB721006:EIE721006 EQX721006:ESA721006 FAT721006:FBW721006 FKP721006:FLS721006 FUL721006:FVO721006 GEH721006:GFK721006 GOD721006:GPG721006 GXZ721006:GZC721006 HHV721006:HIY721006 HRR721006:HSU721006 IBN721006:ICQ721006 ILJ721006:IMM721006 IVF721006:IWI721006 JFB721006:JGE721006 JOX721006:JQA721006 JYT721006:JZW721006 KIP721006:KJS721006 KSL721006:KTO721006 LCH721006:LDK721006 LMD721006:LNG721006 LVZ721006:LXC721006 MFV721006:MGY721006 MPR721006:MQU721006 MZN721006:NAQ721006 NJJ721006:NKM721006 NTF721006:NUI721006 ODB721006:OEE721006 OMX721006:OOA721006 OWT721006:OXW721006 PGP721006:PHS721006 PQL721006:PRO721006 QAH721006:QBK721006 QKD721006:QLG721006 QTZ721006:QVC721006 RDV721006:REY721006 RNR721006:ROU721006 RXN721006:RYQ721006 SHJ721006:SIM721006 SRF721006:SSI721006 TBB721006:TCE721006 TKX721006:TMA721006 TUT721006:TVW721006 UEP721006:UFS721006 UOL721006:UPO721006 UYH721006:UZK721006 VID721006:VJG721006 VRZ721006:VTC721006 WBV721006:WCY721006 WLR721006:WMU721006 WVN721006:WWQ721006 D786542:AQ786542 JB786542:KE786542 SX786542:UA786542 ACT786542:ADW786542 AMP786542:ANS786542 AWL786542:AXO786542 BGH786542:BHK786542 BQD786542:BRG786542 BZZ786542:CBC786542 CJV786542:CKY786542 CTR786542:CUU786542 DDN786542:DEQ786542 DNJ786542:DOM786542 DXF786542:DYI786542 EHB786542:EIE786542 EQX786542:ESA786542 FAT786542:FBW786542 FKP786542:FLS786542 FUL786542:FVO786542 GEH786542:GFK786542 GOD786542:GPG786542 GXZ786542:GZC786542 HHV786542:HIY786542 HRR786542:HSU786542 IBN786542:ICQ786542 ILJ786542:IMM786542 IVF786542:IWI786542 JFB786542:JGE786542 JOX786542:JQA786542 JYT786542:JZW786542 KIP786542:KJS786542 KSL786542:KTO786542 LCH786542:LDK786542 LMD786542:LNG786542 LVZ786542:LXC786542 MFV786542:MGY786542 MPR786542:MQU786542 MZN786542:NAQ786542 NJJ786542:NKM786542 NTF786542:NUI786542 ODB786542:OEE786542 OMX786542:OOA786542 OWT786542:OXW786542 PGP786542:PHS786542 PQL786542:PRO786542 QAH786542:QBK786542 QKD786542:QLG786542 QTZ786542:QVC786542 RDV786542:REY786542 RNR786542:ROU786542 RXN786542:RYQ786542 SHJ786542:SIM786542 SRF786542:SSI786542 TBB786542:TCE786542 TKX786542:TMA786542 TUT786542:TVW786542 UEP786542:UFS786542 UOL786542:UPO786542 UYH786542:UZK786542 VID786542:VJG786542 VRZ786542:VTC786542 WBV786542:WCY786542 WLR786542:WMU786542 WVN786542:WWQ786542 D852078:AQ852078 JB852078:KE852078 SX852078:UA852078 ACT852078:ADW852078 AMP852078:ANS852078 AWL852078:AXO852078 BGH852078:BHK852078 BQD852078:BRG852078 BZZ852078:CBC852078 CJV852078:CKY852078 CTR852078:CUU852078 DDN852078:DEQ852078 DNJ852078:DOM852078 DXF852078:DYI852078 EHB852078:EIE852078 EQX852078:ESA852078 FAT852078:FBW852078 FKP852078:FLS852078 FUL852078:FVO852078 GEH852078:GFK852078 GOD852078:GPG852078 GXZ852078:GZC852078 HHV852078:HIY852078 HRR852078:HSU852078 IBN852078:ICQ852078 ILJ852078:IMM852078 IVF852078:IWI852078 JFB852078:JGE852078 JOX852078:JQA852078 JYT852078:JZW852078 KIP852078:KJS852078 KSL852078:KTO852078 LCH852078:LDK852078 LMD852078:LNG852078 LVZ852078:LXC852078 MFV852078:MGY852078 MPR852078:MQU852078 MZN852078:NAQ852078 NJJ852078:NKM852078 NTF852078:NUI852078 ODB852078:OEE852078 OMX852078:OOA852078 OWT852078:OXW852078 PGP852078:PHS852078 PQL852078:PRO852078 QAH852078:QBK852078 QKD852078:QLG852078 QTZ852078:QVC852078 RDV852078:REY852078 RNR852078:ROU852078 RXN852078:RYQ852078 SHJ852078:SIM852078 SRF852078:SSI852078 TBB852078:TCE852078 TKX852078:TMA852078 TUT852078:TVW852078 UEP852078:UFS852078 UOL852078:UPO852078 UYH852078:UZK852078 VID852078:VJG852078 VRZ852078:VTC852078 WBV852078:WCY852078 WLR852078:WMU852078 WVN852078:WWQ852078 D917614:AQ917614 JB917614:KE917614 SX917614:UA917614 ACT917614:ADW917614 AMP917614:ANS917614 AWL917614:AXO917614 BGH917614:BHK917614 BQD917614:BRG917614 BZZ917614:CBC917614 CJV917614:CKY917614 CTR917614:CUU917614 DDN917614:DEQ917614 DNJ917614:DOM917614 DXF917614:DYI917614 EHB917614:EIE917614 EQX917614:ESA917614 FAT917614:FBW917614 FKP917614:FLS917614 FUL917614:FVO917614 GEH917614:GFK917614 GOD917614:GPG917614 GXZ917614:GZC917614 HHV917614:HIY917614 HRR917614:HSU917614 IBN917614:ICQ917614 ILJ917614:IMM917614 IVF917614:IWI917614 JFB917614:JGE917614 JOX917614:JQA917614 JYT917614:JZW917614 KIP917614:KJS917614 KSL917614:KTO917614 LCH917614:LDK917614 LMD917614:LNG917614 LVZ917614:LXC917614 MFV917614:MGY917614 MPR917614:MQU917614 MZN917614:NAQ917614 NJJ917614:NKM917614 NTF917614:NUI917614 ODB917614:OEE917614 OMX917614:OOA917614 OWT917614:OXW917614 PGP917614:PHS917614 PQL917614:PRO917614 QAH917614:QBK917614 QKD917614:QLG917614 QTZ917614:QVC917614 RDV917614:REY917614 RNR917614:ROU917614 RXN917614:RYQ917614 SHJ917614:SIM917614 SRF917614:SSI917614 TBB917614:TCE917614 TKX917614:TMA917614 TUT917614:TVW917614 UEP917614:UFS917614 UOL917614:UPO917614 UYH917614:UZK917614 VID917614:VJG917614 VRZ917614:VTC917614 WBV917614:WCY917614 WLR917614:WMU917614 WVN917614:WWQ917614 D983150:AQ983150 JB983150:KE983150 SX983150:UA983150 ACT983150:ADW983150 AMP983150:ANS983150 AWL983150:AXO983150 BGH983150:BHK983150 BQD983150:BRG983150 BZZ983150:CBC983150 CJV983150:CKY983150 CTR983150:CUU983150 DDN983150:DEQ983150 DNJ983150:DOM983150 DXF983150:DYI983150 EHB983150:EIE983150 EQX983150:ESA983150 FAT983150:FBW983150 FKP983150:FLS983150 FUL983150:FVO983150 GEH983150:GFK983150 GOD983150:GPG983150 GXZ983150:GZC983150 HHV983150:HIY983150 HRR983150:HSU983150 IBN983150:ICQ983150 ILJ983150:IMM983150 IVF983150:IWI983150 JFB983150:JGE983150 JOX983150:JQA983150 JYT983150:JZW983150 KIP983150:KJS983150 KSL983150:KTO983150 LCH983150:LDK983150 LMD983150:LNG983150 LVZ983150:LXC983150 MFV983150:MGY983150 MPR983150:MQU983150 MZN983150:NAQ983150 NJJ983150:NKM983150 NTF983150:NUI983150 ODB983150:OEE983150 OMX983150:OOA983150 OWT983150:OXW983150 PGP983150:PHS983150 PQL983150:PRO983150 QAH983150:QBK983150 QKD983150:QLG983150 QTZ983150:QVC983150 RDV983150:REY983150 RNR983150:ROU983150 RXN983150:RYQ983150 SHJ983150:SIM983150 SRF983150:SSI983150 TBB983150:TCE983150 TKX983150:TMA983150 TUT983150:TVW983150 UEP983150:UFS983150 UOL983150:UPO983150 UYH983150:UZK983150 VID983150:VJG983150 VRZ983150:VTC983150 WBV983150:WCY983150 WLR983150:WMU983150 WVN983150:WWQ983150 WVN158:WWQ158 JB122:KE124 SX122:UA124 ACT122:ADW124 AMP122:ANS124 AWL122:AXO124 BGH122:BHK124 BQD122:BRG124 BZZ122:CBC124 CJV122:CKY124 CTR122:CUU124 DDN122:DEQ124 DNJ122:DOM124 DXF122:DYI124 EHB122:EIE124 EQX122:ESA124 FAT122:FBW124 FKP122:FLS124 FUL122:FVO124 GEH122:GFK124 GOD122:GPG124 GXZ122:GZC124 HHV122:HIY124 HRR122:HSU124 IBN122:ICQ124 ILJ122:IMM124 IVF122:IWI124 JFB122:JGE124 JOX122:JQA124 JYT122:JZW124 KIP122:KJS124 KSL122:KTO124 LCH122:LDK124 LMD122:LNG124 LVZ122:LXC124 MFV122:MGY124 MPR122:MQU124 MZN122:NAQ124 NJJ122:NKM124 NTF122:NUI124 ODB122:OEE124 OMX122:OOA124 OWT122:OXW124 PGP122:PHS124 PQL122:PRO124 QAH122:QBK124 QKD122:QLG124 QTZ122:QVC124 RDV122:REY124 RNR122:ROU124 RXN122:RYQ124 SHJ122:SIM124 SRF122:SSI124 TBB122:TCE124 TKX122:TMA124 TUT122:TVW124 UEP122:UFS124 UOL122:UPO124 UYH122:UZK124 VID122:VJG124 VRZ122:VTC124 WBV122:WCY124 WLR122:WMU124 WVN122:WWQ124 D65640:AQ65642 JB65640:KE65642 SX65640:UA65642 ACT65640:ADW65642 AMP65640:ANS65642 AWL65640:AXO65642 BGH65640:BHK65642 BQD65640:BRG65642 BZZ65640:CBC65642 CJV65640:CKY65642 CTR65640:CUU65642 DDN65640:DEQ65642 DNJ65640:DOM65642 DXF65640:DYI65642 EHB65640:EIE65642 EQX65640:ESA65642 FAT65640:FBW65642 FKP65640:FLS65642 FUL65640:FVO65642 GEH65640:GFK65642 GOD65640:GPG65642 GXZ65640:GZC65642 HHV65640:HIY65642 HRR65640:HSU65642 IBN65640:ICQ65642 ILJ65640:IMM65642 IVF65640:IWI65642 JFB65640:JGE65642 JOX65640:JQA65642 JYT65640:JZW65642 KIP65640:KJS65642 KSL65640:KTO65642 LCH65640:LDK65642 LMD65640:LNG65642 LVZ65640:LXC65642 MFV65640:MGY65642 MPR65640:MQU65642 MZN65640:NAQ65642 NJJ65640:NKM65642 NTF65640:NUI65642 ODB65640:OEE65642 OMX65640:OOA65642 OWT65640:OXW65642 PGP65640:PHS65642 PQL65640:PRO65642 QAH65640:QBK65642 QKD65640:QLG65642 QTZ65640:QVC65642 RDV65640:REY65642 RNR65640:ROU65642 RXN65640:RYQ65642 SHJ65640:SIM65642 SRF65640:SSI65642 TBB65640:TCE65642 TKX65640:TMA65642 TUT65640:TVW65642 UEP65640:UFS65642 UOL65640:UPO65642 UYH65640:UZK65642 VID65640:VJG65642 VRZ65640:VTC65642 WBV65640:WCY65642 WLR65640:WMU65642 WVN65640:WWQ65642 D131176:AQ131178 JB131176:KE131178 SX131176:UA131178 ACT131176:ADW131178 AMP131176:ANS131178 AWL131176:AXO131178 BGH131176:BHK131178 BQD131176:BRG131178 BZZ131176:CBC131178 CJV131176:CKY131178 CTR131176:CUU131178 DDN131176:DEQ131178 DNJ131176:DOM131178 DXF131176:DYI131178 EHB131176:EIE131178 EQX131176:ESA131178 FAT131176:FBW131178 FKP131176:FLS131178 FUL131176:FVO131178 GEH131176:GFK131178 GOD131176:GPG131178 GXZ131176:GZC131178 HHV131176:HIY131178 HRR131176:HSU131178 IBN131176:ICQ131178 ILJ131176:IMM131178 IVF131176:IWI131178 JFB131176:JGE131178 JOX131176:JQA131178 JYT131176:JZW131178 KIP131176:KJS131178 KSL131176:KTO131178 LCH131176:LDK131178 LMD131176:LNG131178 LVZ131176:LXC131178 MFV131176:MGY131178 MPR131176:MQU131178 MZN131176:NAQ131178 NJJ131176:NKM131178 NTF131176:NUI131178 ODB131176:OEE131178 OMX131176:OOA131178 OWT131176:OXW131178 PGP131176:PHS131178 PQL131176:PRO131178 QAH131176:QBK131178 QKD131176:QLG131178 QTZ131176:QVC131178 RDV131176:REY131178 RNR131176:ROU131178 RXN131176:RYQ131178 SHJ131176:SIM131178 SRF131176:SSI131178 TBB131176:TCE131178 TKX131176:TMA131178 TUT131176:TVW131178 UEP131176:UFS131178 UOL131176:UPO131178 UYH131176:UZK131178 VID131176:VJG131178 VRZ131176:VTC131178 WBV131176:WCY131178 WLR131176:WMU131178 WVN131176:WWQ131178 D196712:AQ196714 JB196712:KE196714 SX196712:UA196714 ACT196712:ADW196714 AMP196712:ANS196714 AWL196712:AXO196714 BGH196712:BHK196714 BQD196712:BRG196714 BZZ196712:CBC196714 CJV196712:CKY196714 CTR196712:CUU196714 DDN196712:DEQ196714 DNJ196712:DOM196714 DXF196712:DYI196714 EHB196712:EIE196714 EQX196712:ESA196714 FAT196712:FBW196714 FKP196712:FLS196714 FUL196712:FVO196714 GEH196712:GFK196714 GOD196712:GPG196714 GXZ196712:GZC196714 HHV196712:HIY196714 HRR196712:HSU196714 IBN196712:ICQ196714 ILJ196712:IMM196714 IVF196712:IWI196714 JFB196712:JGE196714 JOX196712:JQA196714 JYT196712:JZW196714 KIP196712:KJS196714 KSL196712:KTO196714 LCH196712:LDK196714 LMD196712:LNG196714 LVZ196712:LXC196714 MFV196712:MGY196714 MPR196712:MQU196714 MZN196712:NAQ196714 NJJ196712:NKM196714 NTF196712:NUI196714 ODB196712:OEE196714 OMX196712:OOA196714 OWT196712:OXW196714 PGP196712:PHS196714 PQL196712:PRO196714 QAH196712:QBK196714 QKD196712:QLG196714 QTZ196712:QVC196714 RDV196712:REY196714 RNR196712:ROU196714 RXN196712:RYQ196714 SHJ196712:SIM196714 SRF196712:SSI196714 TBB196712:TCE196714 TKX196712:TMA196714 TUT196712:TVW196714 UEP196712:UFS196714 UOL196712:UPO196714 UYH196712:UZK196714 VID196712:VJG196714 VRZ196712:VTC196714 WBV196712:WCY196714 WLR196712:WMU196714 WVN196712:WWQ196714 D262248:AQ262250 JB262248:KE262250 SX262248:UA262250 ACT262248:ADW262250 AMP262248:ANS262250 AWL262248:AXO262250 BGH262248:BHK262250 BQD262248:BRG262250 BZZ262248:CBC262250 CJV262248:CKY262250 CTR262248:CUU262250 DDN262248:DEQ262250 DNJ262248:DOM262250 DXF262248:DYI262250 EHB262248:EIE262250 EQX262248:ESA262250 FAT262248:FBW262250 FKP262248:FLS262250 FUL262248:FVO262250 GEH262248:GFK262250 GOD262248:GPG262250 GXZ262248:GZC262250 HHV262248:HIY262250 HRR262248:HSU262250 IBN262248:ICQ262250 ILJ262248:IMM262250 IVF262248:IWI262250 JFB262248:JGE262250 JOX262248:JQA262250 JYT262248:JZW262250 KIP262248:KJS262250 KSL262248:KTO262250 LCH262248:LDK262250 LMD262248:LNG262250 LVZ262248:LXC262250 MFV262248:MGY262250 MPR262248:MQU262250 MZN262248:NAQ262250 NJJ262248:NKM262250 NTF262248:NUI262250 ODB262248:OEE262250 OMX262248:OOA262250 OWT262248:OXW262250 PGP262248:PHS262250 PQL262248:PRO262250 QAH262248:QBK262250 QKD262248:QLG262250 QTZ262248:QVC262250 RDV262248:REY262250 RNR262248:ROU262250 RXN262248:RYQ262250 SHJ262248:SIM262250 SRF262248:SSI262250 TBB262248:TCE262250 TKX262248:TMA262250 TUT262248:TVW262250 UEP262248:UFS262250 UOL262248:UPO262250 UYH262248:UZK262250 VID262248:VJG262250 VRZ262248:VTC262250 WBV262248:WCY262250 WLR262248:WMU262250 WVN262248:WWQ262250 D327784:AQ327786 JB327784:KE327786 SX327784:UA327786 ACT327784:ADW327786 AMP327784:ANS327786 AWL327784:AXO327786 BGH327784:BHK327786 BQD327784:BRG327786 BZZ327784:CBC327786 CJV327784:CKY327786 CTR327784:CUU327786 DDN327784:DEQ327786 DNJ327784:DOM327786 DXF327784:DYI327786 EHB327784:EIE327786 EQX327784:ESA327786 FAT327784:FBW327786 FKP327784:FLS327786 FUL327784:FVO327786 GEH327784:GFK327786 GOD327784:GPG327786 GXZ327784:GZC327786 HHV327784:HIY327786 HRR327784:HSU327786 IBN327784:ICQ327786 ILJ327784:IMM327786 IVF327784:IWI327786 JFB327784:JGE327786 JOX327784:JQA327786 JYT327784:JZW327786 KIP327784:KJS327786 KSL327784:KTO327786 LCH327784:LDK327786 LMD327784:LNG327786 LVZ327784:LXC327786 MFV327784:MGY327786 MPR327784:MQU327786 MZN327784:NAQ327786 NJJ327784:NKM327786 NTF327784:NUI327786 ODB327784:OEE327786 OMX327784:OOA327786 OWT327784:OXW327786 PGP327784:PHS327786 PQL327784:PRO327786 QAH327784:QBK327786 QKD327784:QLG327786 QTZ327784:QVC327786 RDV327784:REY327786 RNR327784:ROU327786 RXN327784:RYQ327786 SHJ327784:SIM327786 SRF327784:SSI327786 TBB327784:TCE327786 TKX327784:TMA327786 TUT327784:TVW327786 UEP327784:UFS327786 UOL327784:UPO327786 UYH327784:UZK327786 VID327784:VJG327786 VRZ327784:VTC327786 WBV327784:WCY327786 WLR327784:WMU327786 WVN327784:WWQ327786 D393320:AQ393322 JB393320:KE393322 SX393320:UA393322 ACT393320:ADW393322 AMP393320:ANS393322 AWL393320:AXO393322 BGH393320:BHK393322 BQD393320:BRG393322 BZZ393320:CBC393322 CJV393320:CKY393322 CTR393320:CUU393322 DDN393320:DEQ393322 DNJ393320:DOM393322 DXF393320:DYI393322 EHB393320:EIE393322 EQX393320:ESA393322 FAT393320:FBW393322 FKP393320:FLS393322 FUL393320:FVO393322 GEH393320:GFK393322 GOD393320:GPG393322 GXZ393320:GZC393322 HHV393320:HIY393322 HRR393320:HSU393322 IBN393320:ICQ393322 ILJ393320:IMM393322 IVF393320:IWI393322 JFB393320:JGE393322 JOX393320:JQA393322 JYT393320:JZW393322 KIP393320:KJS393322 KSL393320:KTO393322 LCH393320:LDK393322 LMD393320:LNG393322 LVZ393320:LXC393322 MFV393320:MGY393322 MPR393320:MQU393322 MZN393320:NAQ393322 NJJ393320:NKM393322 NTF393320:NUI393322 ODB393320:OEE393322 OMX393320:OOA393322 OWT393320:OXW393322 PGP393320:PHS393322 PQL393320:PRO393322 QAH393320:QBK393322 QKD393320:QLG393322 QTZ393320:QVC393322 RDV393320:REY393322 RNR393320:ROU393322 RXN393320:RYQ393322 SHJ393320:SIM393322 SRF393320:SSI393322 TBB393320:TCE393322 TKX393320:TMA393322 TUT393320:TVW393322 UEP393320:UFS393322 UOL393320:UPO393322 UYH393320:UZK393322 VID393320:VJG393322 VRZ393320:VTC393322 WBV393320:WCY393322 WLR393320:WMU393322 WVN393320:WWQ393322 D458856:AQ458858 JB458856:KE458858 SX458856:UA458858 ACT458856:ADW458858 AMP458856:ANS458858 AWL458856:AXO458858 BGH458856:BHK458858 BQD458856:BRG458858 BZZ458856:CBC458858 CJV458856:CKY458858 CTR458856:CUU458858 DDN458856:DEQ458858 DNJ458856:DOM458858 DXF458856:DYI458858 EHB458856:EIE458858 EQX458856:ESA458858 FAT458856:FBW458858 FKP458856:FLS458858 FUL458856:FVO458858 GEH458856:GFK458858 GOD458856:GPG458858 GXZ458856:GZC458858 HHV458856:HIY458858 HRR458856:HSU458858 IBN458856:ICQ458858 ILJ458856:IMM458858 IVF458856:IWI458858 JFB458856:JGE458858 JOX458856:JQA458858 JYT458856:JZW458858 KIP458856:KJS458858 KSL458856:KTO458858 LCH458856:LDK458858 LMD458856:LNG458858 LVZ458856:LXC458858 MFV458856:MGY458858 MPR458856:MQU458858 MZN458856:NAQ458858 NJJ458856:NKM458858 NTF458856:NUI458858 ODB458856:OEE458858 OMX458856:OOA458858 OWT458856:OXW458858 PGP458856:PHS458858 PQL458856:PRO458858 QAH458856:QBK458858 QKD458856:QLG458858 QTZ458856:QVC458858 RDV458856:REY458858 RNR458856:ROU458858 RXN458856:RYQ458858 SHJ458856:SIM458858 SRF458856:SSI458858 TBB458856:TCE458858 TKX458856:TMA458858 TUT458856:TVW458858 UEP458856:UFS458858 UOL458856:UPO458858 UYH458856:UZK458858 VID458856:VJG458858 VRZ458856:VTC458858 WBV458856:WCY458858 WLR458856:WMU458858 WVN458856:WWQ458858 D524392:AQ524394 JB524392:KE524394 SX524392:UA524394 ACT524392:ADW524394 AMP524392:ANS524394 AWL524392:AXO524394 BGH524392:BHK524394 BQD524392:BRG524394 BZZ524392:CBC524394 CJV524392:CKY524394 CTR524392:CUU524394 DDN524392:DEQ524394 DNJ524392:DOM524394 DXF524392:DYI524394 EHB524392:EIE524394 EQX524392:ESA524394 FAT524392:FBW524394 FKP524392:FLS524394 FUL524392:FVO524394 GEH524392:GFK524394 GOD524392:GPG524394 GXZ524392:GZC524394 HHV524392:HIY524394 HRR524392:HSU524394 IBN524392:ICQ524394 ILJ524392:IMM524394 IVF524392:IWI524394 JFB524392:JGE524394 JOX524392:JQA524394 JYT524392:JZW524394 KIP524392:KJS524394 KSL524392:KTO524394 LCH524392:LDK524394 LMD524392:LNG524394 LVZ524392:LXC524394 MFV524392:MGY524394 MPR524392:MQU524394 MZN524392:NAQ524394 NJJ524392:NKM524394 NTF524392:NUI524394 ODB524392:OEE524394 OMX524392:OOA524394 OWT524392:OXW524394 PGP524392:PHS524394 PQL524392:PRO524394 QAH524392:QBK524394 QKD524392:QLG524394 QTZ524392:QVC524394 RDV524392:REY524394 RNR524392:ROU524394 RXN524392:RYQ524394 SHJ524392:SIM524394 SRF524392:SSI524394 TBB524392:TCE524394 TKX524392:TMA524394 TUT524392:TVW524394 UEP524392:UFS524394 UOL524392:UPO524394 UYH524392:UZK524394 VID524392:VJG524394 VRZ524392:VTC524394 WBV524392:WCY524394 WLR524392:WMU524394 WVN524392:WWQ524394 D589928:AQ589930 JB589928:KE589930 SX589928:UA589930 ACT589928:ADW589930 AMP589928:ANS589930 AWL589928:AXO589930 BGH589928:BHK589930 BQD589928:BRG589930 BZZ589928:CBC589930 CJV589928:CKY589930 CTR589928:CUU589930 DDN589928:DEQ589930 DNJ589928:DOM589930 DXF589928:DYI589930 EHB589928:EIE589930 EQX589928:ESA589930 FAT589928:FBW589930 FKP589928:FLS589930 FUL589928:FVO589930 GEH589928:GFK589930 GOD589928:GPG589930 GXZ589928:GZC589930 HHV589928:HIY589930 HRR589928:HSU589930 IBN589928:ICQ589930 ILJ589928:IMM589930 IVF589928:IWI589930 JFB589928:JGE589930 JOX589928:JQA589930 JYT589928:JZW589930 KIP589928:KJS589930 KSL589928:KTO589930 LCH589928:LDK589930 LMD589928:LNG589930 LVZ589928:LXC589930 MFV589928:MGY589930 MPR589928:MQU589930 MZN589928:NAQ589930 NJJ589928:NKM589930 NTF589928:NUI589930 ODB589928:OEE589930 OMX589928:OOA589930 OWT589928:OXW589930 PGP589928:PHS589930 PQL589928:PRO589930 QAH589928:QBK589930 QKD589928:QLG589930 QTZ589928:QVC589930 RDV589928:REY589930 RNR589928:ROU589930 RXN589928:RYQ589930 SHJ589928:SIM589930 SRF589928:SSI589930 TBB589928:TCE589930 TKX589928:TMA589930 TUT589928:TVW589930 UEP589928:UFS589930 UOL589928:UPO589930 UYH589928:UZK589930 VID589928:VJG589930 VRZ589928:VTC589930 WBV589928:WCY589930 WLR589928:WMU589930 WVN589928:WWQ589930 D655464:AQ655466 JB655464:KE655466 SX655464:UA655466 ACT655464:ADW655466 AMP655464:ANS655466 AWL655464:AXO655466 BGH655464:BHK655466 BQD655464:BRG655466 BZZ655464:CBC655466 CJV655464:CKY655466 CTR655464:CUU655466 DDN655464:DEQ655466 DNJ655464:DOM655466 DXF655464:DYI655466 EHB655464:EIE655466 EQX655464:ESA655466 FAT655464:FBW655466 FKP655464:FLS655466 FUL655464:FVO655466 GEH655464:GFK655466 GOD655464:GPG655466 GXZ655464:GZC655466 HHV655464:HIY655466 HRR655464:HSU655466 IBN655464:ICQ655466 ILJ655464:IMM655466 IVF655464:IWI655466 JFB655464:JGE655466 JOX655464:JQA655466 JYT655464:JZW655466 KIP655464:KJS655466 KSL655464:KTO655466 LCH655464:LDK655466 LMD655464:LNG655466 LVZ655464:LXC655466 MFV655464:MGY655466 MPR655464:MQU655466 MZN655464:NAQ655466 NJJ655464:NKM655466 NTF655464:NUI655466 ODB655464:OEE655466 OMX655464:OOA655466 OWT655464:OXW655466 PGP655464:PHS655466 PQL655464:PRO655466 QAH655464:QBK655466 QKD655464:QLG655466 QTZ655464:QVC655466 RDV655464:REY655466 RNR655464:ROU655466 RXN655464:RYQ655466 SHJ655464:SIM655466 SRF655464:SSI655466 TBB655464:TCE655466 TKX655464:TMA655466 TUT655464:TVW655466 UEP655464:UFS655466 UOL655464:UPO655466 UYH655464:UZK655466 VID655464:VJG655466 VRZ655464:VTC655466 WBV655464:WCY655466 WLR655464:WMU655466 WVN655464:WWQ655466 D721000:AQ721002 JB721000:KE721002 SX721000:UA721002 ACT721000:ADW721002 AMP721000:ANS721002 AWL721000:AXO721002 BGH721000:BHK721002 BQD721000:BRG721002 BZZ721000:CBC721002 CJV721000:CKY721002 CTR721000:CUU721002 DDN721000:DEQ721002 DNJ721000:DOM721002 DXF721000:DYI721002 EHB721000:EIE721002 EQX721000:ESA721002 FAT721000:FBW721002 FKP721000:FLS721002 FUL721000:FVO721002 GEH721000:GFK721002 GOD721000:GPG721002 GXZ721000:GZC721002 HHV721000:HIY721002 HRR721000:HSU721002 IBN721000:ICQ721002 ILJ721000:IMM721002 IVF721000:IWI721002 JFB721000:JGE721002 JOX721000:JQA721002 JYT721000:JZW721002 KIP721000:KJS721002 KSL721000:KTO721002 LCH721000:LDK721002 LMD721000:LNG721002 LVZ721000:LXC721002 MFV721000:MGY721002 MPR721000:MQU721002 MZN721000:NAQ721002 NJJ721000:NKM721002 NTF721000:NUI721002 ODB721000:OEE721002 OMX721000:OOA721002 OWT721000:OXW721002 PGP721000:PHS721002 PQL721000:PRO721002 QAH721000:QBK721002 QKD721000:QLG721002 QTZ721000:QVC721002 RDV721000:REY721002 RNR721000:ROU721002 RXN721000:RYQ721002 SHJ721000:SIM721002 SRF721000:SSI721002 TBB721000:TCE721002 TKX721000:TMA721002 TUT721000:TVW721002 UEP721000:UFS721002 UOL721000:UPO721002 UYH721000:UZK721002 VID721000:VJG721002 VRZ721000:VTC721002 WBV721000:WCY721002 WLR721000:WMU721002 WVN721000:WWQ721002 D786536:AQ786538 JB786536:KE786538 SX786536:UA786538 ACT786536:ADW786538 AMP786536:ANS786538 AWL786536:AXO786538 BGH786536:BHK786538 BQD786536:BRG786538 BZZ786536:CBC786538 CJV786536:CKY786538 CTR786536:CUU786538 DDN786536:DEQ786538 DNJ786536:DOM786538 DXF786536:DYI786538 EHB786536:EIE786538 EQX786536:ESA786538 FAT786536:FBW786538 FKP786536:FLS786538 FUL786536:FVO786538 GEH786536:GFK786538 GOD786536:GPG786538 GXZ786536:GZC786538 HHV786536:HIY786538 HRR786536:HSU786538 IBN786536:ICQ786538 ILJ786536:IMM786538 IVF786536:IWI786538 JFB786536:JGE786538 JOX786536:JQA786538 JYT786536:JZW786538 KIP786536:KJS786538 KSL786536:KTO786538 LCH786536:LDK786538 LMD786536:LNG786538 LVZ786536:LXC786538 MFV786536:MGY786538 MPR786536:MQU786538 MZN786536:NAQ786538 NJJ786536:NKM786538 NTF786536:NUI786538 ODB786536:OEE786538 OMX786536:OOA786538 OWT786536:OXW786538 PGP786536:PHS786538 PQL786536:PRO786538 QAH786536:QBK786538 QKD786536:QLG786538 QTZ786536:QVC786538 RDV786536:REY786538 RNR786536:ROU786538 RXN786536:RYQ786538 SHJ786536:SIM786538 SRF786536:SSI786538 TBB786536:TCE786538 TKX786536:TMA786538 TUT786536:TVW786538 UEP786536:UFS786538 UOL786536:UPO786538 UYH786536:UZK786538 VID786536:VJG786538 VRZ786536:VTC786538 WBV786536:WCY786538 WLR786536:WMU786538 WVN786536:WWQ786538 D852072:AQ852074 JB852072:KE852074 SX852072:UA852074 ACT852072:ADW852074 AMP852072:ANS852074 AWL852072:AXO852074 BGH852072:BHK852074 BQD852072:BRG852074 BZZ852072:CBC852074 CJV852072:CKY852074 CTR852072:CUU852074 DDN852072:DEQ852074 DNJ852072:DOM852074 DXF852072:DYI852074 EHB852072:EIE852074 EQX852072:ESA852074 FAT852072:FBW852074 FKP852072:FLS852074 FUL852072:FVO852074 GEH852072:GFK852074 GOD852072:GPG852074 GXZ852072:GZC852074 HHV852072:HIY852074 HRR852072:HSU852074 IBN852072:ICQ852074 ILJ852072:IMM852074 IVF852072:IWI852074 JFB852072:JGE852074 JOX852072:JQA852074 JYT852072:JZW852074 KIP852072:KJS852074 KSL852072:KTO852074 LCH852072:LDK852074 LMD852072:LNG852074 LVZ852072:LXC852074 MFV852072:MGY852074 MPR852072:MQU852074 MZN852072:NAQ852074 NJJ852072:NKM852074 NTF852072:NUI852074 ODB852072:OEE852074 OMX852072:OOA852074 OWT852072:OXW852074 PGP852072:PHS852074 PQL852072:PRO852074 QAH852072:QBK852074 QKD852072:QLG852074 QTZ852072:QVC852074 RDV852072:REY852074 RNR852072:ROU852074 RXN852072:RYQ852074 SHJ852072:SIM852074 SRF852072:SSI852074 TBB852072:TCE852074 TKX852072:TMA852074 TUT852072:TVW852074 UEP852072:UFS852074 UOL852072:UPO852074 UYH852072:UZK852074 VID852072:VJG852074 VRZ852072:VTC852074 WBV852072:WCY852074 WLR852072:WMU852074 WVN852072:WWQ852074 D917608:AQ917610 JB917608:KE917610 SX917608:UA917610 ACT917608:ADW917610 AMP917608:ANS917610 AWL917608:AXO917610 BGH917608:BHK917610 BQD917608:BRG917610 BZZ917608:CBC917610 CJV917608:CKY917610 CTR917608:CUU917610 DDN917608:DEQ917610 DNJ917608:DOM917610 DXF917608:DYI917610 EHB917608:EIE917610 EQX917608:ESA917610 FAT917608:FBW917610 FKP917608:FLS917610 FUL917608:FVO917610 GEH917608:GFK917610 GOD917608:GPG917610 GXZ917608:GZC917610 HHV917608:HIY917610 HRR917608:HSU917610 IBN917608:ICQ917610 ILJ917608:IMM917610 IVF917608:IWI917610 JFB917608:JGE917610 JOX917608:JQA917610 JYT917608:JZW917610 KIP917608:KJS917610 KSL917608:KTO917610 LCH917608:LDK917610 LMD917608:LNG917610 LVZ917608:LXC917610 MFV917608:MGY917610 MPR917608:MQU917610 MZN917608:NAQ917610 NJJ917608:NKM917610 NTF917608:NUI917610 ODB917608:OEE917610 OMX917608:OOA917610 OWT917608:OXW917610 PGP917608:PHS917610 PQL917608:PRO917610 QAH917608:QBK917610 QKD917608:QLG917610 QTZ917608:QVC917610 RDV917608:REY917610 RNR917608:ROU917610 RXN917608:RYQ917610 SHJ917608:SIM917610 SRF917608:SSI917610 TBB917608:TCE917610 TKX917608:TMA917610 TUT917608:TVW917610 UEP917608:UFS917610 UOL917608:UPO917610 UYH917608:UZK917610 VID917608:VJG917610 VRZ917608:VTC917610 WBV917608:WCY917610 WLR917608:WMU917610 WVN917608:WWQ917610 D983144:AQ983146 JB983144:KE983146 SX983144:UA983146 ACT983144:ADW983146 AMP983144:ANS983146 AWL983144:AXO983146 BGH983144:BHK983146 BQD983144:BRG983146 BZZ983144:CBC983146 CJV983144:CKY983146 CTR983144:CUU983146 DDN983144:DEQ983146 DNJ983144:DOM983146 DXF983144:DYI983146 EHB983144:EIE983146 EQX983144:ESA983146 FAT983144:FBW983146 FKP983144:FLS983146 FUL983144:FVO983146 GEH983144:GFK983146 GOD983144:GPG983146 GXZ983144:GZC983146 HHV983144:HIY983146 HRR983144:HSU983146 IBN983144:ICQ983146 ILJ983144:IMM983146 IVF983144:IWI983146 JFB983144:JGE983146 JOX983144:JQA983146 JYT983144:JZW983146 KIP983144:KJS983146 KSL983144:KTO983146 LCH983144:LDK983146 LMD983144:LNG983146 LVZ983144:LXC983146 MFV983144:MGY983146 MPR983144:MQU983146 MZN983144:NAQ983146 NJJ983144:NKM983146 NTF983144:NUI983146 ODB983144:OEE983146 OMX983144:OOA983146 OWT983144:OXW983146 PGP983144:PHS983146 PQL983144:PRO983146 QAH983144:QBK983146 QKD983144:QLG983146 QTZ983144:QVC983146 RDV983144:REY983146 RNR983144:ROU983146 RXN983144:RYQ983146 SHJ983144:SIM983146 SRF983144:SSI983146 TBB983144:TCE983146 TKX983144:TMA983146 TUT983144:TVW983146 UEP983144:UFS983146 UOL983144:UPO983146 UYH983144:UZK983146 VID983144:VJG983146 VRZ983144:VTC983146 WBV983144:WCY983146 WLR983144:WMU983146 WVN983144:WWQ983146 VID158:VJG158 JB118:KE119 SX118:UA119 ACT118:ADW119 AMP118:ANS119 AWL118:AXO119 BGH118:BHK119 BQD118:BRG119 BZZ118:CBC119 CJV118:CKY119 CTR118:CUU119 DDN118:DEQ119 DNJ118:DOM119 DXF118:DYI119 EHB118:EIE119 EQX118:ESA119 FAT118:FBW119 FKP118:FLS119 FUL118:FVO119 GEH118:GFK119 GOD118:GPG119 GXZ118:GZC119 HHV118:HIY119 HRR118:HSU119 IBN118:ICQ119 ILJ118:IMM119 IVF118:IWI119 JFB118:JGE119 JOX118:JQA119 JYT118:JZW119 KIP118:KJS119 KSL118:KTO119 LCH118:LDK119 LMD118:LNG119 LVZ118:LXC119 MFV118:MGY119 MPR118:MQU119 MZN118:NAQ119 NJJ118:NKM119 NTF118:NUI119 ODB118:OEE119 OMX118:OOA119 OWT118:OXW119 PGP118:PHS119 PQL118:PRO119 QAH118:QBK119 QKD118:QLG119 QTZ118:QVC119 RDV118:REY119 RNR118:ROU119 RXN118:RYQ119 SHJ118:SIM119 SRF118:SSI119 TBB118:TCE119 TKX118:TMA119 TUT118:TVW119 UEP118:UFS119 UOL118:UPO119 UYH118:UZK119 VID118:VJG119 VRZ118:VTC119 WBV118:WCY119 WLR118:WMU119 WVN118:WWQ119 D65636:AQ65637 JB65636:KE65637 SX65636:UA65637 ACT65636:ADW65637 AMP65636:ANS65637 AWL65636:AXO65637 BGH65636:BHK65637 BQD65636:BRG65637 BZZ65636:CBC65637 CJV65636:CKY65637 CTR65636:CUU65637 DDN65636:DEQ65637 DNJ65636:DOM65637 DXF65636:DYI65637 EHB65636:EIE65637 EQX65636:ESA65637 FAT65636:FBW65637 FKP65636:FLS65637 FUL65636:FVO65637 GEH65636:GFK65637 GOD65636:GPG65637 GXZ65636:GZC65637 HHV65636:HIY65637 HRR65636:HSU65637 IBN65636:ICQ65637 ILJ65636:IMM65637 IVF65636:IWI65637 JFB65636:JGE65637 JOX65636:JQA65637 JYT65636:JZW65637 KIP65636:KJS65637 KSL65636:KTO65637 LCH65636:LDK65637 LMD65636:LNG65637 LVZ65636:LXC65637 MFV65636:MGY65637 MPR65636:MQU65637 MZN65636:NAQ65637 NJJ65636:NKM65637 NTF65636:NUI65637 ODB65636:OEE65637 OMX65636:OOA65637 OWT65636:OXW65637 PGP65636:PHS65637 PQL65636:PRO65637 QAH65636:QBK65637 QKD65636:QLG65637 QTZ65636:QVC65637 RDV65636:REY65637 RNR65636:ROU65637 RXN65636:RYQ65637 SHJ65636:SIM65637 SRF65636:SSI65637 TBB65636:TCE65637 TKX65636:TMA65637 TUT65636:TVW65637 UEP65636:UFS65637 UOL65636:UPO65637 UYH65636:UZK65637 VID65636:VJG65637 VRZ65636:VTC65637 WBV65636:WCY65637 WLR65636:WMU65637 WVN65636:WWQ65637 D131172:AQ131173 JB131172:KE131173 SX131172:UA131173 ACT131172:ADW131173 AMP131172:ANS131173 AWL131172:AXO131173 BGH131172:BHK131173 BQD131172:BRG131173 BZZ131172:CBC131173 CJV131172:CKY131173 CTR131172:CUU131173 DDN131172:DEQ131173 DNJ131172:DOM131173 DXF131172:DYI131173 EHB131172:EIE131173 EQX131172:ESA131173 FAT131172:FBW131173 FKP131172:FLS131173 FUL131172:FVO131173 GEH131172:GFK131173 GOD131172:GPG131173 GXZ131172:GZC131173 HHV131172:HIY131173 HRR131172:HSU131173 IBN131172:ICQ131173 ILJ131172:IMM131173 IVF131172:IWI131173 JFB131172:JGE131173 JOX131172:JQA131173 JYT131172:JZW131173 KIP131172:KJS131173 KSL131172:KTO131173 LCH131172:LDK131173 LMD131172:LNG131173 LVZ131172:LXC131173 MFV131172:MGY131173 MPR131172:MQU131173 MZN131172:NAQ131173 NJJ131172:NKM131173 NTF131172:NUI131173 ODB131172:OEE131173 OMX131172:OOA131173 OWT131172:OXW131173 PGP131172:PHS131173 PQL131172:PRO131173 QAH131172:QBK131173 QKD131172:QLG131173 QTZ131172:QVC131173 RDV131172:REY131173 RNR131172:ROU131173 RXN131172:RYQ131173 SHJ131172:SIM131173 SRF131172:SSI131173 TBB131172:TCE131173 TKX131172:TMA131173 TUT131172:TVW131173 UEP131172:UFS131173 UOL131172:UPO131173 UYH131172:UZK131173 VID131172:VJG131173 VRZ131172:VTC131173 WBV131172:WCY131173 WLR131172:WMU131173 WVN131172:WWQ131173 D196708:AQ196709 JB196708:KE196709 SX196708:UA196709 ACT196708:ADW196709 AMP196708:ANS196709 AWL196708:AXO196709 BGH196708:BHK196709 BQD196708:BRG196709 BZZ196708:CBC196709 CJV196708:CKY196709 CTR196708:CUU196709 DDN196708:DEQ196709 DNJ196708:DOM196709 DXF196708:DYI196709 EHB196708:EIE196709 EQX196708:ESA196709 FAT196708:FBW196709 FKP196708:FLS196709 FUL196708:FVO196709 GEH196708:GFK196709 GOD196708:GPG196709 GXZ196708:GZC196709 HHV196708:HIY196709 HRR196708:HSU196709 IBN196708:ICQ196709 ILJ196708:IMM196709 IVF196708:IWI196709 JFB196708:JGE196709 JOX196708:JQA196709 JYT196708:JZW196709 KIP196708:KJS196709 KSL196708:KTO196709 LCH196708:LDK196709 LMD196708:LNG196709 LVZ196708:LXC196709 MFV196708:MGY196709 MPR196708:MQU196709 MZN196708:NAQ196709 NJJ196708:NKM196709 NTF196708:NUI196709 ODB196708:OEE196709 OMX196708:OOA196709 OWT196708:OXW196709 PGP196708:PHS196709 PQL196708:PRO196709 QAH196708:QBK196709 QKD196708:QLG196709 QTZ196708:QVC196709 RDV196708:REY196709 RNR196708:ROU196709 RXN196708:RYQ196709 SHJ196708:SIM196709 SRF196708:SSI196709 TBB196708:TCE196709 TKX196708:TMA196709 TUT196708:TVW196709 UEP196708:UFS196709 UOL196708:UPO196709 UYH196708:UZK196709 VID196708:VJG196709 VRZ196708:VTC196709 WBV196708:WCY196709 WLR196708:WMU196709 WVN196708:WWQ196709 D262244:AQ262245 JB262244:KE262245 SX262244:UA262245 ACT262244:ADW262245 AMP262244:ANS262245 AWL262244:AXO262245 BGH262244:BHK262245 BQD262244:BRG262245 BZZ262244:CBC262245 CJV262244:CKY262245 CTR262244:CUU262245 DDN262244:DEQ262245 DNJ262244:DOM262245 DXF262244:DYI262245 EHB262244:EIE262245 EQX262244:ESA262245 FAT262244:FBW262245 FKP262244:FLS262245 FUL262244:FVO262245 GEH262244:GFK262245 GOD262244:GPG262245 GXZ262244:GZC262245 HHV262244:HIY262245 HRR262244:HSU262245 IBN262244:ICQ262245 ILJ262244:IMM262245 IVF262244:IWI262245 JFB262244:JGE262245 JOX262244:JQA262245 JYT262244:JZW262245 KIP262244:KJS262245 KSL262244:KTO262245 LCH262244:LDK262245 LMD262244:LNG262245 LVZ262244:LXC262245 MFV262244:MGY262245 MPR262244:MQU262245 MZN262244:NAQ262245 NJJ262244:NKM262245 NTF262244:NUI262245 ODB262244:OEE262245 OMX262244:OOA262245 OWT262244:OXW262245 PGP262244:PHS262245 PQL262244:PRO262245 QAH262244:QBK262245 QKD262244:QLG262245 QTZ262244:QVC262245 RDV262244:REY262245 RNR262244:ROU262245 RXN262244:RYQ262245 SHJ262244:SIM262245 SRF262244:SSI262245 TBB262244:TCE262245 TKX262244:TMA262245 TUT262244:TVW262245 UEP262244:UFS262245 UOL262244:UPO262245 UYH262244:UZK262245 VID262244:VJG262245 VRZ262244:VTC262245 WBV262244:WCY262245 WLR262244:WMU262245 WVN262244:WWQ262245 D327780:AQ327781 JB327780:KE327781 SX327780:UA327781 ACT327780:ADW327781 AMP327780:ANS327781 AWL327780:AXO327781 BGH327780:BHK327781 BQD327780:BRG327781 BZZ327780:CBC327781 CJV327780:CKY327781 CTR327780:CUU327781 DDN327780:DEQ327781 DNJ327780:DOM327781 DXF327780:DYI327781 EHB327780:EIE327781 EQX327780:ESA327781 FAT327780:FBW327781 FKP327780:FLS327781 FUL327780:FVO327781 GEH327780:GFK327781 GOD327780:GPG327781 GXZ327780:GZC327781 HHV327780:HIY327781 HRR327780:HSU327781 IBN327780:ICQ327781 ILJ327780:IMM327781 IVF327780:IWI327781 JFB327780:JGE327781 JOX327780:JQA327781 JYT327780:JZW327781 KIP327780:KJS327781 KSL327780:KTO327781 LCH327780:LDK327781 LMD327780:LNG327781 LVZ327780:LXC327781 MFV327780:MGY327781 MPR327780:MQU327781 MZN327780:NAQ327781 NJJ327780:NKM327781 NTF327780:NUI327781 ODB327780:OEE327781 OMX327780:OOA327781 OWT327780:OXW327781 PGP327780:PHS327781 PQL327780:PRO327781 QAH327780:QBK327781 QKD327780:QLG327781 QTZ327780:QVC327781 RDV327780:REY327781 RNR327780:ROU327781 RXN327780:RYQ327781 SHJ327780:SIM327781 SRF327780:SSI327781 TBB327780:TCE327781 TKX327780:TMA327781 TUT327780:TVW327781 UEP327780:UFS327781 UOL327780:UPO327781 UYH327780:UZK327781 VID327780:VJG327781 VRZ327780:VTC327781 WBV327780:WCY327781 WLR327780:WMU327781 WVN327780:WWQ327781 D393316:AQ393317 JB393316:KE393317 SX393316:UA393317 ACT393316:ADW393317 AMP393316:ANS393317 AWL393316:AXO393317 BGH393316:BHK393317 BQD393316:BRG393317 BZZ393316:CBC393317 CJV393316:CKY393317 CTR393316:CUU393317 DDN393316:DEQ393317 DNJ393316:DOM393317 DXF393316:DYI393317 EHB393316:EIE393317 EQX393316:ESA393317 FAT393316:FBW393317 FKP393316:FLS393317 FUL393316:FVO393317 GEH393316:GFK393317 GOD393316:GPG393317 GXZ393316:GZC393317 HHV393316:HIY393317 HRR393316:HSU393317 IBN393316:ICQ393317 ILJ393316:IMM393317 IVF393316:IWI393317 JFB393316:JGE393317 JOX393316:JQA393317 JYT393316:JZW393317 KIP393316:KJS393317 KSL393316:KTO393317 LCH393316:LDK393317 LMD393316:LNG393317 LVZ393316:LXC393317 MFV393316:MGY393317 MPR393316:MQU393317 MZN393316:NAQ393317 NJJ393316:NKM393317 NTF393316:NUI393317 ODB393316:OEE393317 OMX393316:OOA393317 OWT393316:OXW393317 PGP393316:PHS393317 PQL393316:PRO393317 QAH393316:QBK393317 QKD393316:QLG393317 QTZ393316:QVC393317 RDV393316:REY393317 RNR393316:ROU393317 RXN393316:RYQ393317 SHJ393316:SIM393317 SRF393316:SSI393317 TBB393316:TCE393317 TKX393316:TMA393317 TUT393316:TVW393317 UEP393316:UFS393317 UOL393316:UPO393317 UYH393316:UZK393317 VID393316:VJG393317 VRZ393316:VTC393317 WBV393316:WCY393317 WLR393316:WMU393317 WVN393316:WWQ393317 D458852:AQ458853 JB458852:KE458853 SX458852:UA458853 ACT458852:ADW458853 AMP458852:ANS458853 AWL458852:AXO458853 BGH458852:BHK458853 BQD458852:BRG458853 BZZ458852:CBC458853 CJV458852:CKY458853 CTR458852:CUU458853 DDN458852:DEQ458853 DNJ458852:DOM458853 DXF458852:DYI458853 EHB458852:EIE458853 EQX458852:ESA458853 FAT458852:FBW458853 FKP458852:FLS458853 FUL458852:FVO458853 GEH458852:GFK458853 GOD458852:GPG458853 GXZ458852:GZC458853 HHV458852:HIY458853 HRR458852:HSU458853 IBN458852:ICQ458853 ILJ458852:IMM458853 IVF458852:IWI458853 JFB458852:JGE458853 JOX458852:JQA458853 JYT458852:JZW458853 KIP458852:KJS458853 KSL458852:KTO458853 LCH458852:LDK458853 LMD458852:LNG458853 LVZ458852:LXC458853 MFV458852:MGY458853 MPR458852:MQU458853 MZN458852:NAQ458853 NJJ458852:NKM458853 NTF458852:NUI458853 ODB458852:OEE458853 OMX458852:OOA458853 OWT458852:OXW458853 PGP458852:PHS458853 PQL458852:PRO458853 QAH458852:QBK458853 QKD458852:QLG458853 QTZ458852:QVC458853 RDV458852:REY458853 RNR458852:ROU458853 RXN458852:RYQ458853 SHJ458852:SIM458853 SRF458852:SSI458853 TBB458852:TCE458853 TKX458852:TMA458853 TUT458852:TVW458853 UEP458852:UFS458853 UOL458852:UPO458853 UYH458852:UZK458853 VID458852:VJG458853 VRZ458852:VTC458853 WBV458852:WCY458853 WLR458852:WMU458853 WVN458852:WWQ458853 D524388:AQ524389 JB524388:KE524389 SX524388:UA524389 ACT524388:ADW524389 AMP524388:ANS524389 AWL524388:AXO524389 BGH524388:BHK524389 BQD524388:BRG524389 BZZ524388:CBC524389 CJV524388:CKY524389 CTR524388:CUU524389 DDN524388:DEQ524389 DNJ524388:DOM524389 DXF524388:DYI524389 EHB524388:EIE524389 EQX524388:ESA524389 FAT524388:FBW524389 FKP524388:FLS524389 FUL524388:FVO524389 GEH524388:GFK524389 GOD524388:GPG524389 GXZ524388:GZC524389 HHV524388:HIY524389 HRR524388:HSU524389 IBN524388:ICQ524389 ILJ524388:IMM524389 IVF524388:IWI524389 JFB524388:JGE524389 JOX524388:JQA524389 JYT524388:JZW524389 KIP524388:KJS524389 KSL524388:KTO524389 LCH524388:LDK524389 LMD524388:LNG524389 LVZ524388:LXC524389 MFV524388:MGY524389 MPR524388:MQU524389 MZN524388:NAQ524389 NJJ524388:NKM524389 NTF524388:NUI524389 ODB524388:OEE524389 OMX524388:OOA524389 OWT524388:OXW524389 PGP524388:PHS524389 PQL524388:PRO524389 QAH524388:QBK524389 QKD524388:QLG524389 QTZ524388:QVC524389 RDV524388:REY524389 RNR524388:ROU524389 RXN524388:RYQ524389 SHJ524388:SIM524389 SRF524388:SSI524389 TBB524388:TCE524389 TKX524388:TMA524389 TUT524388:TVW524389 UEP524388:UFS524389 UOL524388:UPO524389 UYH524388:UZK524389 VID524388:VJG524389 VRZ524388:VTC524389 WBV524388:WCY524389 WLR524388:WMU524389 WVN524388:WWQ524389 D589924:AQ589925 JB589924:KE589925 SX589924:UA589925 ACT589924:ADW589925 AMP589924:ANS589925 AWL589924:AXO589925 BGH589924:BHK589925 BQD589924:BRG589925 BZZ589924:CBC589925 CJV589924:CKY589925 CTR589924:CUU589925 DDN589924:DEQ589925 DNJ589924:DOM589925 DXF589924:DYI589925 EHB589924:EIE589925 EQX589924:ESA589925 FAT589924:FBW589925 FKP589924:FLS589925 FUL589924:FVO589925 GEH589924:GFK589925 GOD589924:GPG589925 GXZ589924:GZC589925 HHV589924:HIY589925 HRR589924:HSU589925 IBN589924:ICQ589925 ILJ589924:IMM589925 IVF589924:IWI589925 JFB589924:JGE589925 JOX589924:JQA589925 JYT589924:JZW589925 KIP589924:KJS589925 KSL589924:KTO589925 LCH589924:LDK589925 LMD589924:LNG589925 LVZ589924:LXC589925 MFV589924:MGY589925 MPR589924:MQU589925 MZN589924:NAQ589925 NJJ589924:NKM589925 NTF589924:NUI589925 ODB589924:OEE589925 OMX589924:OOA589925 OWT589924:OXW589925 PGP589924:PHS589925 PQL589924:PRO589925 QAH589924:QBK589925 QKD589924:QLG589925 QTZ589924:QVC589925 RDV589924:REY589925 RNR589924:ROU589925 RXN589924:RYQ589925 SHJ589924:SIM589925 SRF589924:SSI589925 TBB589924:TCE589925 TKX589924:TMA589925 TUT589924:TVW589925 UEP589924:UFS589925 UOL589924:UPO589925 UYH589924:UZK589925 VID589924:VJG589925 VRZ589924:VTC589925 WBV589924:WCY589925 WLR589924:WMU589925 WVN589924:WWQ589925 D655460:AQ655461 JB655460:KE655461 SX655460:UA655461 ACT655460:ADW655461 AMP655460:ANS655461 AWL655460:AXO655461 BGH655460:BHK655461 BQD655460:BRG655461 BZZ655460:CBC655461 CJV655460:CKY655461 CTR655460:CUU655461 DDN655460:DEQ655461 DNJ655460:DOM655461 DXF655460:DYI655461 EHB655460:EIE655461 EQX655460:ESA655461 FAT655460:FBW655461 FKP655460:FLS655461 FUL655460:FVO655461 GEH655460:GFK655461 GOD655460:GPG655461 GXZ655460:GZC655461 HHV655460:HIY655461 HRR655460:HSU655461 IBN655460:ICQ655461 ILJ655460:IMM655461 IVF655460:IWI655461 JFB655460:JGE655461 JOX655460:JQA655461 JYT655460:JZW655461 KIP655460:KJS655461 KSL655460:KTO655461 LCH655460:LDK655461 LMD655460:LNG655461 LVZ655460:LXC655461 MFV655460:MGY655461 MPR655460:MQU655461 MZN655460:NAQ655461 NJJ655460:NKM655461 NTF655460:NUI655461 ODB655460:OEE655461 OMX655460:OOA655461 OWT655460:OXW655461 PGP655460:PHS655461 PQL655460:PRO655461 QAH655460:QBK655461 QKD655460:QLG655461 QTZ655460:QVC655461 RDV655460:REY655461 RNR655460:ROU655461 RXN655460:RYQ655461 SHJ655460:SIM655461 SRF655460:SSI655461 TBB655460:TCE655461 TKX655460:TMA655461 TUT655460:TVW655461 UEP655460:UFS655461 UOL655460:UPO655461 UYH655460:UZK655461 VID655460:VJG655461 VRZ655460:VTC655461 WBV655460:WCY655461 WLR655460:WMU655461 WVN655460:WWQ655461 D720996:AQ720997 JB720996:KE720997 SX720996:UA720997 ACT720996:ADW720997 AMP720996:ANS720997 AWL720996:AXO720997 BGH720996:BHK720997 BQD720996:BRG720997 BZZ720996:CBC720997 CJV720996:CKY720997 CTR720996:CUU720997 DDN720996:DEQ720997 DNJ720996:DOM720997 DXF720996:DYI720997 EHB720996:EIE720997 EQX720996:ESA720997 FAT720996:FBW720997 FKP720996:FLS720997 FUL720996:FVO720997 GEH720996:GFK720997 GOD720996:GPG720997 GXZ720996:GZC720997 HHV720996:HIY720997 HRR720996:HSU720997 IBN720996:ICQ720997 ILJ720996:IMM720997 IVF720996:IWI720997 JFB720996:JGE720997 JOX720996:JQA720997 JYT720996:JZW720997 KIP720996:KJS720997 KSL720996:KTO720997 LCH720996:LDK720997 LMD720996:LNG720997 LVZ720996:LXC720997 MFV720996:MGY720997 MPR720996:MQU720997 MZN720996:NAQ720997 NJJ720996:NKM720997 NTF720996:NUI720997 ODB720996:OEE720997 OMX720996:OOA720997 OWT720996:OXW720997 PGP720996:PHS720997 PQL720996:PRO720997 QAH720996:QBK720997 QKD720996:QLG720997 QTZ720996:QVC720997 RDV720996:REY720997 RNR720996:ROU720997 RXN720996:RYQ720997 SHJ720996:SIM720997 SRF720996:SSI720997 TBB720996:TCE720997 TKX720996:TMA720997 TUT720996:TVW720997 UEP720996:UFS720997 UOL720996:UPO720997 UYH720996:UZK720997 VID720996:VJG720997 VRZ720996:VTC720997 WBV720996:WCY720997 WLR720996:WMU720997 WVN720996:WWQ720997 D786532:AQ786533 JB786532:KE786533 SX786532:UA786533 ACT786532:ADW786533 AMP786532:ANS786533 AWL786532:AXO786533 BGH786532:BHK786533 BQD786532:BRG786533 BZZ786532:CBC786533 CJV786532:CKY786533 CTR786532:CUU786533 DDN786532:DEQ786533 DNJ786532:DOM786533 DXF786532:DYI786533 EHB786532:EIE786533 EQX786532:ESA786533 FAT786532:FBW786533 FKP786532:FLS786533 FUL786532:FVO786533 GEH786532:GFK786533 GOD786532:GPG786533 GXZ786532:GZC786533 HHV786532:HIY786533 HRR786532:HSU786533 IBN786532:ICQ786533 ILJ786532:IMM786533 IVF786532:IWI786533 JFB786532:JGE786533 JOX786532:JQA786533 JYT786532:JZW786533 KIP786532:KJS786533 KSL786532:KTO786533 LCH786532:LDK786533 LMD786532:LNG786533 LVZ786532:LXC786533 MFV786532:MGY786533 MPR786532:MQU786533 MZN786532:NAQ786533 NJJ786532:NKM786533 NTF786532:NUI786533 ODB786532:OEE786533 OMX786532:OOA786533 OWT786532:OXW786533 PGP786532:PHS786533 PQL786532:PRO786533 QAH786532:QBK786533 QKD786532:QLG786533 QTZ786532:QVC786533 RDV786532:REY786533 RNR786532:ROU786533 RXN786532:RYQ786533 SHJ786532:SIM786533 SRF786532:SSI786533 TBB786532:TCE786533 TKX786532:TMA786533 TUT786532:TVW786533 UEP786532:UFS786533 UOL786532:UPO786533 UYH786532:UZK786533 VID786532:VJG786533 VRZ786532:VTC786533 WBV786532:WCY786533 WLR786532:WMU786533 WVN786532:WWQ786533 D852068:AQ852069 JB852068:KE852069 SX852068:UA852069 ACT852068:ADW852069 AMP852068:ANS852069 AWL852068:AXO852069 BGH852068:BHK852069 BQD852068:BRG852069 BZZ852068:CBC852069 CJV852068:CKY852069 CTR852068:CUU852069 DDN852068:DEQ852069 DNJ852068:DOM852069 DXF852068:DYI852069 EHB852068:EIE852069 EQX852068:ESA852069 FAT852068:FBW852069 FKP852068:FLS852069 FUL852068:FVO852069 GEH852068:GFK852069 GOD852068:GPG852069 GXZ852068:GZC852069 HHV852068:HIY852069 HRR852068:HSU852069 IBN852068:ICQ852069 ILJ852068:IMM852069 IVF852068:IWI852069 JFB852068:JGE852069 JOX852068:JQA852069 JYT852068:JZW852069 KIP852068:KJS852069 KSL852068:KTO852069 LCH852068:LDK852069 LMD852068:LNG852069 LVZ852068:LXC852069 MFV852068:MGY852069 MPR852068:MQU852069 MZN852068:NAQ852069 NJJ852068:NKM852069 NTF852068:NUI852069 ODB852068:OEE852069 OMX852068:OOA852069 OWT852068:OXW852069 PGP852068:PHS852069 PQL852068:PRO852069 QAH852068:QBK852069 QKD852068:QLG852069 QTZ852068:QVC852069 RDV852068:REY852069 RNR852068:ROU852069 RXN852068:RYQ852069 SHJ852068:SIM852069 SRF852068:SSI852069 TBB852068:TCE852069 TKX852068:TMA852069 TUT852068:TVW852069 UEP852068:UFS852069 UOL852068:UPO852069 UYH852068:UZK852069 VID852068:VJG852069 VRZ852068:VTC852069 WBV852068:WCY852069 WLR852068:WMU852069 WVN852068:WWQ852069 D917604:AQ917605 JB917604:KE917605 SX917604:UA917605 ACT917604:ADW917605 AMP917604:ANS917605 AWL917604:AXO917605 BGH917604:BHK917605 BQD917604:BRG917605 BZZ917604:CBC917605 CJV917604:CKY917605 CTR917604:CUU917605 DDN917604:DEQ917605 DNJ917604:DOM917605 DXF917604:DYI917605 EHB917604:EIE917605 EQX917604:ESA917605 FAT917604:FBW917605 FKP917604:FLS917605 FUL917604:FVO917605 GEH917604:GFK917605 GOD917604:GPG917605 GXZ917604:GZC917605 HHV917604:HIY917605 HRR917604:HSU917605 IBN917604:ICQ917605 ILJ917604:IMM917605 IVF917604:IWI917605 JFB917604:JGE917605 JOX917604:JQA917605 JYT917604:JZW917605 KIP917604:KJS917605 KSL917604:KTO917605 LCH917604:LDK917605 LMD917604:LNG917605 LVZ917604:LXC917605 MFV917604:MGY917605 MPR917604:MQU917605 MZN917604:NAQ917605 NJJ917604:NKM917605 NTF917604:NUI917605 ODB917604:OEE917605 OMX917604:OOA917605 OWT917604:OXW917605 PGP917604:PHS917605 PQL917604:PRO917605 QAH917604:QBK917605 QKD917604:QLG917605 QTZ917604:QVC917605 RDV917604:REY917605 RNR917604:ROU917605 RXN917604:RYQ917605 SHJ917604:SIM917605 SRF917604:SSI917605 TBB917604:TCE917605 TKX917604:TMA917605 TUT917604:TVW917605 UEP917604:UFS917605 UOL917604:UPO917605 UYH917604:UZK917605 VID917604:VJG917605 VRZ917604:VTC917605 WBV917604:WCY917605 WLR917604:WMU917605 WVN917604:WWQ917605 D983140:AQ983141 JB983140:KE983141 SX983140:UA983141 ACT983140:ADW983141 AMP983140:ANS983141 AWL983140:AXO983141 BGH983140:BHK983141 BQD983140:BRG983141 BZZ983140:CBC983141 CJV983140:CKY983141 CTR983140:CUU983141 DDN983140:DEQ983141 DNJ983140:DOM983141 DXF983140:DYI983141 EHB983140:EIE983141 EQX983140:ESA983141 FAT983140:FBW983141 FKP983140:FLS983141 FUL983140:FVO983141 GEH983140:GFK983141 GOD983140:GPG983141 GXZ983140:GZC983141 HHV983140:HIY983141 HRR983140:HSU983141 IBN983140:ICQ983141 ILJ983140:IMM983141 IVF983140:IWI983141 JFB983140:JGE983141 JOX983140:JQA983141 JYT983140:JZW983141 KIP983140:KJS983141 KSL983140:KTO983141 LCH983140:LDK983141 LMD983140:LNG983141 LVZ983140:LXC983141 MFV983140:MGY983141 MPR983140:MQU983141 MZN983140:NAQ983141 NJJ983140:NKM983141 NTF983140:NUI983141 ODB983140:OEE983141 OMX983140:OOA983141 OWT983140:OXW983141 PGP983140:PHS983141 PQL983140:PRO983141 QAH983140:QBK983141 QKD983140:QLG983141 QTZ983140:QVC983141 RDV983140:REY983141 RNR983140:ROU983141 RXN983140:RYQ983141 SHJ983140:SIM983141 SRF983140:SSI983141 TBB983140:TCE983141 TKX983140:TMA983141 TUT983140:TVW983141 UEP983140:UFS983141 UOL983140:UPO983141 UYH983140:UZK983141 VID983140:VJG983141 VRZ983140:VTC983141 WBV983140:WCY983141 WLR983140:WMU983141 WVN983140:WWQ983141 VRZ158:VTC158 JB114:KE114 SX114:UA114 ACT114:ADW114 AMP114:ANS114 AWL114:AXO114 BGH114:BHK114 BQD114:BRG114 BZZ114:CBC114 CJV114:CKY114 CTR114:CUU114 DDN114:DEQ114 DNJ114:DOM114 DXF114:DYI114 EHB114:EIE114 EQX114:ESA114 FAT114:FBW114 FKP114:FLS114 FUL114:FVO114 GEH114:GFK114 GOD114:GPG114 GXZ114:GZC114 HHV114:HIY114 HRR114:HSU114 IBN114:ICQ114 ILJ114:IMM114 IVF114:IWI114 JFB114:JGE114 JOX114:JQA114 JYT114:JZW114 KIP114:KJS114 KSL114:KTO114 LCH114:LDK114 LMD114:LNG114 LVZ114:LXC114 MFV114:MGY114 MPR114:MQU114 MZN114:NAQ114 NJJ114:NKM114 NTF114:NUI114 ODB114:OEE114 OMX114:OOA114 OWT114:OXW114 PGP114:PHS114 PQL114:PRO114 QAH114:QBK114 QKD114:QLG114 QTZ114:QVC114 RDV114:REY114 RNR114:ROU114 RXN114:RYQ114 SHJ114:SIM114 SRF114:SSI114 TBB114:TCE114 TKX114:TMA114 TUT114:TVW114 UEP114:UFS114 UOL114:UPO114 UYH114:UZK114 VID114:VJG114 VRZ114:VTC114 WBV114:WCY114 WLR114:WMU114 WVN114:WWQ114 D65632:AQ65632 JB65632:KE65632 SX65632:UA65632 ACT65632:ADW65632 AMP65632:ANS65632 AWL65632:AXO65632 BGH65632:BHK65632 BQD65632:BRG65632 BZZ65632:CBC65632 CJV65632:CKY65632 CTR65632:CUU65632 DDN65632:DEQ65632 DNJ65632:DOM65632 DXF65632:DYI65632 EHB65632:EIE65632 EQX65632:ESA65632 FAT65632:FBW65632 FKP65632:FLS65632 FUL65632:FVO65632 GEH65632:GFK65632 GOD65632:GPG65632 GXZ65632:GZC65632 HHV65632:HIY65632 HRR65632:HSU65632 IBN65632:ICQ65632 ILJ65632:IMM65632 IVF65632:IWI65632 JFB65632:JGE65632 JOX65632:JQA65632 JYT65632:JZW65632 KIP65632:KJS65632 KSL65632:KTO65632 LCH65632:LDK65632 LMD65632:LNG65632 LVZ65632:LXC65632 MFV65632:MGY65632 MPR65632:MQU65632 MZN65632:NAQ65632 NJJ65632:NKM65632 NTF65632:NUI65632 ODB65632:OEE65632 OMX65632:OOA65632 OWT65632:OXW65632 PGP65632:PHS65632 PQL65632:PRO65632 QAH65632:QBK65632 QKD65632:QLG65632 QTZ65632:QVC65632 RDV65632:REY65632 RNR65632:ROU65632 RXN65632:RYQ65632 SHJ65632:SIM65632 SRF65632:SSI65632 TBB65632:TCE65632 TKX65632:TMA65632 TUT65632:TVW65632 UEP65632:UFS65632 UOL65632:UPO65632 UYH65632:UZK65632 VID65632:VJG65632 VRZ65632:VTC65632 WBV65632:WCY65632 WLR65632:WMU65632 WVN65632:WWQ65632 D131168:AQ131168 JB131168:KE131168 SX131168:UA131168 ACT131168:ADW131168 AMP131168:ANS131168 AWL131168:AXO131168 BGH131168:BHK131168 BQD131168:BRG131168 BZZ131168:CBC131168 CJV131168:CKY131168 CTR131168:CUU131168 DDN131168:DEQ131168 DNJ131168:DOM131168 DXF131168:DYI131168 EHB131168:EIE131168 EQX131168:ESA131168 FAT131168:FBW131168 FKP131168:FLS131168 FUL131168:FVO131168 GEH131168:GFK131168 GOD131168:GPG131168 GXZ131168:GZC131168 HHV131168:HIY131168 HRR131168:HSU131168 IBN131168:ICQ131168 ILJ131168:IMM131168 IVF131168:IWI131168 JFB131168:JGE131168 JOX131168:JQA131168 JYT131168:JZW131168 KIP131168:KJS131168 KSL131168:KTO131168 LCH131168:LDK131168 LMD131168:LNG131168 LVZ131168:LXC131168 MFV131168:MGY131168 MPR131168:MQU131168 MZN131168:NAQ131168 NJJ131168:NKM131168 NTF131168:NUI131168 ODB131168:OEE131168 OMX131168:OOA131168 OWT131168:OXW131168 PGP131168:PHS131168 PQL131168:PRO131168 QAH131168:QBK131168 QKD131168:QLG131168 QTZ131168:QVC131168 RDV131168:REY131168 RNR131168:ROU131168 RXN131168:RYQ131168 SHJ131168:SIM131168 SRF131168:SSI131168 TBB131168:TCE131168 TKX131168:TMA131168 TUT131168:TVW131168 UEP131168:UFS131168 UOL131168:UPO131168 UYH131168:UZK131168 VID131168:VJG131168 VRZ131168:VTC131168 WBV131168:WCY131168 WLR131168:WMU131168 WVN131168:WWQ131168 D196704:AQ196704 JB196704:KE196704 SX196704:UA196704 ACT196704:ADW196704 AMP196704:ANS196704 AWL196704:AXO196704 BGH196704:BHK196704 BQD196704:BRG196704 BZZ196704:CBC196704 CJV196704:CKY196704 CTR196704:CUU196704 DDN196704:DEQ196704 DNJ196704:DOM196704 DXF196704:DYI196704 EHB196704:EIE196704 EQX196704:ESA196704 FAT196704:FBW196704 FKP196704:FLS196704 FUL196704:FVO196704 GEH196704:GFK196704 GOD196704:GPG196704 GXZ196704:GZC196704 HHV196704:HIY196704 HRR196704:HSU196704 IBN196704:ICQ196704 ILJ196704:IMM196704 IVF196704:IWI196704 JFB196704:JGE196704 JOX196704:JQA196704 JYT196704:JZW196704 KIP196704:KJS196704 KSL196704:KTO196704 LCH196704:LDK196704 LMD196704:LNG196704 LVZ196704:LXC196704 MFV196704:MGY196704 MPR196704:MQU196704 MZN196704:NAQ196704 NJJ196704:NKM196704 NTF196704:NUI196704 ODB196704:OEE196704 OMX196704:OOA196704 OWT196704:OXW196704 PGP196704:PHS196704 PQL196704:PRO196704 QAH196704:QBK196704 QKD196704:QLG196704 QTZ196704:QVC196704 RDV196704:REY196704 RNR196704:ROU196704 RXN196704:RYQ196704 SHJ196704:SIM196704 SRF196704:SSI196704 TBB196704:TCE196704 TKX196704:TMA196704 TUT196704:TVW196704 UEP196704:UFS196704 UOL196704:UPO196704 UYH196704:UZK196704 VID196704:VJG196704 VRZ196704:VTC196704 WBV196704:WCY196704 WLR196704:WMU196704 WVN196704:WWQ196704 D262240:AQ262240 JB262240:KE262240 SX262240:UA262240 ACT262240:ADW262240 AMP262240:ANS262240 AWL262240:AXO262240 BGH262240:BHK262240 BQD262240:BRG262240 BZZ262240:CBC262240 CJV262240:CKY262240 CTR262240:CUU262240 DDN262240:DEQ262240 DNJ262240:DOM262240 DXF262240:DYI262240 EHB262240:EIE262240 EQX262240:ESA262240 FAT262240:FBW262240 FKP262240:FLS262240 FUL262240:FVO262240 GEH262240:GFK262240 GOD262240:GPG262240 GXZ262240:GZC262240 HHV262240:HIY262240 HRR262240:HSU262240 IBN262240:ICQ262240 ILJ262240:IMM262240 IVF262240:IWI262240 JFB262240:JGE262240 JOX262240:JQA262240 JYT262240:JZW262240 KIP262240:KJS262240 KSL262240:KTO262240 LCH262240:LDK262240 LMD262240:LNG262240 LVZ262240:LXC262240 MFV262240:MGY262240 MPR262240:MQU262240 MZN262240:NAQ262240 NJJ262240:NKM262240 NTF262240:NUI262240 ODB262240:OEE262240 OMX262240:OOA262240 OWT262240:OXW262240 PGP262240:PHS262240 PQL262240:PRO262240 QAH262240:QBK262240 QKD262240:QLG262240 QTZ262240:QVC262240 RDV262240:REY262240 RNR262240:ROU262240 RXN262240:RYQ262240 SHJ262240:SIM262240 SRF262240:SSI262240 TBB262240:TCE262240 TKX262240:TMA262240 TUT262240:TVW262240 UEP262240:UFS262240 UOL262240:UPO262240 UYH262240:UZK262240 VID262240:VJG262240 VRZ262240:VTC262240 WBV262240:WCY262240 WLR262240:WMU262240 WVN262240:WWQ262240 D327776:AQ327776 JB327776:KE327776 SX327776:UA327776 ACT327776:ADW327776 AMP327776:ANS327776 AWL327776:AXO327776 BGH327776:BHK327776 BQD327776:BRG327776 BZZ327776:CBC327776 CJV327776:CKY327776 CTR327776:CUU327776 DDN327776:DEQ327776 DNJ327776:DOM327776 DXF327776:DYI327776 EHB327776:EIE327776 EQX327776:ESA327776 FAT327776:FBW327776 FKP327776:FLS327776 FUL327776:FVO327776 GEH327776:GFK327776 GOD327776:GPG327776 GXZ327776:GZC327776 HHV327776:HIY327776 HRR327776:HSU327776 IBN327776:ICQ327776 ILJ327776:IMM327776 IVF327776:IWI327776 JFB327776:JGE327776 JOX327776:JQA327776 JYT327776:JZW327776 KIP327776:KJS327776 KSL327776:KTO327776 LCH327776:LDK327776 LMD327776:LNG327776 LVZ327776:LXC327776 MFV327776:MGY327776 MPR327776:MQU327776 MZN327776:NAQ327776 NJJ327776:NKM327776 NTF327776:NUI327776 ODB327776:OEE327776 OMX327776:OOA327776 OWT327776:OXW327776 PGP327776:PHS327776 PQL327776:PRO327776 QAH327776:QBK327776 QKD327776:QLG327776 QTZ327776:QVC327776 RDV327776:REY327776 RNR327776:ROU327776 RXN327776:RYQ327776 SHJ327776:SIM327776 SRF327776:SSI327776 TBB327776:TCE327776 TKX327776:TMA327776 TUT327776:TVW327776 UEP327776:UFS327776 UOL327776:UPO327776 UYH327776:UZK327776 VID327776:VJG327776 VRZ327776:VTC327776 WBV327776:WCY327776 WLR327776:WMU327776 WVN327776:WWQ327776 D393312:AQ393312 JB393312:KE393312 SX393312:UA393312 ACT393312:ADW393312 AMP393312:ANS393312 AWL393312:AXO393312 BGH393312:BHK393312 BQD393312:BRG393312 BZZ393312:CBC393312 CJV393312:CKY393312 CTR393312:CUU393312 DDN393312:DEQ393312 DNJ393312:DOM393312 DXF393312:DYI393312 EHB393312:EIE393312 EQX393312:ESA393312 FAT393312:FBW393312 FKP393312:FLS393312 FUL393312:FVO393312 GEH393312:GFK393312 GOD393312:GPG393312 GXZ393312:GZC393312 HHV393312:HIY393312 HRR393312:HSU393312 IBN393312:ICQ393312 ILJ393312:IMM393312 IVF393312:IWI393312 JFB393312:JGE393312 JOX393312:JQA393312 JYT393312:JZW393312 KIP393312:KJS393312 KSL393312:KTO393312 LCH393312:LDK393312 LMD393312:LNG393312 LVZ393312:LXC393312 MFV393312:MGY393312 MPR393312:MQU393312 MZN393312:NAQ393312 NJJ393312:NKM393312 NTF393312:NUI393312 ODB393312:OEE393312 OMX393312:OOA393312 OWT393312:OXW393312 PGP393312:PHS393312 PQL393312:PRO393312 QAH393312:QBK393312 QKD393312:QLG393312 QTZ393312:QVC393312 RDV393312:REY393312 RNR393312:ROU393312 RXN393312:RYQ393312 SHJ393312:SIM393312 SRF393312:SSI393312 TBB393312:TCE393312 TKX393312:TMA393312 TUT393312:TVW393312 UEP393312:UFS393312 UOL393312:UPO393312 UYH393312:UZK393312 VID393312:VJG393312 VRZ393312:VTC393312 WBV393312:WCY393312 WLR393312:WMU393312 WVN393312:WWQ393312 D458848:AQ458848 JB458848:KE458848 SX458848:UA458848 ACT458848:ADW458848 AMP458848:ANS458848 AWL458848:AXO458848 BGH458848:BHK458848 BQD458848:BRG458848 BZZ458848:CBC458848 CJV458848:CKY458848 CTR458848:CUU458848 DDN458848:DEQ458848 DNJ458848:DOM458848 DXF458848:DYI458848 EHB458848:EIE458848 EQX458848:ESA458848 FAT458848:FBW458848 FKP458848:FLS458848 FUL458848:FVO458848 GEH458848:GFK458848 GOD458848:GPG458848 GXZ458848:GZC458848 HHV458848:HIY458848 HRR458848:HSU458848 IBN458848:ICQ458848 ILJ458848:IMM458848 IVF458848:IWI458848 JFB458848:JGE458848 JOX458848:JQA458848 JYT458848:JZW458848 KIP458848:KJS458848 KSL458848:KTO458848 LCH458848:LDK458848 LMD458848:LNG458848 LVZ458848:LXC458848 MFV458848:MGY458848 MPR458848:MQU458848 MZN458848:NAQ458848 NJJ458848:NKM458848 NTF458848:NUI458848 ODB458848:OEE458848 OMX458848:OOA458848 OWT458848:OXW458848 PGP458848:PHS458848 PQL458848:PRO458848 QAH458848:QBK458848 QKD458848:QLG458848 QTZ458848:QVC458848 RDV458848:REY458848 RNR458848:ROU458848 RXN458848:RYQ458848 SHJ458848:SIM458848 SRF458848:SSI458848 TBB458848:TCE458848 TKX458848:TMA458848 TUT458848:TVW458848 UEP458848:UFS458848 UOL458848:UPO458848 UYH458848:UZK458848 VID458848:VJG458848 VRZ458848:VTC458848 WBV458848:WCY458848 WLR458848:WMU458848 WVN458848:WWQ458848 D524384:AQ524384 JB524384:KE524384 SX524384:UA524384 ACT524384:ADW524384 AMP524384:ANS524384 AWL524384:AXO524384 BGH524384:BHK524384 BQD524384:BRG524384 BZZ524384:CBC524384 CJV524384:CKY524384 CTR524384:CUU524384 DDN524384:DEQ524384 DNJ524384:DOM524384 DXF524384:DYI524384 EHB524384:EIE524384 EQX524384:ESA524384 FAT524384:FBW524384 FKP524384:FLS524384 FUL524384:FVO524384 GEH524384:GFK524384 GOD524384:GPG524384 GXZ524384:GZC524384 HHV524384:HIY524384 HRR524384:HSU524384 IBN524384:ICQ524384 ILJ524384:IMM524384 IVF524384:IWI524384 JFB524384:JGE524384 JOX524384:JQA524384 JYT524384:JZW524384 KIP524384:KJS524384 KSL524384:KTO524384 LCH524384:LDK524384 LMD524384:LNG524384 LVZ524384:LXC524384 MFV524384:MGY524384 MPR524384:MQU524384 MZN524384:NAQ524384 NJJ524384:NKM524384 NTF524384:NUI524384 ODB524384:OEE524384 OMX524384:OOA524384 OWT524384:OXW524384 PGP524384:PHS524384 PQL524384:PRO524384 QAH524384:QBK524384 QKD524384:QLG524384 QTZ524384:QVC524384 RDV524384:REY524384 RNR524384:ROU524384 RXN524384:RYQ524384 SHJ524384:SIM524384 SRF524384:SSI524384 TBB524384:TCE524384 TKX524384:TMA524384 TUT524384:TVW524384 UEP524384:UFS524384 UOL524384:UPO524384 UYH524384:UZK524384 VID524384:VJG524384 VRZ524384:VTC524384 WBV524384:WCY524384 WLR524384:WMU524384 WVN524384:WWQ524384 D589920:AQ589920 JB589920:KE589920 SX589920:UA589920 ACT589920:ADW589920 AMP589920:ANS589920 AWL589920:AXO589920 BGH589920:BHK589920 BQD589920:BRG589920 BZZ589920:CBC589920 CJV589920:CKY589920 CTR589920:CUU589920 DDN589920:DEQ589920 DNJ589920:DOM589920 DXF589920:DYI589920 EHB589920:EIE589920 EQX589920:ESA589920 FAT589920:FBW589920 FKP589920:FLS589920 FUL589920:FVO589920 GEH589920:GFK589920 GOD589920:GPG589920 GXZ589920:GZC589920 HHV589920:HIY589920 HRR589920:HSU589920 IBN589920:ICQ589920 ILJ589920:IMM589920 IVF589920:IWI589920 JFB589920:JGE589920 JOX589920:JQA589920 JYT589920:JZW589920 KIP589920:KJS589920 KSL589920:KTO589920 LCH589920:LDK589920 LMD589920:LNG589920 LVZ589920:LXC589920 MFV589920:MGY589920 MPR589920:MQU589920 MZN589920:NAQ589920 NJJ589920:NKM589920 NTF589920:NUI589920 ODB589920:OEE589920 OMX589920:OOA589920 OWT589920:OXW589920 PGP589920:PHS589920 PQL589920:PRO589920 QAH589920:QBK589920 QKD589920:QLG589920 QTZ589920:QVC589920 RDV589920:REY589920 RNR589920:ROU589920 RXN589920:RYQ589920 SHJ589920:SIM589920 SRF589920:SSI589920 TBB589920:TCE589920 TKX589920:TMA589920 TUT589920:TVW589920 UEP589920:UFS589920 UOL589920:UPO589920 UYH589920:UZK589920 VID589920:VJG589920 VRZ589920:VTC589920 WBV589920:WCY589920 WLR589920:WMU589920 WVN589920:WWQ589920 D655456:AQ655456 JB655456:KE655456 SX655456:UA655456 ACT655456:ADW655456 AMP655456:ANS655456 AWL655456:AXO655456 BGH655456:BHK655456 BQD655456:BRG655456 BZZ655456:CBC655456 CJV655456:CKY655456 CTR655456:CUU655456 DDN655456:DEQ655456 DNJ655456:DOM655456 DXF655456:DYI655456 EHB655456:EIE655456 EQX655456:ESA655456 FAT655456:FBW655456 FKP655456:FLS655456 FUL655456:FVO655456 GEH655456:GFK655456 GOD655456:GPG655456 GXZ655456:GZC655456 HHV655456:HIY655456 HRR655456:HSU655456 IBN655456:ICQ655456 ILJ655456:IMM655456 IVF655456:IWI655456 JFB655456:JGE655456 JOX655456:JQA655456 JYT655456:JZW655456 KIP655456:KJS655456 KSL655456:KTO655456 LCH655456:LDK655456 LMD655456:LNG655456 LVZ655456:LXC655456 MFV655456:MGY655456 MPR655456:MQU655456 MZN655456:NAQ655456 NJJ655456:NKM655456 NTF655456:NUI655456 ODB655456:OEE655456 OMX655456:OOA655456 OWT655456:OXW655456 PGP655456:PHS655456 PQL655456:PRO655456 QAH655456:QBK655456 QKD655456:QLG655456 QTZ655456:QVC655456 RDV655456:REY655456 RNR655456:ROU655456 RXN655456:RYQ655456 SHJ655456:SIM655456 SRF655456:SSI655456 TBB655456:TCE655456 TKX655456:TMA655456 TUT655456:TVW655456 UEP655456:UFS655456 UOL655456:UPO655456 UYH655456:UZK655456 VID655456:VJG655456 VRZ655456:VTC655456 WBV655456:WCY655456 WLR655456:WMU655456 WVN655456:WWQ655456 D720992:AQ720992 JB720992:KE720992 SX720992:UA720992 ACT720992:ADW720992 AMP720992:ANS720992 AWL720992:AXO720992 BGH720992:BHK720992 BQD720992:BRG720992 BZZ720992:CBC720992 CJV720992:CKY720992 CTR720992:CUU720992 DDN720992:DEQ720992 DNJ720992:DOM720992 DXF720992:DYI720992 EHB720992:EIE720992 EQX720992:ESA720992 FAT720992:FBW720992 FKP720992:FLS720992 FUL720992:FVO720992 GEH720992:GFK720992 GOD720992:GPG720992 GXZ720992:GZC720992 HHV720992:HIY720992 HRR720992:HSU720992 IBN720992:ICQ720992 ILJ720992:IMM720992 IVF720992:IWI720992 JFB720992:JGE720992 JOX720992:JQA720992 JYT720992:JZW720992 KIP720992:KJS720992 KSL720992:KTO720992 LCH720992:LDK720992 LMD720992:LNG720992 LVZ720992:LXC720992 MFV720992:MGY720992 MPR720992:MQU720992 MZN720992:NAQ720992 NJJ720992:NKM720992 NTF720992:NUI720992 ODB720992:OEE720992 OMX720992:OOA720992 OWT720992:OXW720992 PGP720992:PHS720992 PQL720992:PRO720992 QAH720992:QBK720992 QKD720992:QLG720992 QTZ720992:QVC720992 RDV720992:REY720992 RNR720992:ROU720992 RXN720992:RYQ720992 SHJ720992:SIM720992 SRF720992:SSI720992 TBB720992:TCE720992 TKX720992:TMA720992 TUT720992:TVW720992 UEP720992:UFS720992 UOL720992:UPO720992 UYH720992:UZK720992 VID720992:VJG720992 VRZ720992:VTC720992 WBV720992:WCY720992 WLR720992:WMU720992 WVN720992:WWQ720992 D786528:AQ786528 JB786528:KE786528 SX786528:UA786528 ACT786528:ADW786528 AMP786528:ANS786528 AWL786528:AXO786528 BGH786528:BHK786528 BQD786528:BRG786528 BZZ786528:CBC786528 CJV786528:CKY786528 CTR786528:CUU786528 DDN786528:DEQ786528 DNJ786528:DOM786528 DXF786528:DYI786528 EHB786528:EIE786528 EQX786528:ESA786528 FAT786528:FBW786528 FKP786528:FLS786528 FUL786528:FVO786528 GEH786528:GFK786528 GOD786528:GPG786528 GXZ786528:GZC786528 HHV786528:HIY786528 HRR786528:HSU786528 IBN786528:ICQ786528 ILJ786528:IMM786528 IVF786528:IWI786528 JFB786528:JGE786528 JOX786528:JQA786528 JYT786528:JZW786528 KIP786528:KJS786528 KSL786528:KTO786528 LCH786528:LDK786528 LMD786528:LNG786528 LVZ786528:LXC786528 MFV786528:MGY786528 MPR786528:MQU786528 MZN786528:NAQ786528 NJJ786528:NKM786528 NTF786528:NUI786528 ODB786528:OEE786528 OMX786528:OOA786528 OWT786528:OXW786528 PGP786528:PHS786528 PQL786528:PRO786528 QAH786528:QBK786528 QKD786528:QLG786528 QTZ786528:QVC786528 RDV786528:REY786528 RNR786528:ROU786528 RXN786528:RYQ786528 SHJ786528:SIM786528 SRF786528:SSI786528 TBB786528:TCE786528 TKX786528:TMA786528 TUT786528:TVW786528 UEP786528:UFS786528 UOL786528:UPO786528 UYH786528:UZK786528 VID786528:VJG786528 VRZ786528:VTC786528 WBV786528:WCY786528 WLR786528:WMU786528 WVN786528:WWQ786528 D852064:AQ852064 JB852064:KE852064 SX852064:UA852064 ACT852064:ADW852064 AMP852064:ANS852064 AWL852064:AXO852064 BGH852064:BHK852064 BQD852064:BRG852064 BZZ852064:CBC852064 CJV852064:CKY852064 CTR852064:CUU852064 DDN852064:DEQ852064 DNJ852064:DOM852064 DXF852064:DYI852064 EHB852064:EIE852064 EQX852064:ESA852064 FAT852064:FBW852064 FKP852064:FLS852064 FUL852064:FVO852064 GEH852064:GFK852064 GOD852064:GPG852064 GXZ852064:GZC852064 HHV852064:HIY852064 HRR852064:HSU852064 IBN852064:ICQ852064 ILJ852064:IMM852064 IVF852064:IWI852064 JFB852064:JGE852064 JOX852064:JQA852064 JYT852064:JZW852064 KIP852064:KJS852064 KSL852064:KTO852064 LCH852064:LDK852064 LMD852064:LNG852064 LVZ852064:LXC852064 MFV852064:MGY852064 MPR852064:MQU852064 MZN852064:NAQ852064 NJJ852064:NKM852064 NTF852064:NUI852064 ODB852064:OEE852064 OMX852064:OOA852064 OWT852064:OXW852064 PGP852064:PHS852064 PQL852064:PRO852064 QAH852064:QBK852064 QKD852064:QLG852064 QTZ852064:QVC852064 RDV852064:REY852064 RNR852064:ROU852064 RXN852064:RYQ852064 SHJ852064:SIM852064 SRF852064:SSI852064 TBB852064:TCE852064 TKX852064:TMA852064 TUT852064:TVW852064 UEP852064:UFS852064 UOL852064:UPO852064 UYH852064:UZK852064 VID852064:VJG852064 VRZ852064:VTC852064 WBV852064:WCY852064 WLR852064:WMU852064 WVN852064:WWQ852064 D917600:AQ917600 JB917600:KE917600 SX917600:UA917600 ACT917600:ADW917600 AMP917600:ANS917600 AWL917600:AXO917600 BGH917600:BHK917600 BQD917600:BRG917600 BZZ917600:CBC917600 CJV917600:CKY917600 CTR917600:CUU917600 DDN917600:DEQ917600 DNJ917600:DOM917600 DXF917600:DYI917600 EHB917600:EIE917600 EQX917600:ESA917600 FAT917600:FBW917600 FKP917600:FLS917600 FUL917600:FVO917600 GEH917600:GFK917600 GOD917600:GPG917600 GXZ917600:GZC917600 HHV917600:HIY917600 HRR917600:HSU917600 IBN917600:ICQ917600 ILJ917600:IMM917600 IVF917600:IWI917600 JFB917600:JGE917600 JOX917600:JQA917600 JYT917600:JZW917600 KIP917600:KJS917600 KSL917600:KTO917600 LCH917600:LDK917600 LMD917600:LNG917600 LVZ917600:LXC917600 MFV917600:MGY917600 MPR917600:MQU917600 MZN917600:NAQ917600 NJJ917600:NKM917600 NTF917600:NUI917600 ODB917600:OEE917600 OMX917600:OOA917600 OWT917600:OXW917600 PGP917600:PHS917600 PQL917600:PRO917600 QAH917600:QBK917600 QKD917600:QLG917600 QTZ917600:QVC917600 RDV917600:REY917600 RNR917600:ROU917600 RXN917600:RYQ917600 SHJ917600:SIM917600 SRF917600:SSI917600 TBB917600:TCE917600 TKX917600:TMA917600 TUT917600:TVW917600 UEP917600:UFS917600 UOL917600:UPO917600 UYH917600:UZK917600 VID917600:VJG917600 VRZ917600:VTC917600 WBV917600:WCY917600 WLR917600:WMU917600 WVN917600:WWQ917600 D983136:AQ983136 JB983136:KE983136 SX983136:UA983136 ACT983136:ADW983136 AMP983136:ANS983136 AWL983136:AXO983136 BGH983136:BHK983136 BQD983136:BRG983136 BZZ983136:CBC983136 CJV983136:CKY983136 CTR983136:CUU983136 DDN983136:DEQ983136 DNJ983136:DOM983136 DXF983136:DYI983136 EHB983136:EIE983136 EQX983136:ESA983136 FAT983136:FBW983136 FKP983136:FLS983136 FUL983136:FVO983136 GEH983136:GFK983136 GOD983136:GPG983136 GXZ983136:GZC983136 HHV983136:HIY983136 HRR983136:HSU983136 IBN983136:ICQ983136 ILJ983136:IMM983136 IVF983136:IWI983136 JFB983136:JGE983136 JOX983136:JQA983136 JYT983136:JZW983136 KIP983136:KJS983136 KSL983136:KTO983136 LCH983136:LDK983136 LMD983136:LNG983136 LVZ983136:LXC983136 MFV983136:MGY983136 MPR983136:MQU983136 MZN983136:NAQ983136 NJJ983136:NKM983136 NTF983136:NUI983136 ODB983136:OEE983136 OMX983136:OOA983136 OWT983136:OXW983136 PGP983136:PHS983136 PQL983136:PRO983136 QAH983136:QBK983136 QKD983136:QLG983136 QTZ983136:QVC983136 RDV983136:REY983136 RNR983136:ROU983136 RXN983136:RYQ983136 SHJ983136:SIM983136 SRF983136:SSI983136 TBB983136:TCE983136 TKX983136:TMA983136 TUT983136:TVW983136 UEP983136:UFS983136 UOL983136:UPO983136 UYH983136:UZK983136 VID983136:VJG983136 VRZ983136:VTC983136 WBV983136:WCY983136 WLR983136:WMU983136 WVN983136:WWQ983136 D65670:AQ65673 JB65670:KE65673 SX65670:UA65673 ACT65670:ADW65673 AMP65670:ANS65673 AWL65670:AXO65673 BGH65670:BHK65673 BQD65670:BRG65673 BZZ65670:CBC65673 CJV65670:CKY65673 CTR65670:CUU65673 DDN65670:DEQ65673 DNJ65670:DOM65673 DXF65670:DYI65673 EHB65670:EIE65673 EQX65670:ESA65673 FAT65670:FBW65673 FKP65670:FLS65673 FUL65670:FVO65673 GEH65670:GFK65673 GOD65670:GPG65673 GXZ65670:GZC65673 HHV65670:HIY65673 HRR65670:HSU65673 IBN65670:ICQ65673 ILJ65670:IMM65673 IVF65670:IWI65673 JFB65670:JGE65673 JOX65670:JQA65673 JYT65670:JZW65673 KIP65670:KJS65673 KSL65670:KTO65673 LCH65670:LDK65673 LMD65670:LNG65673 LVZ65670:LXC65673 MFV65670:MGY65673 MPR65670:MQU65673 MZN65670:NAQ65673 NJJ65670:NKM65673 NTF65670:NUI65673 ODB65670:OEE65673 OMX65670:OOA65673 OWT65670:OXW65673 PGP65670:PHS65673 PQL65670:PRO65673 QAH65670:QBK65673 QKD65670:QLG65673 QTZ65670:QVC65673 RDV65670:REY65673 RNR65670:ROU65673 RXN65670:RYQ65673 SHJ65670:SIM65673 SRF65670:SSI65673 TBB65670:TCE65673 TKX65670:TMA65673 TUT65670:TVW65673 UEP65670:UFS65673 UOL65670:UPO65673 UYH65670:UZK65673 VID65670:VJG65673 VRZ65670:VTC65673 WBV65670:WCY65673 WLR65670:WMU65673 WVN65670:WWQ65673 D131206:AQ131209 JB131206:KE131209 SX131206:UA131209 ACT131206:ADW131209 AMP131206:ANS131209 AWL131206:AXO131209 BGH131206:BHK131209 BQD131206:BRG131209 BZZ131206:CBC131209 CJV131206:CKY131209 CTR131206:CUU131209 DDN131206:DEQ131209 DNJ131206:DOM131209 DXF131206:DYI131209 EHB131206:EIE131209 EQX131206:ESA131209 FAT131206:FBW131209 FKP131206:FLS131209 FUL131206:FVO131209 GEH131206:GFK131209 GOD131206:GPG131209 GXZ131206:GZC131209 HHV131206:HIY131209 HRR131206:HSU131209 IBN131206:ICQ131209 ILJ131206:IMM131209 IVF131206:IWI131209 JFB131206:JGE131209 JOX131206:JQA131209 JYT131206:JZW131209 KIP131206:KJS131209 KSL131206:KTO131209 LCH131206:LDK131209 LMD131206:LNG131209 LVZ131206:LXC131209 MFV131206:MGY131209 MPR131206:MQU131209 MZN131206:NAQ131209 NJJ131206:NKM131209 NTF131206:NUI131209 ODB131206:OEE131209 OMX131206:OOA131209 OWT131206:OXW131209 PGP131206:PHS131209 PQL131206:PRO131209 QAH131206:QBK131209 QKD131206:QLG131209 QTZ131206:QVC131209 RDV131206:REY131209 RNR131206:ROU131209 RXN131206:RYQ131209 SHJ131206:SIM131209 SRF131206:SSI131209 TBB131206:TCE131209 TKX131206:TMA131209 TUT131206:TVW131209 UEP131206:UFS131209 UOL131206:UPO131209 UYH131206:UZK131209 VID131206:VJG131209 VRZ131206:VTC131209 WBV131206:WCY131209 WLR131206:WMU131209 WVN131206:WWQ131209 D196742:AQ196745 JB196742:KE196745 SX196742:UA196745 ACT196742:ADW196745 AMP196742:ANS196745 AWL196742:AXO196745 BGH196742:BHK196745 BQD196742:BRG196745 BZZ196742:CBC196745 CJV196742:CKY196745 CTR196742:CUU196745 DDN196742:DEQ196745 DNJ196742:DOM196745 DXF196742:DYI196745 EHB196742:EIE196745 EQX196742:ESA196745 FAT196742:FBW196745 FKP196742:FLS196745 FUL196742:FVO196745 GEH196742:GFK196745 GOD196742:GPG196745 GXZ196742:GZC196745 HHV196742:HIY196745 HRR196742:HSU196745 IBN196742:ICQ196745 ILJ196742:IMM196745 IVF196742:IWI196745 JFB196742:JGE196745 JOX196742:JQA196745 JYT196742:JZW196745 KIP196742:KJS196745 KSL196742:KTO196745 LCH196742:LDK196745 LMD196742:LNG196745 LVZ196742:LXC196745 MFV196742:MGY196745 MPR196742:MQU196745 MZN196742:NAQ196745 NJJ196742:NKM196745 NTF196742:NUI196745 ODB196742:OEE196745 OMX196742:OOA196745 OWT196742:OXW196745 PGP196742:PHS196745 PQL196742:PRO196745 QAH196742:QBK196745 QKD196742:QLG196745 QTZ196742:QVC196745 RDV196742:REY196745 RNR196742:ROU196745 RXN196742:RYQ196745 SHJ196742:SIM196745 SRF196742:SSI196745 TBB196742:TCE196745 TKX196742:TMA196745 TUT196742:TVW196745 UEP196742:UFS196745 UOL196742:UPO196745 UYH196742:UZK196745 VID196742:VJG196745 VRZ196742:VTC196745 WBV196742:WCY196745 WLR196742:WMU196745 WVN196742:WWQ196745 D262278:AQ262281 JB262278:KE262281 SX262278:UA262281 ACT262278:ADW262281 AMP262278:ANS262281 AWL262278:AXO262281 BGH262278:BHK262281 BQD262278:BRG262281 BZZ262278:CBC262281 CJV262278:CKY262281 CTR262278:CUU262281 DDN262278:DEQ262281 DNJ262278:DOM262281 DXF262278:DYI262281 EHB262278:EIE262281 EQX262278:ESA262281 FAT262278:FBW262281 FKP262278:FLS262281 FUL262278:FVO262281 GEH262278:GFK262281 GOD262278:GPG262281 GXZ262278:GZC262281 HHV262278:HIY262281 HRR262278:HSU262281 IBN262278:ICQ262281 ILJ262278:IMM262281 IVF262278:IWI262281 JFB262278:JGE262281 JOX262278:JQA262281 JYT262278:JZW262281 KIP262278:KJS262281 KSL262278:KTO262281 LCH262278:LDK262281 LMD262278:LNG262281 LVZ262278:LXC262281 MFV262278:MGY262281 MPR262278:MQU262281 MZN262278:NAQ262281 NJJ262278:NKM262281 NTF262278:NUI262281 ODB262278:OEE262281 OMX262278:OOA262281 OWT262278:OXW262281 PGP262278:PHS262281 PQL262278:PRO262281 QAH262278:QBK262281 QKD262278:QLG262281 QTZ262278:QVC262281 RDV262278:REY262281 RNR262278:ROU262281 RXN262278:RYQ262281 SHJ262278:SIM262281 SRF262278:SSI262281 TBB262278:TCE262281 TKX262278:TMA262281 TUT262278:TVW262281 UEP262278:UFS262281 UOL262278:UPO262281 UYH262278:UZK262281 VID262278:VJG262281 VRZ262278:VTC262281 WBV262278:WCY262281 WLR262278:WMU262281 WVN262278:WWQ262281 D327814:AQ327817 JB327814:KE327817 SX327814:UA327817 ACT327814:ADW327817 AMP327814:ANS327817 AWL327814:AXO327817 BGH327814:BHK327817 BQD327814:BRG327817 BZZ327814:CBC327817 CJV327814:CKY327817 CTR327814:CUU327817 DDN327814:DEQ327817 DNJ327814:DOM327817 DXF327814:DYI327817 EHB327814:EIE327817 EQX327814:ESA327817 FAT327814:FBW327817 FKP327814:FLS327817 FUL327814:FVO327817 GEH327814:GFK327817 GOD327814:GPG327817 GXZ327814:GZC327817 HHV327814:HIY327817 HRR327814:HSU327817 IBN327814:ICQ327817 ILJ327814:IMM327817 IVF327814:IWI327817 JFB327814:JGE327817 JOX327814:JQA327817 JYT327814:JZW327817 KIP327814:KJS327817 KSL327814:KTO327817 LCH327814:LDK327817 LMD327814:LNG327817 LVZ327814:LXC327817 MFV327814:MGY327817 MPR327814:MQU327817 MZN327814:NAQ327817 NJJ327814:NKM327817 NTF327814:NUI327817 ODB327814:OEE327817 OMX327814:OOA327817 OWT327814:OXW327817 PGP327814:PHS327817 PQL327814:PRO327817 QAH327814:QBK327817 QKD327814:QLG327817 QTZ327814:QVC327817 RDV327814:REY327817 RNR327814:ROU327817 RXN327814:RYQ327817 SHJ327814:SIM327817 SRF327814:SSI327817 TBB327814:TCE327817 TKX327814:TMA327817 TUT327814:TVW327817 UEP327814:UFS327817 UOL327814:UPO327817 UYH327814:UZK327817 VID327814:VJG327817 VRZ327814:VTC327817 WBV327814:WCY327817 WLR327814:WMU327817 WVN327814:WWQ327817 D393350:AQ393353 JB393350:KE393353 SX393350:UA393353 ACT393350:ADW393353 AMP393350:ANS393353 AWL393350:AXO393353 BGH393350:BHK393353 BQD393350:BRG393353 BZZ393350:CBC393353 CJV393350:CKY393353 CTR393350:CUU393353 DDN393350:DEQ393353 DNJ393350:DOM393353 DXF393350:DYI393353 EHB393350:EIE393353 EQX393350:ESA393353 FAT393350:FBW393353 FKP393350:FLS393353 FUL393350:FVO393353 GEH393350:GFK393353 GOD393350:GPG393353 GXZ393350:GZC393353 HHV393350:HIY393353 HRR393350:HSU393353 IBN393350:ICQ393353 ILJ393350:IMM393353 IVF393350:IWI393353 JFB393350:JGE393353 JOX393350:JQA393353 JYT393350:JZW393353 KIP393350:KJS393353 KSL393350:KTO393353 LCH393350:LDK393353 LMD393350:LNG393353 LVZ393350:LXC393353 MFV393350:MGY393353 MPR393350:MQU393353 MZN393350:NAQ393353 NJJ393350:NKM393353 NTF393350:NUI393353 ODB393350:OEE393353 OMX393350:OOA393353 OWT393350:OXW393353 PGP393350:PHS393353 PQL393350:PRO393353 QAH393350:QBK393353 QKD393350:QLG393353 QTZ393350:QVC393353 RDV393350:REY393353 RNR393350:ROU393353 RXN393350:RYQ393353 SHJ393350:SIM393353 SRF393350:SSI393353 TBB393350:TCE393353 TKX393350:TMA393353 TUT393350:TVW393353 UEP393350:UFS393353 UOL393350:UPO393353 UYH393350:UZK393353 VID393350:VJG393353 VRZ393350:VTC393353 WBV393350:WCY393353 WLR393350:WMU393353 WVN393350:WWQ393353 D458886:AQ458889 JB458886:KE458889 SX458886:UA458889 ACT458886:ADW458889 AMP458886:ANS458889 AWL458886:AXO458889 BGH458886:BHK458889 BQD458886:BRG458889 BZZ458886:CBC458889 CJV458886:CKY458889 CTR458886:CUU458889 DDN458886:DEQ458889 DNJ458886:DOM458889 DXF458886:DYI458889 EHB458886:EIE458889 EQX458886:ESA458889 FAT458886:FBW458889 FKP458886:FLS458889 FUL458886:FVO458889 GEH458886:GFK458889 GOD458886:GPG458889 GXZ458886:GZC458889 HHV458886:HIY458889 HRR458886:HSU458889 IBN458886:ICQ458889 ILJ458886:IMM458889 IVF458886:IWI458889 JFB458886:JGE458889 JOX458886:JQA458889 JYT458886:JZW458889 KIP458886:KJS458889 KSL458886:KTO458889 LCH458886:LDK458889 LMD458886:LNG458889 LVZ458886:LXC458889 MFV458886:MGY458889 MPR458886:MQU458889 MZN458886:NAQ458889 NJJ458886:NKM458889 NTF458886:NUI458889 ODB458886:OEE458889 OMX458886:OOA458889 OWT458886:OXW458889 PGP458886:PHS458889 PQL458886:PRO458889 QAH458886:QBK458889 QKD458886:QLG458889 QTZ458886:QVC458889 RDV458886:REY458889 RNR458886:ROU458889 RXN458886:RYQ458889 SHJ458886:SIM458889 SRF458886:SSI458889 TBB458886:TCE458889 TKX458886:TMA458889 TUT458886:TVW458889 UEP458886:UFS458889 UOL458886:UPO458889 UYH458886:UZK458889 VID458886:VJG458889 VRZ458886:VTC458889 WBV458886:WCY458889 WLR458886:WMU458889 WVN458886:WWQ458889 D524422:AQ524425 JB524422:KE524425 SX524422:UA524425 ACT524422:ADW524425 AMP524422:ANS524425 AWL524422:AXO524425 BGH524422:BHK524425 BQD524422:BRG524425 BZZ524422:CBC524425 CJV524422:CKY524425 CTR524422:CUU524425 DDN524422:DEQ524425 DNJ524422:DOM524425 DXF524422:DYI524425 EHB524422:EIE524425 EQX524422:ESA524425 FAT524422:FBW524425 FKP524422:FLS524425 FUL524422:FVO524425 GEH524422:GFK524425 GOD524422:GPG524425 GXZ524422:GZC524425 HHV524422:HIY524425 HRR524422:HSU524425 IBN524422:ICQ524425 ILJ524422:IMM524425 IVF524422:IWI524425 JFB524422:JGE524425 JOX524422:JQA524425 JYT524422:JZW524425 KIP524422:KJS524425 KSL524422:KTO524425 LCH524422:LDK524425 LMD524422:LNG524425 LVZ524422:LXC524425 MFV524422:MGY524425 MPR524422:MQU524425 MZN524422:NAQ524425 NJJ524422:NKM524425 NTF524422:NUI524425 ODB524422:OEE524425 OMX524422:OOA524425 OWT524422:OXW524425 PGP524422:PHS524425 PQL524422:PRO524425 QAH524422:QBK524425 QKD524422:QLG524425 QTZ524422:QVC524425 RDV524422:REY524425 RNR524422:ROU524425 RXN524422:RYQ524425 SHJ524422:SIM524425 SRF524422:SSI524425 TBB524422:TCE524425 TKX524422:TMA524425 TUT524422:TVW524425 UEP524422:UFS524425 UOL524422:UPO524425 UYH524422:UZK524425 VID524422:VJG524425 VRZ524422:VTC524425 WBV524422:WCY524425 WLR524422:WMU524425 WVN524422:WWQ524425 D589958:AQ589961 JB589958:KE589961 SX589958:UA589961 ACT589958:ADW589961 AMP589958:ANS589961 AWL589958:AXO589961 BGH589958:BHK589961 BQD589958:BRG589961 BZZ589958:CBC589961 CJV589958:CKY589961 CTR589958:CUU589961 DDN589958:DEQ589961 DNJ589958:DOM589961 DXF589958:DYI589961 EHB589958:EIE589961 EQX589958:ESA589961 FAT589958:FBW589961 FKP589958:FLS589961 FUL589958:FVO589961 GEH589958:GFK589961 GOD589958:GPG589961 GXZ589958:GZC589961 HHV589958:HIY589961 HRR589958:HSU589961 IBN589958:ICQ589961 ILJ589958:IMM589961 IVF589958:IWI589961 JFB589958:JGE589961 JOX589958:JQA589961 JYT589958:JZW589961 KIP589958:KJS589961 KSL589958:KTO589961 LCH589958:LDK589961 LMD589958:LNG589961 LVZ589958:LXC589961 MFV589958:MGY589961 MPR589958:MQU589961 MZN589958:NAQ589961 NJJ589958:NKM589961 NTF589958:NUI589961 ODB589958:OEE589961 OMX589958:OOA589961 OWT589958:OXW589961 PGP589958:PHS589961 PQL589958:PRO589961 QAH589958:QBK589961 QKD589958:QLG589961 QTZ589958:QVC589961 RDV589958:REY589961 RNR589958:ROU589961 RXN589958:RYQ589961 SHJ589958:SIM589961 SRF589958:SSI589961 TBB589958:TCE589961 TKX589958:TMA589961 TUT589958:TVW589961 UEP589958:UFS589961 UOL589958:UPO589961 UYH589958:UZK589961 VID589958:VJG589961 VRZ589958:VTC589961 WBV589958:WCY589961 WLR589958:WMU589961 WVN589958:WWQ589961 D655494:AQ655497 JB655494:KE655497 SX655494:UA655497 ACT655494:ADW655497 AMP655494:ANS655497 AWL655494:AXO655497 BGH655494:BHK655497 BQD655494:BRG655497 BZZ655494:CBC655497 CJV655494:CKY655497 CTR655494:CUU655497 DDN655494:DEQ655497 DNJ655494:DOM655497 DXF655494:DYI655497 EHB655494:EIE655497 EQX655494:ESA655497 FAT655494:FBW655497 FKP655494:FLS655497 FUL655494:FVO655497 GEH655494:GFK655497 GOD655494:GPG655497 GXZ655494:GZC655497 HHV655494:HIY655497 HRR655494:HSU655497 IBN655494:ICQ655497 ILJ655494:IMM655497 IVF655494:IWI655497 JFB655494:JGE655497 JOX655494:JQA655497 JYT655494:JZW655497 KIP655494:KJS655497 KSL655494:KTO655497 LCH655494:LDK655497 LMD655494:LNG655497 LVZ655494:LXC655497 MFV655494:MGY655497 MPR655494:MQU655497 MZN655494:NAQ655497 NJJ655494:NKM655497 NTF655494:NUI655497 ODB655494:OEE655497 OMX655494:OOA655497 OWT655494:OXW655497 PGP655494:PHS655497 PQL655494:PRO655497 QAH655494:QBK655497 QKD655494:QLG655497 QTZ655494:QVC655497 RDV655494:REY655497 RNR655494:ROU655497 RXN655494:RYQ655497 SHJ655494:SIM655497 SRF655494:SSI655497 TBB655494:TCE655497 TKX655494:TMA655497 TUT655494:TVW655497 UEP655494:UFS655497 UOL655494:UPO655497 UYH655494:UZK655497 VID655494:VJG655497 VRZ655494:VTC655497 WBV655494:WCY655497 WLR655494:WMU655497 WVN655494:WWQ655497 D721030:AQ721033 JB721030:KE721033 SX721030:UA721033 ACT721030:ADW721033 AMP721030:ANS721033 AWL721030:AXO721033 BGH721030:BHK721033 BQD721030:BRG721033 BZZ721030:CBC721033 CJV721030:CKY721033 CTR721030:CUU721033 DDN721030:DEQ721033 DNJ721030:DOM721033 DXF721030:DYI721033 EHB721030:EIE721033 EQX721030:ESA721033 FAT721030:FBW721033 FKP721030:FLS721033 FUL721030:FVO721033 GEH721030:GFK721033 GOD721030:GPG721033 GXZ721030:GZC721033 HHV721030:HIY721033 HRR721030:HSU721033 IBN721030:ICQ721033 ILJ721030:IMM721033 IVF721030:IWI721033 JFB721030:JGE721033 JOX721030:JQA721033 JYT721030:JZW721033 KIP721030:KJS721033 KSL721030:KTO721033 LCH721030:LDK721033 LMD721030:LNG721033 LVZ721030:LXC721033 MFV721030:MGY721033 MPR721030:MQU721033 MZN721030:NAQ721033 NJJ721030:NKM721033 NTF721030:NUI721033 ODB721030:OEE721033 OMX721030:OOA721033 OWT721030:OXW721033 PGP721030:PHS721033 PQL721030:PRO721033 QAH721030:QBK721033 QKD721030:QLG721033 QTZ721030:QVC721033 RDV721030:REY721033 RNR721030:ROU721033 RXN721030:RYQ721033 SHJ721030:SIM721033 SRF721030:SSI721033 TBB721030:TCE721033 TKX721030:TMA721033 TUT721030:TVW721033 UEP721030:UFS721033 UOL721030:UPO721033 UYH721030:UZK721033 VID721030:VJG721033 VRZ721030:VTC721033 WBV721030:WCY721033 WLR721030:WMU721033 WVN721030:WWQ721033 D786566:AQ786569 JB786566:KE786569 SX786566:UA786569 ACT786566:ADW786569 AMP786566:ANS786569 AWL786566:AXO786569 BGH786566:BHK786569 BQD786566:BRG786569 BZZ786566:CBC786569 CJV786566:CKY786569 CTR786566:CUU786569 DDN786566:DEQ786569 DNJ786566:DOM786569 DXF786566:DYI786569 EHB786566:EIE786569 EQX786566:ESA786569 FAT786566:FBW786569 FKP786566:FLS786569 FUL786566:FVO786569 GEH786566:GFK786569 GOD786566:GPG786569 GXZ786566:GZC786569 HHV786566:HIY786569 HRR786566:HSU786569 IBN786566:ICQ786569 ILJ786566:IMM786569 IVF786566:IWI786569 JFB786566:JGE786569 JOX786566:JQA786569 JYT786566:JZW786569 KIP786566:KJS786569 KSL786566:KTO786569 LCH786566:LDK786569 LMD786566:LNG786569 LVZ786566:LXC786569 MFV786566:MGY786569 MPR786566:MQU786569 MZN786566:NAQ786569 NJJ786566:NKM786569 NTF786566:NUI786569 ODB786566:OEE786569 OMX786566:OOA786569 OWT786566:OXW786569 PGP786566:PHS786569 PQL786566:PRO786569 QAH786566:QBK786569 QKD786566:QLG786569 QTZ786566:QVC786569 RDV786566:REY786569 RNR786566:ROU786569 RXN786566:RYQ786569 SHJ786566:SIM786569 SRF786566:SSI786569 TBB786566:TCE786569 TKX786566:TMA786569 TUT786566:TVW786569 UEP786566:UFS786569 UOL786566:UPO786569 UYH786566:UZK786569 VID786566:VJG786569 VRZ786566:VTC786569 WBV786566:WCY786569 WLR786566:WMU786569 WVN786566:WWQ786569 D852102:AQ852105 JB852102:KE852105 SX852102:UA852105 ACT852102:ADW852105 AMP852102:ANS852105 AWL852102:AXO852105 BGH852102:BHK852105 BQD852102:BRG852105 BZZ852102:CBC852105 CJV852102:CKY852105 CTR852102:CUU852105 DDN852102:DEQ852105 DNJ852102:DOM852105 DXF852102:DYI852105 EHB852102:EIE852105 EQX852102:ESA852105 FAT852102:FBW852105 FKP852102:FLS852105 FUL852102:FVO852105 GEH852102:GFK852105 GOD852102:GPG852105 GXZ852102:GZC852105 HHV852102:HIY852105 HRR852102:HSU852105 IBN852102:ICQ852105 ILJ852102:IMM852105 IVF852102:IWI852105 JFB852102:JGE852105 JOX852102:JQA852105 JYT852102:JZW852105 KIP852102:KJS852105 KSL852102:KTO852105 LCH852102:LDK852105 LMD852102:LNG852105 LVZ852102:LXC852105 MFV852102:MGY852105 MPR852102:MQU852105 MZN852102:NAQ852105 NJJ852102:NKM852105 NTF852102:NUI852105 ODB852102:OEE852105 OMX852102:OOA852105 OWT852102:OXW852105 PGP852102:PHS852105 PQL852102:PRO852105 QAH852102:QBK852105 QKD852102:QLG852105 QTZ852102:QVC852105 RDV852102:REY852105 RNR852102:ROU852105 RXN852102:RYQ852105 SHJ852102:SIM852105 SRF852102:SSI852105 TBB852102:TCE852105 TKX852102:TMA852105 TUT852102:TVW852105 UEP852102:UFS852105 UOL852102:UPO852105 UYH852102:UZK852105 VID852102:VJG852105 VRZ852102:VTC852105 WBV852102:WCY852105 WLR852102:WMU852105 WVN852102:WWQ852105 D917638:AQ917641 JB917638:KE917641 SX917638:UA917641 ACT917638:ADW917641 AMP917638:ANS917641 AWL917638:AXO917641 BGH917638:BHK917641 BQD917638:BRG917641 BZZ917638:CBC917641 CJV917638:CKY917641 CTR917638:CUU917641 DDN917638:DEQ917641 DNJ917638:DOM917641 DXF917638:DYI917641 EHB917638:EIE917641 EQX917638:ESA917641 FAT917638:FBW917641 FKP917638:FLS917641 FUL917638:FVO917641 GEH917638:GFK917641 GOD917638:GPG917641 GXZ917638:GZC917641 HHV917638:HIY917641 HRR917638:HSU917641 IBN917638:ICQ917641 ILJ917638:IMM917641 IVF917638:IWI917641 JFB917638:JGE917641 JOX917638:JQA917641 JYT917638:JZW917641 KIP917638:KJS917641 KSL917638:KTO917641 LCH917638:LDK917641 LMD917638:LNG917641 LVZ917638:LXC917641 MFV917638:MGY917641 MPR917638:MQU917641 MZN917638:NAQ917641 NJJ917638:NKM917641 NTF917638:NUI917641 ODB917638:OEE917641 OMX917638:OOA917641 OWT917638:OXW917641 PGP917638:PHS917641 PQL917638:PRO917641 QAH917638:QBK917641 QKD917638:QLG917641 QTZ917638:QVC917641 RDV917638:REY917641 RNR917638:ROU917641 RXN917638:RYQ917641 SHJ917638:SIM917641 SRF917638:SSI917641 TBB917638:TCE917641 TKX917638:TMA917641 TUT917638:TVW917641 UEP917638:UFS917641 UOL917638:UPO917641 UYH917638:UZK917641 VID917638:VJG917641 VRZ917638:VTC917641 WBV917638:WCY917641 WLR917638:WMU917641 WVN917638:WWQ917641 D983174:AQ983177 JB983174:KE983177 SX983174:UA983177 ACT983174:ADW983177 AMP983174:ANS983177 AWL983174:AXO983177 BGH983174:BHK983177 BQD983174:BRG983177 BZZ983174:CBC983177 CJV983174:CKY983177 CTR983174:CUU983177 DDN983174:DEQ983177 DNJ983174:DOM983177 DXF983174:DYI983177 EHB983174:EIE983177 EQX983174:ESA983177 FAT983174:FBW983177 FKP983174:FLS983177 FUL983174:FVO983177 GEH983174:GFK983177 GOD983174:GPG983177 GXZ983174:GZC983177 HHV983174:HIY983177 HRR983174:HSU983177 IBN983174:ICQ983177 ILJ983174:IMM983177 IVF983174:IWI983177 JFB983174:JGE983177 JOX983174:JQA983177 JYT983174:JZW983177 KIP983174:KJS983177 KSL983174:KTO983177 LCH983174:LDK983177 LMD983174:LNG983177 LVZ983174:LXC983177 MFV983174:MGY983177 MPR983174:MQU983177 MZN983174:NAQ983177 NJJ983174:NKM983177 NTF983174:NUI983177 ODB983174:OEE983177 OMX983174:OOA983177 OWT983174:OXW983177 PGP983174:PHS983177 PQL983174:PRO983177 QAH983174:QBK983177 QKD983174:QLG983177 QTZ983174:QVC983177 RDV983174:REY983177 RNR983174:ROU983177 RXN983174:RYQ983177 SHJ983174:SIM983177 SRF983174:SSI983177 TBB983174:TCE983177 TKX983174:TMA983177 TUT983174:TVW983177 UEP983174:UFS983177 UOL983174:UPO983177 UYH983174:UZK983177 VID983174:VJG983177 VRZ983174:VTC983177 WBV983174:WCY983177 WLR983174:WMU983177 WVN983174:WWQ983177 RDV158:REY158 WBV158:WCY158 JB182:KE184 SX182:UA184 ACT182:ADW184 AMP182:ANS184 AWL182:AXO184 BGH182:BHK184 BQD182:BRG184 BZZ182:CBC184 CJV182:CKY184 CTR182:CUU184 DDN182:DEQ184 DNJ182:DOM184 DXF182:DYI184 EHB182:EIE184 EQX182:ESA184 FAT182:FBW184 FKP182:FLS184 FUL182:FVO184 GEH182:GFK184 GOD182:GPG184 GXZ182:GZC184 HHV182:HIY184 HRR182:HSU184 IBN182:ICQ184 ILJ182:IMM184 IVF182:IWI184 JFB182:JGE184 JOX182:JQA184 JYT182:JZW184 KIP182:KJS184 KSL182:KTO184 LCH182:LDK184 LMD182:LNG184 LVZ182:LXC184 MFV182:MGY184 MPR182:MQU184 MZN182:NAQ184 NJJ182:NKM184 NTF182:NUI184 ODB182:OEE184 OMX182:OOA184 OWT182:OXW184 PGP182:PHS184 PQL182:PRO184 QAH182:QBK184 QKD182:QLG184 QTZ182:QVC184 RDV182:REY184 RNR182:ROU184 RXN182:RYQ184 SHJ182:SIM184 SRF182:SSI184 TBB182:TCE184 TKX182:TMA184 TUT182:TVW184 UEP182:UFS184 UOL182:UPO184 UYH182:UZK184 VID182:VJG184 VRZ182:VTC184 WBV182:WCY184 WLR182:WMU184 WVN182:WWQ184 RXN158:RYQ158 JB180:KE180 SX180:UA180 ACT180:ADW180 AMP180:ANS180 AWL180:AXO180 BGH180:BHK180 BQD180:BRG180 BZZ180:CBC180 CJV180:CKY180 CTR180:CUU180 DDN180:DEQ180 DNJ180:DOM180 DXF180:DYI180 EHB180:EIE180 EQX180:ESA180 FAT180:FBW180 FKP180:FLS180 FUL180:FVO180 GEH180:GFK180 GOD180:GPG180 GXZ180:GZC180 HHV180:HIY180 HRR180:HSU180 IBN180:ICQ180 ILJ180:IMM180 IVF180:IWI180 JFB180:JGE180 JOX180:JQA180 JYT180:JZW180 KIP180:KJS180 KSL180:KTO180 LCH180:LDK180 LMD180:LNG180 LVZ180:LXC180 MFV180:MGY180 MPR180:MQU180 MZN180:NAQ180 NJJ180:NKM180 NTF180:NUI180 ODB180:OEE180 OMX180:OOA180 OWT180:OXW180 PGP180:PHS180 PQL180:PRO180 QAH180:QBK180 QKD180:QLG180 QTZ180:QVC180 RDV180:REY180 RNR180:ROU180 RXN180:RYQ180 SHJ180:SIM180 SRF180:SSI180 TBB180:TCE180 TKX180:TMA180 TUT180:TVW180 UEP180:UFS180 UOL180:UPO180 UYH180:UZK180 VID180:VJG180 VRZ180:VTC180 WBV180:WCY180 WLR180:WMU180 WVN180:WWQ180 TBB158:TCE158 JB176:KE177 SX176:UA177 ACT176:ADW177 AMP176:ANS177 AWL176:AXO177 BGH176:BHK177 BQD176:BRG177 BZZ176:CBC177 CJV176:CKY177 CTR176:CUU177 DDN176:DEQ177 DNJ176:DOM177 DXF176:DYI177 EHB176:EIE177 EQX176:ESA177 FAT176:FBW177 FKP176:FLS177 FUL176:FVO177 GEH176:GFK177 GOD176:GPG177 GXZ176:GZC177 HHV176:HIY177 HRR176:HSU177 IBN176:ICQ177 ILJ176:IMM177 IVF176:IWI177 JFB176:JGE177 JOX176:JQA177 JYT176:JZW177 KIP176:KJS177 KSL176:KTO177 LCH176:LDK177 LMD176:LNG177 LVZ176:LXC177 MFV176:MGY177 MPR176:MQU177 MZN176:NAQ177 NJJ176:NKM177 NTF176:NUI177 ODB176:OEE177 OMX176:OOA177 OWT176:OXW177 PGP176:PHS177 PQL176:PRO177 QAH176:QBK177 QKD176:QLG177 QTZ176:QVC177 RDV176:REY177 RNR176:ROU177 RXN176:RYQ177 SHJ176:SIM177 SRF176:SSI177 TBB176:TCE177 TKX176:TMA177 TUT176:TVW177 UEP176:UFS177 UOL176:UPO177 UYH176:UZK177 VID176:VJG177 VRZ176:VTC177 WBV176:WCY177 WLR176:WMU177 WVN176:WWQ177 SHJ158:SIM158 JB174:KE174 SX174:UA174 ACT174:ADW174 AMP174:ANS174 AWL174:AXO174 BGH174:BHK174 BQD174:BRG174 BZZ174:CBC174 CJV174:CKY174 CTR174:CUU174 DDN174:DEQ174 DNJ174:DOM174 DXF174:DYI174 EHB174:EIE174 EQX174:ESA174 FAT174:FBW174 FKP174:FLS174 FUL174:FVO174 GEH174:GFK174 GOD174:GPG174 GXZ174:GZC174 HHV174:HIY174 HRR174:HSU174 IBN174:ICQ174 ILJ174:IMM174 IVF174:IWI174 JFB174:JGE174 JOX174:JQA174 JYT174:JZW174 KIP174:KJS174 KSL174:KTO174 LCH174:LDK174 LMD174:LNG174 LVZ174:LXC174 MFV174:MGY174 MPR174:MQU174 MZN174:NAQ174 NJJ174:NKM174 NTF174:NUI174 ODB174:OEE174 OMX174:OOA174 OWT174:OXW174 PGP174:PHS174 PQL174:PRO174 QAH174:QBK174 QKD174:QLG174 QTZ174:QVC174 RDV174:REY174 RNR174:ROU174 RXN174:RYQ174 SHJ174:SIM174 SRF174:SSI174 TBB174:TCE174 TKX174:TMA174 TUT174:TVW174 UEP174:UFS174 UOL174:UPO174 UYH174:UZK174 VID174:VJG174 VRZ174:VTC174 WBV174:WCY174 WLR174:WMU174 WVN174:WWQ174 SRF158:SSI158 JB172:KE172 SX172:UA172 ACT172:ADW172 AMP172:ANS172 AWL172:AXO172 BGH172:BHK172 BQD172:BRG172 BZZ172:CBC172 CJV172:CKY172 CTR172:CUU172 DDN172:DEQ172 DNJ172:DOM172 DXF172:DYI172 EHB172:EIE172 EQX172:ESA172 FAT172:FBW172 FKP172:FLS172 FUL172:FVO172 GEH172:GFK172 GOD172:GPG172 GXZ172:GZC172 HHV172:HIY172 HRR172:HSU172 IBN172:ICQ172 ILJ172:IMM172 IVF172:IWI172 JFB172:JGE172 JOX172:JQA172 JYT172:JZW172 KIP172:KJS172 KSL172:KTO172 LCH172:LDK172 LMD172:LNG172 LVZ172:LXC172 MFV172:MGY172 MPR172:MQU172 MZN172:NAQ172 NJJ172:NKM172 NTF172:NUI172 ODB172:OEE172 OMX172:OOA172 OWT172:OXW172 PGP172:PHS172 PQL172:PRO172 QAH172:QBK172 QKD172:QLG172 QTZ172:QVC172 RDV172:REY172 RNR172:ROU172 RXN172:RYQ172 SHJ172:SIM172 SRF172:SSI172 TBB172:TCE172 TKX172:TMA172 TUT172:TVW172 UEP172:UFS172 UOL172:UPO172 UYH172:UZK172 VID172:VJG172 VRZ172:VTC172 WBV172:WCY172 WLR172:WMU172 WVN172:WWQ172 QKD158:QLG158 JB166:KE168 SX166:UA168 ACT166:ADW168 AMP166:ANS168 AWL166:AXO168 BGH166:BHK168 BQD166:BRG168 BZZ166:CBC168 CJV166:CKY168 CTR166:CUU168 DDN166:DEQ168 DNJ166:DOM168 DXF166:DYI168 EHB166:EIE168 EQX166:ESA168 FAT166:FBW168 FKP166:FLS168 FUL166:FVO168 GEH166:GFK168 GOD166:GPG168 GXZ166:GZC168 HHV166:HIY168 HRR166:HSU168 IBN166:ICQ168 ILJ166:IMM168 IVF166:IWI168 JFB166:JGE168 JOX166:JQA168 JYT166:JZW168 KIP166:KJS168 KSL166:KTO168 LCH166:LDK168 LMD166:LNG168 LVZ166:LXC168 MFV166:MGY168 MPR166:MQU168 MZN166:NAQ168 NJJ166:NKM168 NTF166:NUI168 ODB166:OEE168 OMX166:OOA168 OWT166:OXW168 PGP166:PHS168 PQL166:PRO168 QAH166:QBK168 QKD166:QLG168 QTZ166:QVC168 RDV166:REY168 RNR166:ROU168 RXN166:RYQ168 SHJ166:SIM168 SRF166:SSI168 TBB166:TCE168 TKX166:TMA168 TUT166:TVW168 UEP166:UFS168 UOL166:UPO168 UYH166:UZK168 VID166:VJG168 VRZ166:VTC168 WBV166:WCY168 WLR166:WMU168 WVN166:WWQ168 WLR158:WMU158 JB162:KE163 SX162:UA163 ACT162:ADW163 AMP162:ANS163 AWL162:AXO163 BGH162:BHK163 BQD162:BRG163 BZZ162:CBC163 CJV162:CKY163 CTR162:CUU163 DDN162:DEQ163 DNJ162:DOM163 DXF162:DYI163 EHB162:EIE163 EQX162:ESA163 FAT162:FBW163 FKP162:FLS163 FUL162:FVO163 GEH162:GFK163 GOD162:GPG163 GXZ162:GZC163 HHV162:HIY163 HRR162:HSU163 IBN162:ICQ163 ILJ162:IMM163 IVF162:IWI163 JFB162:JGE163 JOX162:JQA163 JYT162:JZW163 KIP162:KJS163 KSL162:KTO163 LCH162:LDK163 LMD162:LNG163 LVZ162:LXC163 MFV162:MGY163 MPR162:MQU163 MZN162:NAQ163 NJJ162:NKM163 NTF162:NUI163 ODB162:OEE163 OMX162:OOA163 OWT162:OXW163 PGP162:PHS163 PQL162:PRO163 QAH162:QBK163 QKD162:QLG163 QTZ162:QVC163 RDV162:REY163 RNR162:ROU163 RXN162:RYQ163 SHJ162:SIM163 SRF162:SSI163 TBB162:TCE163 TKX162:TMA163 TUT162:TVW163 UEP162:UFS163 UOL162:UPO163 UYH162:UZK163 VID162:VJG163 VRZ162:VTC163 WBV162:WCY163 WLR162:WMU163 WVN162:WWQ163 TUT158:TVW158 JB158:KE158 SX158:UA158 ACT158:ADW158 AMP158:ANS158 AWL158:AXO158 BGH158:BHK158 BQD158:BRG158 BZZ158:CBC158 CJV158:CKY158 CTR158:CUU158 DDN158:DEQ158 DNJ158:DOM158 DXF158:DYI158 EHB158:EIE158 EQX158:ESA158 FAT158:FBW158 FKP158:FLS158 FUL158:FVO158 GEH158:GFK158 GOD158:GPG158 GXZ158:GZC158 HHV158:HIY158 HRR158:HSU158 IBN158:ICQ158 ILJ158:IMM158 IVF158:IWI158 JFB158:JGE158 JOX158:JQA158 JYT158:JZW158 KIP158:KJS158 KSL158:KTO158 LCH158:LDK158 LMD158:LNG158 LVZ158:LXC158 MFV158:MGY158 MPR158:MQU158 MZN158:NAQ158 NJJ158:NKM158 NTF158:NUI158 ODB158:OEE158 OMX158:OOA158 OWT158:OXW158 PGP158:PHS158 PQL158:PRO158 QAH158:QBK158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75"/>
  <sheetViews>
    <sheetView workbookViewId="0">
      <selection activeCell="B3" sqref="B3"/>
    </sheetView>
  </sheetViews>
  <sheetFormatPr defaultRowHeight="15" x14ac:dyDescent="0.25"/>
  <cols>
    <col min="1" max="1" width="13.85546875" style="1" customWidth="1"/>
    <col min="2" max="2" width="10.7109375" style="1" customWidth="1"/>
    <col min="3" max="3" width="12.5703125" style="1" customWidth="1"/>
    <col min="4" max="4" width="25.140625" style="1" customWidth="1"/>
    <col min="5" max="7" width="12.7109375" style="1" customWidth="1"/>
    <col min="8" max="8" width="38.7109375" style="1" customWidth="1"/>
    <col min="9" max="16384" width="9.140625" style="1"/>
  </cols>
  <sheetData>
    <row r="1" spans="1:10" ht="65.25" customHeight="1" x14ac:dyDescent="0.25">
      <c r="A1" s="284" t="s">
        <v>298</v>
      </c>
      <c r="B1" s="285"/>
      <c r="C1" s="285"/>
      <c r="D1" s="285"/>
      <c r="E1" s="285"/>
      <c r="F1" s="285"/>
      <c r="G1" s="286"/>
    </row>
    <row r="2" spans="1:10" ht="46.5" customHeight="1" thickBot="1" x14ac:dyDescent="0.3">
      <c r="A2" s="287" t="s">
        <v>297</v>
      </c>
      <c r="B2" s="288"/>
      <c r="C2" s="288"/>
      <c r="D2" s="288"/>
      <c r="E2" s="288"/>
      <c r="F2" s="288"/>
    </row>
    <row r="3" spans="1:10" s="21" customFormat="1" ht="47.25" customHeight="1" thickBot="1" x14ac:dyDescent="0.3">
      <c r="A3" s="71"/>
      <c r="B3" s="71"/>
      <c r="C3" s="71"/>
      <c r="D3" s="169" t="str">
        <f>IF(COUNTBLANK('Student data'!D24:AQ24)=40,"No student is selected",'Student data'!M8)&amp;" in row 24 of the 'Student data' worksheet"</f>
        <v>No student is selected in row 24 of the 'Student data' worksheet</v>
      </c>
      <c r="E3" s="168" t="s">
        <v>14</v>
      </c>
      <c r="F3" s="19" t="s">
        <v>5</v>
      </c>
      <c r="G3" s="19" t="s">
        <v>15</v>
      </c>
      <c r="I3" s="228" t="s">
        <v>253</v>
      </c>
      <c r="J3" s="283"/>
    </row>
    <row r="4" spans="1:10" x14ac:dyDescent="0.25">
      <c r="A4" s="53"/>
      <c r="B4" s="25"/>
      <c r="C4" s="25"/>
      <c r="D4" s="25" t="s">
        <v>11</v>
      </c>
      <c r="E4" s="2">
        <f>SUMIF(D20:D68,"Number",C20:C68)</f>
        <v>22</v>
      </c>
      <c r="F4" s="2">
        <f>SUMIF(D20:D68,"Number",F20:F68)</f>
        <v>0</v>
      </c>
      <c r="G4" s="73">
        <f t="shared" ref="G4:G9" si="0">F4/E4</f>
        <v>0</v>
      </c>
      <c r="I4" s="92">
        <v>5</v>
      </c>
      <c r="J4" s="93">
        <v>64</v>
      </c>
    </row>
    <row r="5" spans="1:10" x14ac:dyDescent="0.25">
      <c r="A5" s="53"/>
      <c r="B5" s="26"/>
      <c r="C5" s="26"/>
      <c r="D5" s="26" t="s">
        <v>12</v>
      </c>
      <c r="E5" s="3">
        <f>SUMIF(D20:D68,"Algebra",C20:C68)</f>
        <v>21</v>
      </c>
      <c r="F5" s="3">
        <f>SUMIF(D20:D68,"Algebra",F20:F68)</f>
        <v>0</v>
      </c>
      <c r="G5" s="74">
        <f t="shared" si="0"/>
        <v>0</v>
      </c>
      <c r="I5" s="94">
        <v>4</v>
      </c>
      <c r="J5" s="95">
        <v>48</v>
      </c>
    </row>
    <row r="6" spans="1:10" x14ac:dyDescent="0.25">
      <c r="A6" s="53"/>
      <c r="B6" s="27"/>
      <c r="C6" s="27"/>
      <c r="D6" s="27" t="s">
        <v>37</v>
      </c>
      <c r="E6" s="4">
        <f>SUMIF(D20:D68,"RPR",C20:C68)</f>
        <v>24</v>
      </c>
      <c r="F6" s="4">
        <f>SUMIF(D20:D68,"RPR",F20:F68)</f>
        <v>0</v>
      </c>
      <c r="G6" s="75">
        <f t="shared" si="0"/>
        <v>0</v>
      </c>
      <c r="I6" s="94">
        <v>3</v>
      </c>
      <c r="J6" s="95">
        <v>36</v>
      </c>
    </row>
    <row r="7" spans="1:10" x14ac:dyDescent="0.25">
      <c r="A7" s="53"/>
      <c r="B7" s="28"/>
      <c r="C7" s="28"/>
      <c r="D7" s="28" t="s">
        <v>8</v>
      </c>
      <c r="E7" s="5">
        <f>SUMIF(D20:D68,"Geometry and measures",C20:C68)</f>
        <v>19</v>
      </c>
      <c r="F7" s="5">
        <f>SUMIF(D20:D68,"Geometry and measures",F20:F68)</f>
        <v>0</v>
      </c>
      <c r="G7" s="76">
        <f t="shared" si="0"/>
        <v>0</v>
      </c>
      <c r="I7" s="94">
        <v>2</v>
      </c>
      <c r="J7" s="95">
        <v>24</v>
      </c>
    </row>
    <row r="8" spans="1:10" x14ac:dyDescent="0.25">
      <c r="A8" s="53"/>
      <c r="B8" s="29"/>
      <c r="C8" s="29"/>
      <c r="D8" s="29" t="s">
        <v>38</v>
      </c>
      <c r="E8" s="6">
        <f>SUMIF(D20:D68,"Probability",C20:C68)</f>
        <v>4</v>
      </c>
      <c r="F8" s="6">
        <f>SUMIF(D20:D68,"Probability",F20:F68)</f>
        <v>0</v>
      </c>
      <c r="G8" s="77">
        <f t="shared" si="0"/>
        <v>0</v>
      </c>
      <c r="I8" s="94">
        <v>1</v>
      </c>
      <c r="J8" s="95">
        <v>13</v>
      </c>
    </row>
    <row r="9" spans="1:10" ht="15.75" thickBot="1" x14ac:dyDescent="0.3">
      <c r="A9" s="53"/>
      <c r="B9" s="31"/>
      <c r="C9" s="31"/>
      <c r="D9" s="31" t="s">
        <v>6</v>
      </c>
      <c r="E9" s="7">
        <f>SUMIF(D20:D68,"Statistics",C20:C68)</f>
        <v>10</v>
      </c>
      <c r="F9" s="7">
        <f>SUMIF(D20:D68,"Statistics",F20:F68)</f>
        <v>0</v>
      </c>
      <c r="G9" s="78">
        <f t="shared" si="0"/>
        <v>0</v>
      </c>
      <c r="I9" s="96" t="s">
        <v>251</v>
      </c>
      <c r="J9" s="97">
        <v>0</v>
      </c>
    </row>
    <row r="10" spans="1:10" x14ac:dyDescent="0.25">
      <c r="A10" s="53"/>
      <c r="B10" s="40"/>
      <c r="C10" s="40"/>
      <c r="D10" s="8"/>
      <c r="E10" s="9"/>
      <c r="F10" s="9"/>
      <c r="G10" s="45"/>
    </row>
    <row r="11" spans="1:10" x14ac:dyDescent="0.25">
      <c r="A11" s="53"/>
      <c r="B11" s="32"/>
      <c r="C11" s="32"/>
      <c r="D11" s="32" t="s">
        <v>9</v>
      </c>
      <c r="E11" s="10">
        <f>SUMIF(E20:E68,"AO1",C20:C68)</f>
        <v>44</v>
      </c>
      <c r="F11" s="10">
        <f>SUMIF(E20:E68,"AO1",F20:F68)</f>
        <v>0</v>
      </c>
      <c r="G11" s="79">
        <f>F11/E11</f>
        <v>0</v>
      </c>
    </row>
    <row r="12" spans="1:10" x14ac:dyDescent="0.25">
      <c r="A12" s="53"/>
      <c r="B12" s="33"/>
      <c r="C12" s="33"/>
      <c r="D12" s="33" t="s">
        <v>7</v>
      </c>
      <c r="E12" s="11">
        <f>SUMIF(E20:E68,"AO2",C20:C68)</f>
        <v>25</v>
      </c>
      <c r="F12" s="11">
        <f>SUMIF(E20:E68,"AO2",F20:F68)</f>
        <v>0</v>
      </c>
      <c r="G12" s="80">
        <f>F12/E12</f>
        <v>0</v>
      </c>
    </row>
    <row r="13" spans="1:10" x14ac:dyDescent="0.25">
      <c r="A13" s="53"/>
      <c r="B13" s="34"/>
      <c r="C13" s="34"/>
      <c r="D13" s="34" t="s">
        <v>10</v>
      </c>
      <c r="E13" s="12">
        <f>SUMIF(E20:E68,"AO3",C20:C68)</f>
        <v>31</v>
      </c>
      <c r="F13" s="12">
        <f>SUMIF(E20:E68,"AO3",F20:F68)</f>
        <v>0</v>
      </c>
      <c r="G13" s="81">
        <f>F13/E13</f>
        <v>0</v>
      </c>
    </row>
    <row r="14" spans="1:10" x14ac:dyDescent="0.25">
      <c r="A14" s="53"/>
      <c r="B14" s="40"/>
      <c r="C14" s="40"/>
      <c r="D14" s="8"/>
      <c r="E14" s="9"/>
      <c r="F14" s="9"/>
      <c r="G14" s="46"/>
    </row>
    <row r="15" spans="1:10" x14ac:dyDescent="0.25">
      <c r="A15" s="53"/>
      <c r="B15" s="13"/>
      <c r="C15" s="13"/>
      <c r="D15" s="13" t="s">
        <v>67</v>
      </c>
      <c r="E15" s="47">
        <f>SUMIF(B20:B68,"x",C20:C68)</f>
        <v>24</v>
      </c>
      <c r="F15" s="47">
        <f>SUMIF(B20:B68,"x",F20:F68)</f>
        <v>0</v>
      </c>
      <c r="G15" s="82">
        <f t="shared" ref="G15" si="1">F15/E15</f>
        <v>0</v>
      </c>
    </row>
    <row r="16" spans="1:10" ht="15.75" thickBot="1" x14ac:dyDescent="0.3">
      <c r="A16" s="53"/>
      <c r="B16" s="35"/>
      <c r="C16" s="35"/>
      <c r="D16" s="35"/>
      <c r="E16" s="49"/>
      <c r="F16" s="49"/>
      <c r="G16" s="49"/>
    </row>
    <row r="17" spans="1:8" ht="15.75" thickBot="1" x14ac:dyDescent="0.3">
      <c r="A17" s="53"/>
      <c r="B17" s="51"/>
      <c r="C17" s="51"/>
      <c r="D17" s="51" t="s">
        <v>304</v>
      </c>
      <c r="E17" s="52">
        <v>100</v>
      </c>
      <c r="F17" s="50">
        <f>SUM(F20:F68)</f>
        <v>0</v>
      </c>
      <c r="G17" s="72">
        <f>F17/E17</f>
        <v>0</v>
      </c>
      <c r="H17" s="198" t="str">
        <f>"Grade "&amp;IF(F17&lt;13,"u",IF(F17&lt;24,"1",IF(F17&lt;36,"2",IF(F17&lt;48,"3",IF(F17&lt;64,"4","5")))))</f>
        <v>Grade u</v>
      </c>
    </row>
    <row r="18" spans="1:8" x14ac:dyDescent="0.25">
      <c r="A18" s="53"/>
      <c r="B18" s="53"/>
      <c r="C18" s="53"/>
      <c r="D18" s="53"/>
      <c r="E18" s="53"/>
      <c r="F18" s="53"/>
      <c r="G18" s="35"/>
    </row>
    <row r="19" spans="1:8" ht="45" x14ac:dyDescent="0.25">
      <c r="A19" s="19" t="s">
        <v>0</v>
      </c>
      <c r="B19" s="19" t="s">
        <v>1</v>
      </c>
      <c r="C19" s="19" t="s">
        <v>2</v>
      </c>
      <c r="D19" s="19" t="s">
        <v>3</v>
      </c>
      <c r="E19" s="19" t="s">
        <v>4</v>
      </c>
      <c r="F19" s="19" t="s">
        <v>5</v>
      </c>
      <c r="G19" s="289" t="s">
        <v>76</v>
      </c>
      <c r="H19" s="290"/>
    </row>
    <row r="20" spans="1:8" ht="15" customHeight="1" x14ac:dyDescent="0.25">
      <c r="A20" s="41" t="s">
        <v>88</v>
      </c>
      <c r="B20" s="22"/>
      <c r="C20" s="23">
        <v>1</v>
      </c>
      <c r="D20" s="23" t="s">
        <v>8</v>
      </c>
      <c r="E20" s="24" t="s">
        <v>9</v>
      </c>
      <c r="F20" s="44">
        <f>SUMIF('Student data'!$D$24:$AQ$24,"x",'Student data'!D42:AQ42)</f>
        <v>0</v>
      </c>
      <c r="G20" s="291" t="s">
        <v>123</v>
      </c>
      <c r="H20" s="292"/>
    </row>
    <row r="21" spans="1:8" x14ac:dyDescent="0.25">
      <c r="A21" s="41" t="s">
        <v>89</v>
      </c>
      <c r="B21" s="22"/>
      <c r="C21" s="23">
        <v>1</v>
      </c>
      <c r="D21" s="23" t="s">
        <v>8</v>
      </c>
      <c r="E21" s="24" t="s">
        <v>9</v>
      </c>
      <c r="F21" s="44">
        <f>SUMIF('Student data'!$D$24:$AQ$24,"x",'Student data'!D43:AQ43)</f>
        <v>0</v>
      </c>
      <c r="G21" s="291" t="s">
        <v>124</v>
      </c>
      <c r="H21" s="292"/>
    </row>
    <row r="22" spans="1:8" x14ac:dyDescent="0.25">
      <c r="A22" s="41" t="s">
        <v>17</v>
      </c>
      <c r="B22" s="22"/>
      <c r="C22" s="23">
        <v>1</v>
      </c>
      <c r="D22" s="23" t="s">
        <v>8</v>
      </c>
      <c r="E22" s="24" t="s">
        <v>9</v>
      </c>
      <c r="F22" s="44">
        <f>SUMIF('Student data'!$D$24:$AQ$24,"x",'Student data'!D44:AQ44)</f>
        <v>0</v>
      </c>
      <c r="G22" s="291" t="s">
        <v>125</v>
      </c>
      <c r="H22" s="292"/>
    </row>
    <row r="23" spans="1:8" x14ac:dyDescent="0.25">
      <c r="A23" s="41" t="s">
        <v>90</v>
      </c>
      <c r="B23" s="22"/>
      <c r="C23" s="23">
        <v>1</v>
      </c>
      <c r="D23" s="23" t="s">
        <v>11</v>
      </c>
      <c r="E23" s="24" t="s">
        <v>9</v>
      </c>
      <c r="F23" s="44">
        <f>SUMIF('Student data'!$D$24:$AQ$24,"x",'Student data'!D45:AQ45)</f>
        <v>0</v>
      </c>
      <c r="G23" s="291" t="s">
        <v>126</v>
      </c>
      <c r="H23" s="292"/>
    </row>
    <row r="24" spans="1:8" x14ac:dyDescent="0.25">
      <c r="A24" s="41" t="s">
        <v>91</v>
      </c>
      <c r="B24" s="22"/>
      <c r="C24" s="23">
        <v>1</v>
      </c>
      <c r="D24" s="23" t="s">
        <v>11</v>
      </c>
      <c r="E24" s="24" t="s">
        <v>9</v>
      </c>
      <c r="F24" s="44">
        <f>SUMIF('Student data'!$D$24:$AQ$24,"x",'Student data'!D46:AQ46)</f>
        <v>0</v>
      </c>
      <c r="G24" s="291" t="s">
        <v>126</v>
      </c>
      <c r="H24" s="292"/>
    </row>
    <row r="25" spans="1:8" x14ac:dyDescent="0.25">
      <c r="A25" s="42" t="s">
        <v>19</v>
      </c>
      <c r="B25" s="30"/>
      <c r="C25" s="23">
        <v>1</v>
      </c>
      <c r="D25" s="23" t="s">
        <v>11</v>
      </c>
      <c r="E25" s="24" t="s">
        <v>9</v>
      </c>
      <c r="F25" s="44">
        <f>SUMIF('Student data'!$D$24:$AQ$24,"x",'Student data'!D47:AQ47)</f>
        <v>0</v>
      </c>
      <c r="G25" s="291" t="s">
        <v>127</v>
      </c>
      <c r="H25" s="292"/>
    </row>
    <row r="26" spans="1:8" x14ac:dyDescent="0.25">
      <c r="A26" s="42" t="s">
        <v>50</v>
      </c>
      <c r="B26" s="30"/>
      <c r="C26" s="23">
        <v>1</v>
      </c>
      <c r="D26" s="23" t="s">
        <v>11</v>
      </c>
      <c r="E26" s="24" t="s">
        <v>9</v>
      </c>
      <c r="F26" s="44">
        <f>SUMIF('Student data'!$D$24:$AQ$24,"x",'Student data'!D48:AQ48)</f>
        <v>0</v>
      </c>
      <c r="G26" s="291" t="s">
        <v>128</v>
      </c>
      <c r="H26" s="292"/>
    </row>
    <row r="27" spans="1:8" x14ac:dyDescent="0.25">
      <c r="A27" s="42" t="s">
        <v>83</v>
      </c>
      <c r="B27" s="30"/>
      <c r="C27" s="23">
        <v>1</v>
      </c>
      <c r="D27" s="23" t="s">
        <v>11</v>
      </c>
      <c r="E27" s="24" t="s">
        <v>9</v>
      </c>
      <c r="F27" s="44">
        <f>SUMIF('Student data'!$D$24:$AQ$24,"x",'Student data'!D49:AQ49)</f>
        <v>0</v>
      </c>
      <c r="G27" s="291" t="s">
        <v>129</v>
      </c>
      <c r="H27" s="292"/>
    </row>
    <row r="28" spans="1:8" x14ac:dyDescent="0.25">
      <c r="A28" s="42" t="s">
        <v>20</v>
      </c>
      <c r="B28" s="30"/>
      <c r="C28" s="23">
        <v>1</v>
      </c>
      <c r="D28" s="23" t="s">
        <v>11</v>
      </c>
      <c r="E28" s="24" t="s">
        <v>9</v>
      </c>
      <c r="F28" s="44">
        <f>SUMIF('Student data'!$D$24:$AQ$24,"x",'Student data'!D50:AQ50)</f>
        <v>0</v>
      </c>
      <c r="G28" s="291" t="s">
        <v>130</v>
      </c>
      <c r="H28" s="292"/>
    </row>
    <row r="29" spans="1:8" ht="15" customHeight="1" x14ac:dyDescent="0.25">
      <c r="A29" s="42" t="s">
        <v>92</v>
      </c>
      <c r="B29" s="30"/>
      <c r="C29" s="23">
        <v>2</v>
      </c>
      <c r="D29" s="23" t="s">
        <v>11</v>
      </c>
      <c r="E29" s="24" t="s">
        <v>9</v>
      </c>
      <c r="F29" s="44">
        <f>SUMIF('Student data'!$D$24:$AQ$24,"x",'Student data'!D51:AQ51)</f>
        <v>0</v>
      </c>
      <c r="G29" s="291" t="s">
        <v>131</v>
      </c>
      <c r="H29" s="292"/>
    </row>
    <row r="30" spans="1:8" ht="15" customHeight="1" x14ac:dyDescent="0.25">
      <c r="A30" s="42">
        <v>4</v>
      </c>
      <c r="B30" s="30"/>
      <c r="C30" s="23">
        <v>3</v>
      </c>
      <c r="D30" s="23" t="s">
        <v>39</v>
      </c>
      <c r="E30" s="24" t="s">
        <v>10</v>
      </c>
      <c r="F30" s="44">
        <f>SUMIF('Student data'!$D$24:$AQ$24,"x",'Student data'!D52:AQ52)</f>
        <v>0</v>
      </c>
      <c r="G30" s="291" t="s">
        <v>132</v>
      </c>
      <c r="H30" s="292"/>
    </row>
    <row r="31" spans="1:8" ht="15" customHeight="1" x14ac:dyDescent="0.25">
      <c r="A31" s="42" t="s">
        <v>21</v>
      </c>
      <c r="B31" s="30"/>
      <c r="C31" s="23">
        <v>1</v>
      </c>
      <c r="D31" s="23" t="s">
        <v>12</v>
      </c>
      <c r="E31" s="24" t="s">
        <v>7</v>
      </c>
      <c r="F31" s="44">
        <f>SUMIF('Student data'!$D$24:$AQ$24,"x",'Student data'!D53:AQ53)</f>
        <v>0</v>
      </c>
      <c r="G31" s="291" t="s">
        <v>133</v>
      </c>
      <c r="H31" s="292"/>
    </row>
    <row r="32" spans="1:8" ht="15" customHeight="1" x14ac:dyDescent="0.25">
      <c r="A32" s="42" t="s">
        <v>22</v>
      </c>
      <c r="B32" s="30"/>
      <c r="C32" s="23">
        <v>1</v>
      </c>
      <c r="D32" s="23" t="s">
        <v>12</v>
      </c>
      <c r="E32" s="24" t="s">
        <v>7</v>
      </c>
      <c r="F32" s="44">
        <f>SUMIF('Student data'!$D$24:$AQ$24,"x",'Student data'!D54:AQ54)</f>
        <v>0</v>
      </c>
      <c r="G32" s="291" t="s">
        <v>133</v>
      </c>
      <c r="H32" s="292"/>
    </row>
    <row r="33" spans="1:8" ht="15" customHeight="1" x14ac:dyDescent="0.25">
      <c r="A33" s="42" t="s">
        <v>23</v>
      </c>
      <c r="B33" s="30"/>
      <c r="C33" s="23">
        <v>1</v>
      </c>
      <c r="D33" s="23" t="s">
        <v>12</v>
      </c>
      <c r="E33" s="24" t="s">
        <v>7</v>
      </c>
      <c r="F33" s="44">
        <f>SUMIF('Student data'!$D$24:$AQ$24,"x",'Student data'!D55:AQ55)</f>
        <v>0</v>
      </c>
      <c r="G33" s="291" t="s">
        <v>134</v>
      </c>
      <c r="H33" s="293"/>
    </row>
    <row r="34" spans="1:8" ht="15" customHeight="1" x14ac:dyDescent="0.25">
      <c r="A34" s="42" t="s">
        <v>53</v>
      </c>
      <c r="B34" s="30"/>
      <c r="C34" s="23">
        <v>1</v>
      </c>
      <c r="D34" s="23" t="s">
        <v>12</v>
      </c>
      <c r="E34" s="24" t="s">
        <v>7</v>
      </c>
      <c r="F34" s="44">
        <f>SUMIF('Student data'!$D$24:$AQ$24,"x",'Student data'!D56:AQ56)</f>
        <v>0</v>
      </c>
      <c r="G34" s="291" t="s">
        <v>135</v>
      </c>
      <c r="H34" s="293"/>
    </row>
    <row r="35" spans="1:8" ht="15" customHeight="1" x14ac:dyDescent="0.25">
      <c r="A35" s="42">
        <v>6</v>
      </c>
      <c r="B35" s="30"/>
      <c r="C35" s="23">
        <v>3</v>
      </c>
      <c r="D35" s="23" t="s">
        <v>11</v>
      </c>
      <c r="E35" s="24" t="s">
        <v>9</v>
      </c>
      <c r="F35" s="44">
        <f>SUMIF('Student data'!$D$24:$AQ$24,"x",'Student data'!D57:AQ57)</f>
        <v>0</v>
      </c>
      <c r="G35" s="291" t="s">
        <v>136</v>
      </c>
      <c r="H35" s="293"/>
    </row>
    <row r="36" spans="1:8" ht="15" customHeight="1" x14ac:dyDescent="0.25">
      <c r="A36" s="42" t="s">
        <v>93</v>
      </c>
      <c r="B36" s="30"/>
      <c r="C36" s="23">
        <v>2</v>
      </c>
      <c r="D36" s="23" t="s">
        <v>12</v>
      </c>
      <c r="E36" s="24" t="s">
        <v>9</v>
      </c>
      <c r="F36" s="44">
        <f>SUMIF('Student data'!$D$24:$AQ$24,"x",'Student data'!D58:AQ58)</f>
        <v>0</v>
      </c>
      <c r="G36" s="291" t="s">
        <v>137</v>
      </c>
      <c r="H36" s="293"/>
    </row>
    <row r="37" spans="1:8" ht="15" customHeight="1" x14ac:dyDescent="0.25">
      <c r="A37" s="42" t="s">
        <v>43</v>
      </c>
      <c r="B37" s="30"/>
      <c r="C37" s="23">
        <v>1</v>
      </c>
      <c r="D37" s="23" t="s">
        <v>12</v>
      </c>
      <c r="E37" s="24" t="s">
        <v>9</v>
      </c>
      <c r="F37" s="44">
        <f>SUMIF('Student data'!$D$24:$AQ$24,"x",'Student data'!D59:AQ59)</f>
        <v>0</v>
      </c>
      <c r="G37" s="291" t="s">
        <v>138</v>
      </c>
      <c r="H37" s="293"/>
    </row>
    <row r="38" spans="1:8" ht="15" customHeight="1" x14ac:dyDescent="0.25">
      <c r="A38" s="42" t="s">
        <v>94</v>
      </c>
      <c r="B38" s="30"/>
      <c r="C38" s="23">
        <v>3</v>
      </c>
      <c r="D38" s="23" t="s">
        <v>12</v>
      </c>
      <c r="E38" s="24" t="s">
        <v>9</v>
      </c>
      <c r="F38" s="44">
        <f>SUMIF('Student data'!$D$24:$AQ$24,"x",'Student data'!D60:AQ60)</f>
        <v>0</v>
      </c>
      <c r="G38" s="291" t="s">
        <v>139</v>
      </c>
      <c r="H38" s="293"/>
    </row>
    <row r="39" spans="1:8" ht="15" customHeight="1" x14ac:dyDescent="0.25">
      <c r="A39" s="42" t="s">
        <v>44</v>
      </c>
      <c r="B39" s="30"/>
      <c r="C39" s="23">
        <v>1</v>
      </c>
      <c r="D39" s="23" t="s">
        <v>39</v>
      </c>
      <c r="E39" s="24" t="s">
        <v>9</v>
      </c>
      <c r="F39" s="44">
        <f>SUMIF('Student data'!$D$24:$AQ$24,"x",'Student data'!D61:AQ61)</f>
        <v>0</v>
      </c>
      <c r="G39" s="291" t="s">
        <v>140</v>
      </c>
      <c r="H39" s="292"/>
    </row>
    <row r="40" spans="1:8" ht="15" customHeight="1" x14ac:dyDescent="0.25">
      <c r="A40" s="42" t="s">
        <v>45</v>
      </c>
      <c r="B40" s="30"/>
      <c r="C40" s="23">
        <v>1</v>
      </c>
      <c r="D40" s="23" t="s">
        <v>39</v>
      </c>
      <c r="E40" s="24" t="s">
        <v>9</v>
      </c>
      <c r="F40" s="44">
        <f>SUMIF('Student data'!$D$24:$AQ$24,"x",'Student data'!D62:AQ62)</f>
        <v>0</v>
      </c>
      <c r="G40" s="291" t="s">
        <v>140</v>
      </c>
      <c r="H40" s="292"/>
    </row>
    <row r="41" spans="1:8" ht="15" customHeight="1" x14ac:dyDescent="0.25">
      <c r="A41" s="42" t="s">
        <v>86</v>
      </c>
      <c r="B41" s="30"/>
      <c r="C41" s="23">
        <v>4</v>
      </c>
      <c r="D41" s="23" t="s">
        <v>39</v>
      </c>
      <c r="E41" s="24" t="s">
        <v>9</v>
      </c>
      <c r="F41" s="44">
        <f>SUMIF('Student data'!$D$24:$AQ$24,"x",'Student data'!D63:AQ63)</f>
        <v>0</v>
      </c>
      <c r="G41" s="291" t="s">
        <v>140</v>
      </c>
      <c r="H41" s="292"/>
    </row>
    <row r="42" spans="1:8" ht="15" customHeight="1" x14ac:dyDescent="0.25">
      <c r="A42" s="42" t="s">
        <v>95</v>
      </c>
      <c r="B42" s="30"/>
      <c r="C42" s="23">
        <v>1</v>
      </c>
      <c r="D42" s="23" t="s">
        <v>6</v>
      </c>
      <c r="E42" s="24" t="s">
        <v>9</v>
      </c>
      <c r="F42" s="44">
        <f>SUMIF('Student data'!$D$24:$AQ$24,"x",'Student data'!D64:AQ64)</f>
        <v>0</v>
      </c>
      <c r="G42" s="291" t="s">
        <v>141</v>
      </c>
      <c r="H42" s="292"/>
    </row>
    <row r="43" spans="1:8" ht="15" customHeight="1" x14ac:dyDescent="0.25">
      <c r="A43" s="43" t="s">
        <v>96</v>
      </c>
      <c r="B43" s="36"/>
      <c r="C43" s="23">
        <v>3</v>
      </c>
      <c r="D43" s="23" t="s">
        <v>6</v>
      </c>
      <c r="E43" s="24" t="s">
        <v>7</v>
      </c>
      <c r="F43" s="44">
        <f>SUMIF('Student data'!$D$24:$AQ$24,"x",'Student data'!D65:AQ65)</f>
        <v>0</v>
      </c>
      <c r="G43" s="291" t="s">
        <v>143</v>
      </c>
      <c r="H43" s="292"/>
    </row>
    <row r="44" spans="1:8" ht="15" customHeight="1" x14ac:dyDescent="0.25">
      <c r="A44" s="43" t="s">
        <v>97</v>
      </c>
      <c r="B44" s="36"/>
      <c r="C44" s="23">
        <v>2</v>
      </c>
      <c r="D44" s="23" t="s">
        <v>6</v>
      </c>
      <c r="E44" s="24" t="s">
        <v>7</v>
      </c>
      <c r="F44" s="44">
        <f>SUMIF('Student data'!$D$24:$AQ$24,"x",'Student data'!D66:AQ66)</f>
        <v>0</v>
      </c>
      <c r="G44" s="291" t="s">
        <v>142</v>
      </c>
      <c r="H44" s="292"/>
    </row>
    <row r="45" spans="1:8" ht="15" customHeight="1" x14ac:dyDescent="0.25">
      <c r="A45" s="43">
        <v>10</v>
      </c>
      <c r="B45" s="36"/>
      <c r="C45" s="23">
        <v>2</v>
      </c>
      <c r="D45" s="23" t="s">
        <v>39</v>
      </c>
      <c r="E45" s="24" t="s">
        <v>7</v>
      </c>
      <c r="F45" s="44">
        <f>SUMIF('Student data'!$D$24:$AQ$24,"x",'Student data'!D67:AQ67)</f>
        <v>0</v>
      </c>
      <c r="G45" s="291" t="s">
        <v>144</v>
      </c>
      <c r="H45" s="292"/>
    </row>
    <row r="46" spans="1:8" ht="15" customHeight="1" x14ac:dyDescent="0.25">
      <c r="A46" s="43">
        <v>11</v>
      </c>
      <c r="B46" s="36"/>
      <c r="C46" s="23">
        <v>2</v>
      </c>
      <c r="D46" s="23" t="s">
        <v>11</v>
      </c>
      <c r="E46" s="24" t="s">
        <v>10</v>
      </c>
      <c r="F46" s="44">
        <f>SUMIF('Student data'!$D$24:$AQ$24,"x",'Student data'!D68:AQ68)</f>
        <v>0</v>
      </c>
      <c r="G46" s="291" t="s">
        <v>145</v>
      </c>
      <c r="H46" s="292"/>
    </row>
    <row r="47" spans="1:8" ht="15" customHeight="1" x14ac:dyDescent="0.25">
      <c r="A47" s="43">
        <v>12</v>
      </c>
      <c r="B47" s="36"/>
      <c r="C47" s="23">
        <v>2</v>
      </c>
      <c r="D47" s="23" t="s">
        <v>39</v>
      </c>
      <c r="E47" s="24" t="s">
        <v>10</v>
      </c>
      <c r="F47" s="44">
        <f>SUMIF('Student data'!$D$24:$AQ$24,"x",'Student data'!D69:AQ69)</f>
        <v>0</v>
      </c>
      <c r="G47" s="291" t="s">
        <v>146</v>
      </c>
      <c r="H47" s="292"/>
    </row>
    <row r="48" spans="1:8" ht="15" customHeight="1" x14ac:dyDescent="0.25">
      <c r="A48" s="43" t="s">
        <v>82</v>
      </c>
      <c r="B48" s="36"/>
      <c r="C48" s="23">
        <v>1</v>
      </c>
      <c r="D48" s="23" t="s">
        <v>39</v>
      </c>
      <c r="E48" s="24" t="s">
        <v>9</v>
      </c>
      <c r="F48" s="44">
        <f>SUMIF('Student data'!$D$24:$AQ$24,"x",'Student data'!D70:AQ70)</f>
        <v>0</v>
      </c>
      <c r="G48" s="291" t="s">
        <v>229</v>
      </c>
      <c r="H48" s="292"/>
    </row>
    <row r="49" spans="1:8" x14ac:dyDescent="0.25">
      <c r="A49" s="43" t="s">
        <v>81</v>
      </c>
      <c r="B49" s="36"/>
      <c r="C49" s="23">
        <v>3</v>
      </c>
      <c r="D49" s="23" t="s">
        <v>39</v>
      </c>
      <c r="E49" s="24" t="s">
        <v>9</v>
      </c>
      <c r="F49" s="44">
        <f>SUMIF('Student data'!$D$24:$AQ$24,"x",'Student data'!D71:AQ71)</f>
        <v>0</v>
      </c>
      <c r="G49" s="291" t="s">
        <v>147</v>
      </c>
      <c r="H49" s="292"/>
    </row>
    <row r="50" spans="1:8" ht="15" customHeight="1" x14ac:dyDescent="0.25">
      <c r="A50" s="43" t="s">
        <v>98</v>
      </c>
      <c r="B50" s="36"/>
      <c r="C50" s="23">
        <v>1</v>
      </c>
      <c r="D50" s="23" t="s">
        <v>39</v>
      </c>
      <c r="E50" s="24" t="s">
        <v>9</v>
      </c>
      <c r="F50" s="44">
        <f>SUMIF('Student data'!$D$24:$AQ$24,"x",'Student data'!D72:AQ72)</f>
        <v>0</v>
      </c>
      <c r="G50" s="291" t="s">
        <v>148</v>
      </c>
      <c r="H50" s="292"/>
    </row>
    <row r="51" spans="1:8" ht="15" customHeight="1" x14ac:dyDescent="0.25">
      <c r="A51" s="43" t="s">
        <v>29</v>
      </c>
      <c r="B51" s="36"/>
      <c r="C51" s="23">
        <v>1</v>
      </c>
      <c r="D51" s="23" t="s">
        <v>11</v>
      </c>
      <c r="E51" s="24" t="s">
        <v>9</v>
      </c>
      <c r="F51" s="44">
        <f>SUMIF('Student data'!$D$24:$AQ$24,"x",'Student data'!D73:AQ73)</f>
        <v>0</v>
      </c>
      <c r="G51" s="291" t="s">
        <v>149</v>
      </c>
      <c r="H51" s="292"/>
    </row>
    <row r="52" spans="1:8" ht="15" customHeight="1" x14ac:dyDescent="0.25">
      <c r="A52" s="43" t="s">
        <v>30</v>
      </c>
      <c r="B52" s="36"/>
      <c r="C52" s="23">
        <v>1</v>
      </c>
      <c r="D52" s="23" t="s">
        <v>11</v>
      </c>
      <c r="E52" s="24" t="s">
        <v>9</v>
      </c>
      <c r="F52" s="44">
        <f>SUMIF('Student data'!$D$24:$AQ$24,"x",'Student data'!D74:AQ74)</f>
        <v>0</v>
      </c>
      <c r="G52" s="291" t="s">
        <v>150</v>
      </c>
      <c r="H52" s="292"/>
    </row>
    <row r="53" spans="1:8" ht="15" customHeight="1" x14ac:dyDescent="0.25">
      <c r="A53" s="43" t="s">
        <v>99</v>
      </c>
      <c r="B53" s="36"/>
      <c r="C53" s="23">
        <v>1</v>
      </c>
      <c r="D53" s="23" t="s">
        <v>11</v>
      </c>
      <c r="E53" s="24" t="s">
        <v>7</v>
      </c>
      <c r="F53" s="44">
        <f>SUMIF('Student data'!$D$24:$AQ$24,"x",'Student data'!D75:AQ75)</f>
        <v>0</v>
      </c>
      <c r="G53" s="291" t="s">
        <v>151</v>
      </c>
      <c r="H53" s="292"/>
    </row>
    <row r="54" spans="1:8" ht="15" customHeight="1" x14ac:dyDescent="0.25">
      <c r="A54" s="42">
        <v>15</v>
      </c>
      <c r="B54" s="30"/>
      <c r="C54" s="23">
        <v>5</v>
      </c>
      <c r="D54" s="23" t="s">
        <v>12</v>
      </c>
      <c r="E54" s="24" t="s">
        <v>9</v>
      </c>
      <c r="F54" s="44">
        <f>SUMIF('Student data'!$D$24:$AQ$24,"x",'Student data'!D76:AQ76)</f>
        <v>0</v>
      </c>
      <c r="G54" s="291" t="s">
        <v>152</v>
      </c>
      <c r="H54" s="292"/>
    </row>
    <row r="55" spans="1:8" ht="15" customHeight="1" x14ac:dyDescent="0.25">
      <c r="A55" s="42">
        <v>16</v>
      </c>
      <c r="B55" s="30"/>
      <c r="C55" s="23">
        <v>5</v>
      </c>
      <c r="D55" s="23" t="s">
        <v>8</v>
      </c>
      <c r="E55" s="24" t="s">
        <v>7</v>
      </c>
      <c r="F55" s="44">
        <f>SUMIF('Student data'!$D$24:$AQ$24,"x",'Student data'!D77:AQ77)</f>
        <v>0</v>
      </c>
      <c r="G55" s="291" t="s">
        <v>153</v>
      </c>
      <c r="H55" s="292"/>
    </row>
    <row r="56" spans="1:8" ht="15" customHeight="1" x14ac:dyDescent="0.25">
      <c r="A56" s="42">
        <v>17</v>
      </c>
      <c r="B56" s="30"/>
      <c r="C56" s="23">
        <v>3</v>
      </c>
      <c r="D56" s="23" t="s">
        <v>39</v>
      </c>
      <c r="E56" s="24" t="s">
        <v>9</v>
      </c>
      <c r="F56" s="44">
        <f>SUMIF('Student data'!$D$24:$AQ$24,"x",'Student data'!D78:AQ78)</f>
        <v>0</v>
      </c>
      <c r="G56" s="291" t="s">
        <v>154</v>
      </c>
      <c r="H56" s="292"/>
    </row>
    <row r="57" spans="1:8" ht="15" customHeight="1" x14ac:dyDescent="0.25">
      <c r="A57" s="42" t="s">
        <v>34</v>
      </c>
      <c r="B57" s="30"/>
      <c r="C57" s="23">
        <v>2</v>
      </c>
      <c r="D57" s="23" t="s">
        <v>11</v>
      </c>
      <c r="E57" s="24" t="s">
        <v>9</v>
      </c>
      <c r="F57" s="44">
        <f>SUMIF('Student data'!$D$24:$AQ$24,"x",'Student data'!D79:AQ79)</f>
        <v>0</v>
      </c>
      <c r="G57" s="291" t="s">
        <v>155</v>
      </c>
      <c r="H57" s="292"/>
    </row>
    <row r="58" spans="1:8" ht="15" customHeight="1" x14ac:dyDescent="0.25">
      <c r="A58" s="42" t="s">
        <v>35</v>
      </c>
      <c r="B58" s="30"/>
      <c r="C58" s="23">
        <v>4</v>
      </c>
      <c r="D58" s="23" t="s">
        <v>11</v>
      </c>
      <c r="E58" s="24" t="s">
        <v>10</v>
      </c>
      <c r="F58" s="44">
        <f>SUMIF('Student data'!$D$24:$AQ$24,"x",'Student data'!D80:AQ80)</f>
        <v>0</v>
      </c>
      <c r="G58" s="291" t="s">
        <v>156</v>
      </c>
      <c r="H58" s="292"/>
    </row>
    <row r="59" spans="1:8" ht="15" customHeight="1" x14ac:dyDescent="0.25">
      <c r="A59" s="42" t="s">
        <v>54</v>
      </c>
      <c r="B59" s="30"/>
      <c r="C59" s="23">
        <v>2</v>
      </c>
      <c r="D59" s="23" t="s">
        <v>38</v>
      </c>
      <c r="E59" s="24" t="s">
        <v>7</v>
      </c>
      <c r="F59" s="44">
        <f>SUMIF('Student data'!$D$24:$AQ$24,"x",'Student data'!D81:AQ81)</f>
        <v>0</v>
      </c>
      <c r="G59" s="291" t="s">
        <v>157</v>
      </c>
      <c r="H59" s="292"/>
    </row>
    <row r="60" spans="1:8" ht="15" customHeight="1" x14ac:dyDescent="0.25">
      <c r="A60" s="42" t="s">
        <v>55</v>
      </c>
      <c r="B60" s="30"/>
      <c r="C60" s="23">
        <v>2</v>
      </c>
      <c r="D60" s="23" t="s">
        <v>38</v>
      </c>
      <c r="E60" s="24" t="s">
        <v>7</v>
      </c>
      <c r="F60" s="44">
        <f>SUMIF('Student data'!$D$24:$AQ$24,"x",'Student data'!D82:AQ82)</f>
        <v>0</v>
      </c>
      <c r="G60" s="291" t="s">
        <v>158</v>
      </c>
      <c r="H60" s="292"/>
    </row>
    <row r="61" spans="1:8" ht="15" customHeight="1" x14ac:dyDescent="0.25">
      <c r="A61" s="42">
        <v>20</v>
      </c>
      <c r="B61" s="30" t="s">
        <v>13</v>
      </c>
      <c r="C61" s="23">
        <v>3</v>
      </c>
      <c r="D61" s="23" t="s">
        <v>39</v>
      </c>
      <c r="E61" s="24" t="s">
        <v>10</v>
      </c>
      <c r="F61" s="44">
        <f>SUMIF('Student data'!$D$24:$AQ$24,"x",'Student data'!D83:AQ83)</f>
        <v>0</v>
      </c>
      <c r="G61" s="291" t="s">
        <v>159</v>
      </c>
      <c r="H61" s="292"/>
    </row>
    <row r="62" spans="1:8" ht="15" customHeight="1" x14ac:dyDescent="0.25">
      <c r="A62" s="42">
        <v>21</v>
      </c>
      <c r="B62" s="30" t="s">
        <v>13</v>
      </c>
      <c r="C62" s="23">
        <v>5</v>
      </c>
      <c r="D62" s="23" t="s">
        <v>8</v>
      </c>
      <c r="E62" s="24" t="s">
        <v>10</v>
      </c>
      <c r="F62" s="44">
        <f>SUMIF('Student data'!$D$24:$AQ$24,"x",'Student data'!D84:AQ84)</f>
        <v>0</v>
      </c>
      <c r="G62" s="291" t="s">
        <v>160</v>
      </c>
      <c r="H62" s="292"/>
    </row>
    <row r="63" spans="1:8" ht="15" customHeight="1" x14ac:dyDescent="0.25">
      <c r="A63" s="42" t="s">
        <v>100</v>
      </c>
      <c r="B63" s="30" t="s">
        <v>13</v>
      </c>
      <c r="C63" s="23">
        <v>2</v>
      </c>
      <c r="D63" s="23" t="s">
        <v>8</v>
      </c>
      <c r="E63" s="24" t="s">
        <v>10</v>
      </c>
      <c r="F63" s="44">
        <f>SUMIF('Student data'!$D$24:$AQ$24,"x",'Student data'!D85:AQ85)</f>
        <v>0</v>
      </c>
      <c r="G63" s="291" t="s">
        <v>161</v>
      </c>
      <c r="H63" s="292"/>
    </row>
    <row r="64" spans="1:8" ht="15" customHeight="1" x14ac:dyDescent="0.25">
      <c r="A64" s="42" t="s">
        <v>101</v>
      </c>
      <c r="B64" s="30" t="s">
        <v>13</v>
      </c>
      <c r="C64" s="23">
        <v>4</v>
      </c>
      <c r="D64" s="23" t="s">
        <v>8</v>
      </c>
      <c r="E64" s="24" t="s">
        <v>10</v>
      </c>
      <c r="F64" s="44">
        <f>SUMIF('Student data'!$D$24:$AQ$24,"x",'Student data'!D86:AQ86)</f>
        <v>0</v>
      </c>
      <c r="G64" s="291" t="s">
        <v>162</v>
      </c>
      <c r="H64" s="292"/>
    </row>
    <row r="65" spans="1:8" ht="15" customHeight="1" x14ac:dyDescent="0.25">
      <c r="A65" s="42" t="s">
        <v>102</v>
      </c>
      <c r="B65" s="30" t="s">
        <v>13</v>
      </c>
      <c r="C65" s="23">
        <v>2</v>
      </c>
      <c r="D65" s="23" t="s">
        <v>6</v>
      </c>
      <c r="E65" s="24" t="s">
        <v>7</v>
      </c>
      <c r="F65" s="44">
        <f>SUMIF('Student data'!$D$24:$AQ$24,"x",'Student data'!D87:AQ87)</f>
        <v>0</v>
      </c>
      <c r="G65" s="291" t="s">
        <v>163</v>
      </c>
      <c r="H65" s="292"/>
    </row>
    <row r="66" spans="1:8" ht="15" customHeight="1" x14ac:dyDescent="0.25">
      <c r="A66" s="42" t="s">
        <v>103</v>
      </c>
      <c r="B66" s="30" t="s">
        <v>13</v>
      </c>
      <c r="C66" s="23">
        <v>2</v>
      </c>
      <c r="D66" s="23" t="s">
        <v>6</v>
      </c>
      <c r="E66" s="24" t="s">
        <v>7</v>
      </c>
      <c r="F66" s="44">
        <f>SUMIF('Student data'!$D$24:$AQ$24,"x",'Student data'!D88:AQ88)</f>
        <v>0</v>
      </c>
      <c r="G66" s="291" t="s">
        <v>164</v>
      </c>
      <c r="H66" s="292"/>
    </row>
    <row r="67" spans="1:8" ht="15" customHeight="1" x14ac:dyDescent="0.25">
      <c r="A67" s="42" t="s">
        <v>104</v>
      </c>
      <c r="B67" s="30" t="s">
        <v>13</v>
      </c>
      <c r="C67" s="23">
        <v>5</v>
      </c>
      <c r="D67" s="23" t="s">
        <v>12</v>
      </c>
      <c r="E67" s="24" t="s">
        <v>10</v>
      </c>
      <c r="F67" s="44">
        <f>SUMIF('Student data'!$D$24:$AQ$24,"x",'Student data'!D89:AQ89)</f>
        <v>0</v>
      </c>
      <c r="G67" s="291" t="s">
        <v>166</v>
      </c>
      <c r="H67" s="292"/>
    </row>
    <row r="68" spans="1:8" ht="15" customHeight="1" x14ac:dyDescent="0.25">
      <c r="A68" s="42" t="s">
        <v>105</v>
      </c>
      <c r="B68" s="30" t="s">
        <v>13</v>
      </c>
      <c r="C68" s="23">
        <v>1</v>
      </c>
      <c r="D68" s="23" t="s">
        <v>12</v>
      </c>
      <c r="E68" s="24" t="s">
        <v>10</v>
      </c>
      <c r="F68" s="44">
        <f>SUMIF('Student data'!$D$24:$AQ$24,"x",'Student data'!D90:AQ90)</f>
        <v>0</v>
      </c>
      <c r="G68" s="291" t="s">
        <v>165</v>
      </c>
      <c r="H68" s="292"/>
    </row>
    <row r="69" spans="1:8" ht="15.75" thickBot="1" x14ac:dyDescent="0.3">
      <c r="B69" s="38"/>
      <c r="C69" s="39"/>
      <c r="D69" s="39"/>
      <c r="E69" s="16"/>
      <c r="F69" s="14"/>
    </row>
    <row r="70" spans="1:8" ht="15.75" thickBot="1" x14ac:dyDescent="0.3">
      <c r="B70" s="16"/>
      <c r="C70" s="20"/>
      <c r="D70" s="20"/>
      <c r="E70" s="40" t="s">
        <v>40</v>
      </c>
      <c r="F70" s="15">
        <f>SUM(F20:F68)</f>
        <v>0</v>
      </c>
    </row>
    <row r="71" spans="1:8" x14ac:dyDescent="0.25">
      <c r="B71" s="16"/>
      <c r="C71" s="20"/>
    </row>
    <row r="72" spans="1:8" x14ac:dyDescent="0.25">
      <c r="B72" s="18"/>
    </row>
    <row r="73" spans="1:8" x14ac:dyDescent="0.25">
      <c r="B73" s="18"/>
    </row>
    <row r="74" spans="1:8" x14ac:dyDescent="0.25">
      <c r="B74" s="18"/>
    </row>
    <row r="75" spans="1:8" x14ac:dyDescent="0.25">
      <c r="B75" s="18"/>
    </row>
  </sheetData>
  <sheetProtection password="ECC0" sheet="1" objects="1" scenarios="1" formatCells="0" formatColumns="0" formatRows="0"/>
  <mergeCells count="53">
    <mergeCell ref="G22:H22"/>
    <mergeCell ref="G23:H23"/>
    <mergeCell ref="G24:H24"/>
    <mergeCell ref="G39:H39"/>
    <mergeCell ref="G25:H25"/>
    <mergeCell ref="G26:H26"/>
    <mergeCell ref="G32:H32"/>
    <mergeCell ref="G31:H31"/>
    <mergeCell ref="G28:H28"/>
    <mergeCell ref="G27:H27"/>
    <mergeCell ref="G29:H29"/>
    <mergeCell ref="G33:H33"/>
    <mergeCell ref="G34:H34"/>
    <mergeCell ref="G35:H35"/>
    <mergeCell ref="G36:H36"/>
    <mergeCell ref="G37:H37"/>
    <mergeCell ref="G38:H38"/>
    <mergeCell ref="G30:H30"/>
    <mergeCell ref="G40:H40"/>
    <mergeCell ref="G41:H41"/>
    <mergeCell ref="G42:H42"/>
    <mergeCell ref="G49:H49"/>
    <mergeCell ref="G43:H43"/>
    <mergeCell ref="G44:H44"/>
    <mergeCell ref="G51:H51"/>
    <mergeCell ref="G52:H52"/>
    <mergeCell ref="G50:H50"/>
    <mergeCell ref="G68:H68"/>
    <mergeCell ref="G67:H67"/>
    <mergeCell ref="G63:H63"/>
    <mergeCell ref="G64:H64"/>
    <mergeCell ref="G65:H65"/>
    <mergeCell ref="G21:H21"/>
    <mergeCell ref="G61:H61"/>
    <mergeCell ref="G62:H62"/>
    <mergeCell ref="G60:H60"/>
    <mergeCell ref="G66:H66"/>
    <mergeCell ref="G55:H55"/>
    <mergeCell ref="G56:H56"/>
    <mergeCell ref="G57:H57"/>
    <mergeCell ref="G58:H58"/>
    <mergeCell ref="G59:H59"/>
    <mergeCell ref="G53:H53"/>
    <mergeCell ref="G54:H54"/>
    <mergeCell ref="G45:H45"/>
    <mergeCell ref="G46:H46"/>
    <mergeCell ref="G47:H47"/>
    <mergeCell ref="G48:H48"/>
    <mergeCell ref="I3:J3"/>
    <mergeCell ref="A1:G1"/>
    <mergeCell ref="A2:F2"/>
    <mergeCell ref="G19:H19"/>
    <mergeCell ref="G20:H20"/>
  </mergeCells>
  <conditionalFormatting sqref="D20:D29 D31:D69">
    <cfRule type="cellIs" dxfId="212" priority="22" stopIfTrue="1" operator="equal">
      <formula>"Algebra"</formula>
    </cfRule>
    <cfRule type="cellIs" dxfId="211" priority="23" stopIfTrue="1" operator="equal">
      <formula>"Number"</formula>
    </cfRule>
    <cfRule type="cellIs" dxfId="210" priority="24" stopIfTrue="1" operator="equal">
      <formula>"Geometry and measures"</formula>
    </cfRule>
    <cfRule type="cellIs" dxfId="209" priority="25" stopIfTrue="1" operator="equal">
      <formula>"Statistics"</formula>
    </cfRule>
  </conditionalFormatting>
  <conditionalFormatting sqref="E20:E69">
    <cfRule type="cellIs" dxfId="208" priority="19" stopIfTrue="1" operator="equal">
      <formula>"AO3"</formula>
    </cfRule>
    <cfRule type="cellIs" dxfId="207" priority="20" stopIfTrue="1" operator="equal">
      <formula>"AO2"</formula>
    </cfRule>
    <cfRule type="cellIs" dxfId="206" priority="21" stopIfTrue="1" operator="equal">
      <formula>"AO1"</formula>
    </cfRule>
  </conditionalFormatting>
  <conditionalFormatting sqref="D20:D29 D31:D68">
    <cfRule type="cellIs" dxfId="205" priority="13" operator="equal">
      <formula>"RPR"</formula>
    </cfRule>
  </conditionalFormatting>
  <conditionalFormatting sqref="D1 D19:D29 D31:D1048576">
    <cfRule type="cellIs" dxfId="204" priority="12" operator="equal">
      <formula>"Probability"</formula>
    </cfRule>
  </conditionalFormatting>
  <conditionalFormatting sqref="D30">
    <cfRule type="cellIs" dxfId="203" priority="4" stopIfTrue="1" operator="equal">
      <formula>"Algebra"</formula>
    </cfRule>
    <cfRule type="cellIs" dxfId="202" priority="5" stopIfTrue="1" operator="equal">
      <formula>"Number"</formula>
    </cfRule>
    <cfRule type="cellIs" dxfId="201" priority="6" stopIfTrue="1" operator="equal">
      <formula>"Geometry and measures"</formula>
    </cfRule>
    <cfRule type="cellIs" dxfId="200" priority="7" stopIfTrue="1" operator="equal">
      <formula>"Statistics"</formula>
    </cfRule>
  </conditionalFormatting>
  <conditionalFormatting sqref="D30">
    <cfRule type="cellIs" dxfId="199" priority="3" operator="equal">
      <formula>"RPR"</formula>
    </cfRule>
  </conditionalFormatting>
  <conditionalFormatting sqref="D30">
    <cfRule type="cellIs" dxfId="198" priority="2" operator="equal">
      <formula>"Probability"</formula>
    </cfRule>
  </conditionalFormatting>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AE915AF1-78C3-428B-9C5E-06F9214F6333}">
            <xm:f>COUNTA('Student data'!$D$24:$AQ$24)&gt;1</xm:f>
            <x14:dxf>
              <font>
                <color rgb="FFFF0000"/>
              </font>
            </x14:dxf>
          </x14:cfRule>
          <xm:sqref>A2:F2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75"/>
  <sheetViews>
    <sheetView workbookViewId="0">
      <selection activeCell="B3" sqref="B3"/>
    </sheetView>
  </sheetViews>
  <sheetFormatPr defaultRowHeight="15" x14ac:dyDescent="0.25"/>
  <cols>
    <col min="1" max="1" width="13.85546875" style="1" customWidth="1"/>
    <col min="2" max="2" width="10.7109375" style="1" customWidth="1"/>
    <col min="3" max="3" width="12.5703125" style="1" customWidth="1"/>
    <col min="4" max="4" width="25.140625" style="1" customWidth="1"/>
    <col min="5" max="7" width="12.7109375" style="1" customWidth="1"/>
    <col min="8" max="8" width="38.7109375" style="1" customWidth="1"/>
    <col min="9" max="16384" width="9.140625" style="1"/>
  </cols>
  <sheetData>
    <row r="1" spans="1:10" ht="65.25" customHeight="1" x14ac:dyDescent="0.25">
      <c r="A1" s="284" t="s">
        <v>299</v>
      </c>
      <c r="B1" s="285"/>
      <c r="C1" s="285"/>
      <c r="D1" s="285"/>
      <c r="E1" s="285"/>
      <c r="F1" s="285"/>
      <c r="G1" s="297"/>
      <c r="H1" s="17"/>
    </row>
    <row r="2" spans="1:10" ht="46.5" customHeight="1" thickBot="1" x14ac:dyDescent="0.3">
      <c r="A2" s="287" t="s">
        <v>297</v>
      </c>
      <c r="B2" s="288"/>
      <c r="C2" s="288"/>
      <c r="D2" s="288"/>
      <c r="E2" s="288"/>
      <c r="F2" s="288"/>
    </row>
    <row r="3" spans="1:10" s="21" customFormat="1" ht="47.25" customHeight="1" thickBot="1" x14ac:dyDescent="0.3">
      <c r="D3" s="169" t="str">
        <f>IF(COUNTBLANK('Student data'!D24:AQ24)=40,"No student is selected",'Student data'!M8)&amp;" in row 24 of the 'Student data' worksheet"</f>
        <v>No student is selected in row 24 of the 'Student data' worksheet</v>
      </c>
      <c r="E3" s="168" t="s">
        <v>14</v>
      </c>
      <c r="F3" s="19" t="s">
        <v>5</v>
      </c>
      <c r="G3" s="19" t="s">
        <v>15</v>
      </c>
      <c r="I3" s="294" t="s">
        <v>255</v>
      </c>
      <c r="J3" s="295"/>
    </row>
    <row r="4" spans="1:10" ht="15" customHeight="1" x14ac:dyDescent="0.25">
      <c r="B4" s="25"/>
      <c r="C4" s="25"/>
      <c r="D4" s="25" t="s">
        <v>11</v>
      </c>
      <c r="E4" s="2">
        <f>SUMIF(D20:D66,"Number",C20:C66)</f>
        <v>21</v>
      </c>
      <c r="F4" s="2">
        <f>SUMIF(D20:D66,"Number",F20:F66)</f>
        <v>0</v>
      </c>
      <c r="G4" s="73">
        <f>F4/E4</f>
        <v>0</v>
      </c>
      <c r="I4" s="92">
        <v>5</v>
      </c>
      <c r="J4" s="93">
        <v>47</v>
      </c>
    </row>
    <row r="5" spans="1:10" x14ac:dyDescent="0.25">
      <c r="B5" s="26"/>
      <c r="C5" s="26"/>
      <c r="D5" s="26" t="s">
        <v>12</v>
      </c>
      <c r="E5" s="3">
        <f>SUMIF(D20:D66,"Algebra",C20:C66)</f>
        <v>21</v>
      </c>
      <c r="F5" s="3">
        <f>SUMIF(D20:D66,"Algebra",F20:F66)</f>
        <v>0</v>
      </c>
      <c r="G5" s="74">
        <f t="shared" ref="G5:G13" si="0">F5/E5</f>
        <v>0</v>
      </c>
      <c r="I5" s="94">
        <v>4</v>
      </c>
      <c r="J5" s="95">
        <v>31</v>
      </c>
    </row>
    <row r="6" spans="1:10" x14ac:dyDescent="0.25">
      <c r="B6" s="27"/>
      <c r="C6" s="27"/>
      <c r="D6" s="27" t="s">
        <v>37</v>
      </c>
      <c r="E6" s="4">
        <f>SUMIF(D20:D66,"RPR",C20:C66)</f>
        <v>29</v>
      </c>
      <c r="F6" s="4">
        <f>SUMIF(D20:D66,"RPR",F20:F66)</f>
        <v>0</v>
      </c>
      <c r="G6" s="75">
        <f t="shared" si="0"/>
        <v>0</v>
      </c>
      <c r="I6" s="94">
        <v>3</v>
      </c>
      <c r="J6" s="95">
        <v>23</v>
      </c>
    </row>
    <row r="7" spans="1:10" x14ac:dyDescent="0.25">
      <c r="B7" s="28"/>
      <c r="C7" s="28"/>
      <c r="D7" s="28" t="s">
        <v>8</v>
      </c>
      <c r="E7" s="5">
        <f>SUMIF(D20:D66,"Geometry and measures",C20:C66)</f>
        <v>14</v>
      </c>
      <c r="F7" s="5">
        <f>SUMIF(D20:D66,"Geometry and measures",F20:F66)</f>
        <v>0</v>
      </c>
      <c r="G7" s="76">
        <f t="shared" si="0"/>
        <v>0</v>
      </c>
      <c r="I7" s="94">
        <v>2</v>
      </c>
      <c r="J7" s="95">
        <v>15</v>
      </c>
    </row>
    <row r="8" spans="1:10" x14ac:dyDescent="0.25">
      <c r="B8" s="29"/>
      <c r="C8" s="29"/>
      <c r="D8" s="29" t="s">
        <v>38</v>
      </c>
      <c r="E8" s="6">
        <f>SUMIF(D20:D66,"Probability",C20:C66)</f>
        <v>4</v>
      </c>
      <c r="F8" s="6">
        <f>SUMIF(D20:D66,"Probability",F20:F66)</f>
        <v>0</v>
      </c>
      <c r="G8" s="77">
        <f t="shared" si="0"/>
        <v>0</v>
      </c>
      <c r="I8" s="94">
        <v>1</v>
      </c>
      <c r="J8" s="95">
        <v>6</v>
      </c>
    </row>
    <row r="9" spans="1:10" ht="15.75" thickBot="1" x14ac:dyDescent="0.3">
      <c r="B9" s="31"/>
      <c r="C9" s="31"/>
      <c r="D9" s="31" t="s">
        <v>6</v>
      </c>
      <c r="E9" s="7">
        <f>SUMIF(D20:D66,"Statistics",C20:C66)</f>
        <v>11</v>
      </c>
      <c r="F9" s="7">
        <f>SUMIF(D20:D66,"Statistics",F20:F66)</f>
        <v>0</v>
      </c>
      <c r="G9" s="78">
        <f t="shared" si="0"/>
        <v>0</v>
      </c>
      <c r="I9" s="96" t="s">
        <v>251</v>
      </c>
      <c r="J9" s="97">
        <v>0</v>
      </c>
    </row>
    <row r="10" spans="1:10" x14ac:dyDescent="0.25">
      <c r="B10" s="40"/>
      <c r="C10" s="40"/>
      <c r="D10" s="8"/>
      <c r="E10" s="9"/>
      <c r="F10" s="9"/>
      <c r="G10" s="45"/>
    </row>
    <row r="11" spans="1:10" x14ac:dyDescent="0.25">
      <c r="B11" s="32"/>
      <c r="C11" s="32"/>
      <c r="D11" s="32" t="s">
        <v>9</v>
      </c>
      <c r="E11" s="10">
        <f>SUMIF(E20:E66,"AO1",C20:C66)</f>
        <v>39</v>
      </c>
      <c r="F11" s="10">
        <f>SUMIF(E20:E66,"AO1",F20:F66)</f>
        <v>0</v>
      </c>
      <c r="G11" s="79">
        <f t="shared" si="0"/>
        <v>0</v>
      </c>
    </row>
    <row r="12" spans="1:10" x14ac:dyDescent="0.25">
      <c r="B12" s="33"/>
      <c r="C12" s="33"/>
      <c r="D12" s="33" t="s">
        <v>7</v>
      </c>
      <c r="E12" s="11">
        <f>SUMIF(E20:E66,"AO2",C20:C66)</f>
        <v>24</v>
      </c>
      <c r="F12" s="11">
        <f>SUMIF(E20:E66,"AO2",F20:F66)</f>
        <v>0</v>
      </c>
      <c r="G12" s="80">
        <f t="shared" si="0"/>
        <v>0</v>
      </c>
    </row>
    <row r="13" spans="1:10" x14ac:dyDescent="0.25">
      <c r="B13" s="34"/>
      <c r="C13" s="34"/>
      <c r="D13" s="34" t="s">
        <v>10</v>
      </c>
      <c r="E13" s="12">
        <f>SUMIF(E20:E66,"AO3",C20:C66)</f>
        <v>37</v>
      </c>
      <c r="F13" s="12">
        <f>SUMIF(E20:E66,"AO3",F20:F66)</f>
        <v>0</v>
      </c>
      <c r="G13" s="81">
        <f t="shared" si="0"/>
        <v>0</v>
      </c>
    </row>
    <row r="14" spans="1:10" x14ac:dyDescent="0.25">
      <c r="B14" s="40"/>
      <c r="C14" s="40"/>
      <c r="D14" s="8"/>
      <c r="E14" s="9"/>
      <c r="F14" s="9"/>
      <c r="G14" s="46"/>
    </row>
    <row r="15" spans="1:10" x14ac:dyDescent="0.25">
      <c r="B15" s="13"/>
      <c r="C15" s="13"/>
      <c r="D15" s="13" t="s">
        <v>67</v>
      </c>
      <c r="E15" s="47">
        <f>SUMIF(B20:B66,"x",C20:C66)</f>
        <v>25</v>
      </c>
      <c r="F15" s="47">
        <f>SUMIF(B20:B66,"x",F20:F66)</f>
        <v>0</v>
      </c>
      <c r="G15" s="82">
        <f t="shared" ref="G15" si="1">F15/E15</f>
        <v>0</v>
      </c>
    </row>
    <row r="16" spans="1:10" ht="15.75" thickBot="1" x14ac:dyDescent="0.3">
      <c r="B16" s="35"/>
      <c r="C16" s="35"/>
      <c r="D16" s="35"/>
      <c r="E16" s="49"/>
      <c r="F16" s="49"/>
      <c r="G16" s="49"/>
    </row>
    <row r="17" spans="1:8" ht="15.75" thickBot="1" x14ac:dyDescent="0.3">
      <c r="B17" s="51"/>
      <c r="C17" s="51"/>
      <c r="D17" s="51" t="s">
        <v>305</v>
      </c>
      <c r="E17" s="52">
        <v>100</v>
      </c>
      <c r="F17" s="50">
        <f>SUM(F20:F66)</f>
        <v>0</v>
      </c>
      <c r="G17" s="72">
        <f>F17/E17</f>
        <v>0</v>
      </c>
      <c r="H17" s="198" t="str">
        <f>"Grade "&amp;IF(F17&lt;6,"u",IF(F17&lt;15,"1",IF(F17&lt;23,"2",IF(F17&lt;31,"3",IF(F17&lt;47,"4","5")))))</f>
        <v>Grade u</v>
      </c>
    </row>
    <row r="18" spans="1:8" x14ac:dyDescent="0.25">
      <c r="H18" s="35"/>
    </row>
    <row r="19" spans="1:8" ht="45" x14ac:dyDescent="0.25">
      <c r="A19" s="19" t="s">
        <v>0</v>
      </c>
      <c r="B19" s="19" t="s">
        <v>1</v>
      </c>
      <c r="C19" s="19" t="s">
        <v>2</v>
      </c>
      <c r="D19" s="19" t="s">
        <v>3</v>
      </c>
      <c r="E19" s="19" t="s">
        <v>4</v>
      </c>
      <c r="F19" s="19" t="s">
        <v>5</v>
      </c>
      <c r="G19" s="289" t="s">
        <v>76</v>
      </c>
      <c r="H19" s="290"/>
    </row>
    <row r="20" spans="1:8" x14ac:dyDescent="0.25">
      <c r="A20" s="41" t="s">
        <v>16</v>
      </c>
      <c r="B20" s="22"/>
      <c r="C20" s="23">
        <v>2</v>
      </c>
      <c r="D20" s="23" t="s">
        <v>6</v>
      </c>
      <c r="E20" s="24" t="s">
        <v>7</v>
      </c>
      <c r="F20" s="44">
        <f>SUMIF('Student data'!$D$24:$AQ$24,"x",'Student data'!D92:AQ92)</f>
        <v>0</v>
      </c>
      <c r="G20" s="291" t="s">
        <v>167</v>
      </c>
      <c r="H20" s="296"/>
    </row>
    <row r="21" spans="1:8" x14ac:dyDescent="0.25">
      <c r="A21" s="41" t="s">
        <v>17</v>
      </c>
      <c r="B21" s="22"/>
      <c r="C21" s="23">
        <v>2</v>
      </c>
      <c r="D21" s="23" t="s">
        <v>6</v>
      </c>
      <c r="E21" s="24" t="s">
        <v>7</v>
      </c>
      <c r="F21" s="44">
        <f>SUMIF('Student data'!$D$24:$AQ$24,"x",'Student data'!D93:AQ93)</f>
        <v>0</v>
      </c>
      <c r="G21" s="291" t="s">
        <v>211</v>
      </c>
      <c r="H21" s="296"/>
    </row>
    <row r="22" spans="1:8" x14ac:dyDescent="0.25">
      <c r="A22" s="41" t="s">
        <v>18</v>
      </c>
      <c r="B22" s="22"/>
      <c r="C22" s="23">
        <v>2</v>
      </c>
      <c r="D22" s="23" t="s">
        <v>39</v>
      </c>
      <c r="E22" s="24" t="s">
        <v>9</v>
      </c>
      <c r="F22" s="44">
        <f>SUMIF('Student data'!$D$24:$AQ$24,"x",'Student data'!D94:AQ94)</f>
        <v>0</v>
      </c>
      <c r="G22" s="291" t="s">
        <v>168</v>
      </c>
      <c r="H22" s="296"/>
    </row>
    <row r="23" spans="1:8" x14ac:dyDescent="0.25">
      <c r="A23" s="41" t="s">
        <v>90</v>
      </c>
      <c r="B23" s="22"/>
      <c r="C23" s="23">
        <v>1</v>
      </c>
      <c r="D23" s="23" t="s">
        <v>11</v>
      </c>
      <c r="E23" s="24" t="s">
        <v>9</v>
      </c>
      <c r="F23" s="44">
        <f>SUMIF('Student data'!$D$24:$AQ$24,"x",'Student data'!D95:AQ95)</f>
        <v>0</v>
      </c>
      <c r="G23" s="291" t="s">
        <v>169</v>
      </c>
      <c r="H23" s="290"/>
    </row>
    <row r="24" spans="1:8" x14ac:dyDescent="0.25">
      <c r="A24" s="41" t="s">
        <v>91</v>
      </c>
      <c r="B24" s="22"/>
      <c r="C24" s="23">
        <v>2</v>
      </c>
      <c r="D24" s="23" t="s">
        <v>11</v>
      </c>
      <c r="E24" s="24" t="s">
        <v>9</v>
      </c>
      <c r="F24" s="44">
        <f>SUMIF('Student data'!$D$24:$AQ$24,"x",'Student data'!D96:AQ96)</f>
        <v>0</v>
      </c>
      <c r="G24" s="291" t="s">
        <v>170</v>
      </c>
      <c r="H24" s="296"/>
    </row>
    <row r="25" spans="1:8" ht="15" customHeight="1" x14ac:dyDescent="0.25">
      <c r="A25" s="42" t="s">
        <v>19</v>
      </c>
      <c r="B25" s="30"/>
      <c r="C25" s="23">
        <v>2</v>
      </c>
      <c r="D25" s="23" t="s">
        <v>11</v>
      </c>
      <c r="E25" s="24" t="s">
        <v>7</v>
      </c>
      <c r="F25" s="44">
        <f>SUMIF('Student data'!$D$24:$AQ$24,"x",'Student data'!D97:AQ97)</f>
        <v>0</v>
      </c>
      <c r="G25" s="291" t="s">
        <v>171</v>
      </c>
      <c r="H25" s="296"/>
    </row>
    <row r="26" spans="1:8" x14ac:dyDescent="0.25">
      <c r="A26" s="42" t="s">
        <v>50</v>
      </c>
      <c r="B26" s="30"/>
      <c r="C26" s="23">
        <v>2</v>
      </c>
      <c r="D26" s="23" t="s">
        <v>11</v>
      </c>
      <c r="E26" s="24" t="s">
        <v>10</v>
      </c>
      <c r="F26" s="44">
        <f>SUMIF('Student data'!$D$24:$AQ$24,"x",'Student data'!D98:AQ98)</f>
        <v>0</v>
      </c>
      <c r="G26" s="291" t="s">
        <v>172</v>
      </c>
      <c r="H26" s="296"/>
    </row>
    <row r="27" spans="1:8" x14ac:dyDescent="0.25">
      <c r="A27" s="42" t="s">
        <v>83</v>
      </c>
      <c r="B27" s="30"/>
      <c r="C27" s="23">
        <v>3</v>
      </c>
      <c r="D27" s="23" t="s">
        <v>11</v>
      </c>
      <c r="E27" s="24" t="s">
        <v>9</v>
      </c>
      <c r="F27" s="44">
        <f>SUMIF('Student data'!$D$24:$AQ$24,"x",'Student data'!D99:AQ99)</f>
        <v>0</v>
      </c>
      <c r="G27" s="291" t="s">
        <v>173</v>
      </c>
      <c r="H27" s="296"/>
    </row>
    <row r="28" spans="1:8" x14ac:dyDescent="0.25">
      <c r="A28" s="42" t="s">
        <v>20</v>
      </c>
      <c r="B28" s="30"/>
      <c r="C28" s="23">
        <v>3</v>
      </c>
      <c r="D28" s="23" t="s">
        <v>11</v>
      </c>
      <c r="E28" s="24" t="s">
        <v>10</v>
      </c>
      <c r="F28" s="44">
        <f>SUMIF('Student data'!$D$24:$AQ$24,"x",'Student data'!D100:AQ100)</f>
        <v>0</v>
      </c>
      <c r="G28" s="291" t="s">
        <v>152</v>
      </c>
      <c r="H28" s="296"/>
    </row>
    <row r="29" spans="1:8" x14ac:dyDescent="0.25">
      <c r="A29" s="42" t="s">
        <v>77</v>
      </c>
      <c r="B29" s="30"/>
      <c r="C29" s="23">
        <v>2</v>
      </c>
      <c r="D29" s="23" t="s">
        <v>39</v>
      </c>
      <c r="E29" s="24" t="s">
        <v>7</v>
      </c>
      <c r="F29" s="44">
        <f>SUMIF('Student data'!$D$24:$AQ$24,"x",'Student data'!D101:AQ101)</f>
        <v>0</v>
      </c>
      <c r="G29" s="291" t="s">
        <v>174</v>
      </c>
      <c r="H29" s="296"/>
    </row>
    <row r="30" spans="1:8" x14ac:dyDescent="0.25">
      <c r="A30" s="42" t="s">
        <v>79</v>
      </c>
      <c r="B30" s="30"/>
      <c r="C30" s="23">
        <v>1</v>
      </c>
      <c r="D30" s="23" t="s">
        <v>39</v>
      </c>
      <c r="E30" s="24" t="s">
        <v>7</v>
      </c>
      <c r="F30" s="44">
        <f>SUMIF('Student data'!$D$24:$AQ$24,"x",'Student data'!D102:AQ102)</f>
        <v>0</v>
      </c>
      <c r="G30" s="291" t="s">
        <v>175</v>
      </c>
      <c r="H30" s="296"/>
    </row>
    <row r="31" spans="1:8" x14ac:dyDescent="0.25">
      <c r="A31" s="42" t="s">
        <v>42</v>
      </c>
      <c r="B31" s="30"/>
      <c r="C31" s="23">
        <v>2</v>
      </c>
      <c r="D31" s="23" t="s">
        <v>39</v>
      </c>
      <c r="E31" s="24" t="s">
        <v>7</v>
      </c>
      <c r="F31" s="44">
        <f>SUMIF('Student data'!$D$24:$AQ$24,"x",'Student data'!D103:AQ103)</f>
        <v>0</v>
      </c>
      <c r="G31" s="291" t="s">
        <v>176</v>
      </c>
      <c r="H31" s="296"/>
    </row>
    <row r="32" spans="1:8" x14ac:dyDescent="0.25">
      <c r="A32" s="42" t="s">
        <v>106</v>
      </c>
      <c r="B32" s="30"/>
      <c r="C32" s="23">
        <v>2</v>
      </c>
      <c r="D32" s="23" t="s">
        <v>12</v>
      </c>
      <c r="E32" s="24" t="s">
        <v>9</v>
      </c>
      <c r="F32" s="44">
        <f>SUMIF('Student data'!$D$24:$AQ$24,"x",'Student data'!D104:AQ104)</f>
        <v>0</v>
      </c>
      <c r="G32" s="291" t="s">
        <v>177</v>
      </c>
      <c r="H32" s="296"/>
    </row>
    <row r="33" spans="1:8" x14ac:dyDescent="0.25">
      <c r="A33" s="42" t="s">
        <v>51</v>
      </c>
      <c r="B33" s="30"/>
      <c r="C33" s="23">
        <v>1</v>
      </c>
      <c r="D33" s="23" t="s">
        <v>12</v>
      </c>
      <c r="E33" s="24" t="s">
        <v>9</v>
      </c>
      <c r="F33" s="44">
        <f>SUMIF('Student data'!$D$24:$AQ$24,"x",'Student data'!D105:AQ105)</f>
        <v>0</v>
      </c>
      <c r="G33" s="291" t="s">
        <v>178</v>
      </c>
      <c r="H33" s="296"/>
    </row>
    <row r="34" spans="1:8" x14ac:dyDescent="0.25">
      <c r="A34" s="42" t="s">
        <v>52</v>
      </c>
      <c r="B34" s="30"/>
      <c r="C34" s="23">
        <v>2</v>
      </c>
      <c r="D34" s="23" t="s">
        <v>12</v>
      </c>
      <c r="E34" s="24" t="s">
        <v>9</v>
      </c>
      <c r="F34" s="44">
        <f>SUMIF('Student data'!$D$24:$AQ$24,"x",'Student data'!D106:AQ106)</f>
        <v>0</v>
      </c>
      <c r="G34" s="291" t="s">
        <v>178</v>
      </c>
      <c r="H34" s="296"/>
    </row>
    <row r="35" spans="1:8" x14ac:dyDescent="0.25">
      <c r="A35" s="42" t="s">
        <v>24</v>
      </c>
      <c r="B35" s="30"/>
      <c r="C35" s="23">
        <v>1</v>
      </c>
      <c r="D35" s="23" t="s">
        <v>8</v>
      </c>
      <c r="E35" s="24" t="s">
        <v>7</v>
      </c>
      <c r="F35" s="44">
        <f>SUMIF('Student data'!$D$24:$AQ$24,"x",'Student data'!D107:AQ107)</f>
        <v>0</v>
      </c>
      <c r="G35" s="291" t="s">
        <v>179</v>
      </c>
      <c r="H35" s="296"/>
    </row>
    <row r="36" spans="1:8" x14ac:dyDescent="0.25">
      <c r="A36" s="42" t="s">
        <v>25</v>
      </c>
      <c r="B36" s="30"/>
      <c r="C36" s="23">
        <v>4</v>
      </c>
      <c r="D36" s="23" t="s">
        <v>8</v>
      </c>
      <c r="E36" s="24" t="s">
        <v>7</v>
      </c>
      <c r="F36" s="44">
        <f>SUMIF('Student data'!$D$24:$AQ$24,"x",'Student data'!D108:AQ108)</f>
        <v>0</v>
      </c>
      <c r="G36" s="291" t="s">
        <v>180</v>
      </c>
      <c r="H36" s="296"/>
    </row>
    <row r="37" spans="1:8" x14ac:dyDescent="0.25">
      <c r="A37" s="42">
        <v>7</v>
      </c>
      <c r="B37" s="30"/>
      <c r="C37" s="23">
        <v>4</v>
      </c>
      <c r="D37" s="23" t="s">
        <v>38</v>
      </c>
      <c r="E37" s="24" t="s">
        <v>10</v>
      </c>
      <c r="F37" s="44">
        <f>SUMIF('Student data'!$D$24:$AQ$24,"x",'Student data'!D109:AQ109)</f>
        <v>0</v>
      </c>
      <c r="G37" s="291" t="s">
        <v>181</v>
      </c>
      <c r="H37" s="296"/>
    </row>
    <row r="38" spans="1:8" x14ac:dyDescent="0.25">
      <c r="A38" s="42" t="s">
        <v>107</v>
      </c>
      <c r="B38" s="30"/>
      <c r="C38" s="23">
        <v>1</v>
      </c>
      <c r="D38" s="23" t="s">
        <v>11</v>
      </c>
      <c r="E38" s="24" t="s">
        <v>9</v>
      </c>
      <c r="F38" s="44">
        <f>SUMIF('Student data'!$D$24:$AQ$24,"x",'Student data'!D110:AQ110)</f>
        <v>0</v>
      </c>
      <c r="G38" s="291" t="s">
        <v>182</v>
      </c>
      <c r="H38" s="296"/>
    </row>
    <row r="39" spans="1:8" x14ac:dyDescent="0.25">
      <c r="A39" s="42" t="s">
        <v>108</v>
      </c>
      <c r="B39" s="30"/>
      <c r="C39" s="23">
        <v>1</v>
      </c>
      <c r="D39" s="23" t="s">
        <v>11</v>
      </c>
      <c r="E39" s="24" t="s">
        <v>9</v>
      </c>
      <c r="F39" s="44">
        <f>SUMIF('Student data'!$D$24:$AQ$24,"x",'Student data'!D111:AQ111)</f>
        <v>0</v>
      </c>
      <c r="G39" s="291" t="s">
        <v>183</v>
      </c>
      <c r="H39" s="296"/>
    </row>
    <row r="40" spans="1:8" x14ac:dyDescent="0.25">
      <c r="A40" s="42" t="s">
        <v>45</v>
      </c>
      <c r="B40" s="30"/>
      <c r="C40" s="23">
        <v>2</v>
      </c>
      <c r="D40" s="23" t="s">
        <v>11</v>
      </c>
      <c r="E40" s="24" t="s">
        <v>9</v>
      </c>
      <c r="F40" s="44">
        <f>SUMIF('Student data'!$D$24:$AQ$24,"x",'Student data'!D112:AQ112)</f>
        <v>0</v>
      </c>
      <c r="G40" s="291" t="s">
        <v>184</v>
      </c>
      <c r="H40" s="296"/>
    </row>
    <row r="41" spans="1:8" x14ac:dyDescent="0.25">
      <c r="A41" s="42" t="s">
        <v>86</v>
      </c>
      <c r="B41" s="30"/>
      <c r="C41" s="23">
        <v>1</v>
      </c>
      <c r="D41" s="23" t="s">
        <v>11</v>
      </c>
      <c r="E41" s="24" t="s">
        <v>9</v>
      </c>
      <c r="F41" s="44">
        <f>SUMIF('Student data'!$D$24:$AQ$24,"x",'Student data'!D113:AQ113)</f>
        <v>0</v>
      </c>
      <c r="G41" s="291" t="s">
        <v>185</v>
      </c>
      <c r="H41" s="296"/>
    </row>
    <row r="42" spans="1:8" x14ac:dyDescent="0.25">
      <c r="A42" s="42" t="s">
        <v>95</v>
      </c>
      <c r="B42" s="30"/>
      <c r="C42" s="23">
        <v>3</v>
      </c>
      <c r="D42" s="23" t="s">
        <v>39</v>
      </c>
      <c r="E42" s="24" t="s">
        <v>9</v>
      </c>
      <c r="F42" s="44">
        <f>SUMIF('Student data'!$D$24:$AQ$24,"x",'Student data'!D114:AQ114)</f>
        <v>0</v>
      </c>
      <c r="G42" s="291" t="s">
        <v>186</v>
      </c>
      <c r="H42" s="296"/>
    </row>
    <row r="43" spans="1:8" x14ac:dyDescent="0.25">
      <c r="A43" s="43" t="s">
        <v>96</v>
      </c>
      <c r="B43" s="36"/>
      <c r="C43" s="23">
        <v>1</v>
      </c>
      <c r="D43" s="23" t="s">
        <v>39</v>
      </c>
      <c r="E43" s="24" t="s">
        <v>7</v>
      </c>
      <c r="F43" s="44">
        <f>SUMIF('Student data'!$D$24:$AQ$24,"x",'Student data'!D115:AQ115)</f>
        <v>0</v>
      </c>
      <c r="G43" s="291" t="s">
        <v>187</v>
      </c>
      <c r="H43" s="296"/>
    </row>
    <row r="44" spans="1:8" x14ac:dyDescent="0.25">
      <c r="A44" s="43" t="s">
        <v>97</v>
      </c>
      <c r="B44" s="36"/>
      <c r="C44" s="23">
        <v>2</v>
      </c>
      <c r="D44" s="23" t="s">
        <v>39</v>
      </c>
      <c r="E44" s="24" t="s">
        <v>9</v>
      </c>
      <c r="F44" s="44">
        <f>SUMIF('Student data'!$D$24:$AQ$24,"x",'Student data'!D116:AQ116)</f>
        <v>0</v>
      </c>
      <c r="G44" s="291" t="s">
        <v>188</v>
      </c>
      <c r="H44" s="296"/>
    </row>
    <row r="45" spans="1:8" x14ac:dyDescent="0.25">
      <c r="A45" s="43" t="s">
        <v>78</v>
      </c>
      <c r="B45" s="36"/>
      <c r="C45" s="23">
        <v>1</v>
      </c>
      <c r="D45" s="23" t="s">
        <v>12</v>
      </c>
      <c r="E45" s="24" t="s">
        <v>9</v>
      </c>
      <c r="F45" s="44">
        <f>SUMIF('Student data'!$D$24:$AQ$24,"x",'Student data'!D117:AQ117)</f>
        <v>0</v>
      </c>
      <c r="G45" s="291" t="s">
        <v>189</v>
      </c>
      <c r="H45" s="296"/>
    </row>
    <row r="46" spans="1:8" x14ac:dyDescent="0.25">
      <c r="A46" s="43" t="s">
        <v>80</v>
      </c>
      <c r="B46" s="36"/>
      <c r="C46" s="23">
        <v>1</v>
      </c>
      <c r="D46" s="23" t="s">
        <v>12</v>
      </c>
      <c r="E46" s="24" t="s">
        <v>9</v>
      </c>
      <c r="F46" s="44">
        <f>SUMIF('Student data'!$D$24:$AQ$24,"x",'Student data'!D118:AQ118)</f>
        <v>0</v>
      </c>
      <c r="G46" s="291" t="s">
        <v>190</v>
      </c>
      <c r="H46" s="296"/>
    </row>
    <row r="47" spans="1:8" x14ac:dyDescent="0.25">
      <c r="A47" s="43" t="s">
        <v>26</v>
      </c>
      <c r="B47" s="36"/>
      <c r="C47" s="23">
        <v>3</v>
      </c>
      <c r="D47" s="23" t="s">
        <v>12</v>
      </c>
      <c r="E47" s="24" t="s">
        <v>10</v>
      </c>
      <c r="F47" s="44">
        <f>SUMIF('Student data'!$D$24:$AQ$24,"x",'Student data'!D119:AQ119)</f>
        <v>0</v>
      </c>
      <c r="G47" s="291" t="s">
        <v>191</v>
      </c>
      <c r="H47" s="296"/>
    </row>
    <row r="48" spans="1:8" x14ac:dyDescent="0.25">
      <c r="A48" s="43" t="s">
        <v>27</v>
      </c>
      <c r="B48" s="36"/>
      <c r="C48" s="23">
        <v>1</v>
      </c>
      <c r="D48" s="23" t="s">
        <v>12</v>
      </c>
      <c r="E48" s="24" t="s">
        <v>9</v>
      </c>
      <c r="F48" s="44">
        <f>SUMIF('Student data'!$D$24:$AQ$24,"x",'Student data'!D120:AQ120)</f>
        <v>0</v>
      </c>
      <c r="G48" s="291" t="s">
        <v>192</v>
      </c>
      <c r="H48" s="296"/>
    </row>
    <row r="49" spans="1:8" x14ac:dyDescent="0.25">
      <c r="A49" s="43" t="s">
        <v>28</v>
      </c>
      <c r="B49" s="36"/>
      <c r="C49" s="23">
        <v>2</v>
      </c>
      <c r="D49" s="23" t="s">
        <v>12</v>
      </c>
      <c r="E49" s="24" t="s">
        <v>10</v>
      </c>
      <c r="F49" s="44">
        <f>SUMIF('Student data'!$D$24:$AQ$24,"x",'Student data'!D121:AQ121)</f>
        <v>0</v>
      </c>
      <c r="G49" s="291" t="s">
        <v>193</v>
      </c>
      <c r="H49" s="296"/>
    </row>
    <row r="50" spans="1:8" x14ac:dyDescent="0.25">
      <c r="A50" s="43" t="s">
        <v>46</v>
      </c>
      <c r="B50" s="36"/>
      <c r="C50" s="23">
        <v>3</v>
      </c>
      <c r="D50" s="23" t="s">
        <v>12</v>
      </c>
      <c r="E50" s="24" t="s">
        <v>7</v>
      </c>
      <c r="F50" s="44">
        <f>SUMIF('Student data'!$D$24:$AQ$24,"x",'Student data'!D122:AQ122)</f>
        <v>0</v>
      </c>
      <c r="G50" s="291" t="s">
        <v>194</v>
      </c>
      <c r="H50" s="296"/>
    </row>
    <row r="51" spans="1:8" x14ac:dyDescent="0.25">
      <c r="A51" s="43" t="s">
        <v>87</v>
      </c>
      <c r="B51" s="36"/>
      <c r="C51" s="23">
        <v>1</v>
      </c>
      <c r="D51" s="23" t="s">
        <v>11</v>
      </c>
      <c r="E51" s="24" t="s">
        <v>7</v>
      </c>
      <c r="F51" s="44">
        <f>SUMIF('Student data'!$D$24:$AQ$24,"x",'Student data'!D123:AQ123)</f>
        <v>0</v>
      </c>
      <c r="G51" s="291" t="s">
        <v>195</v>
      </c>
      <c r="H51" s="296"/>
    </row>
    <row r="52" spans="1:8" x14ac:dyDescent="0.25">
      <c r="A52" s="43" t="s">
        <v>47</v>
      </c>
      <c r="B52" s="36"/>
      <c r="C52" s="23">
        <v>5</v>
      </c>
      <c r="D52" s="23" t="s">
        <v>39</v>
      </c>
      <c r="E52" s="24" t="s">
        <v>10</v>
      </c>
      <c r="F52" s="44">
        <f>SUMIF('Student data'!$D$24:$AQ$24,"x",'Student data'!D124:AQ124)</f>
        <v>0</v>
      </c>
      <c r="G52" s="291" t="s">
        <v>196</v>
      </c>
      <c r="H52" s="296"/>
    </row>
    <row r="53" spans="1:8" ht="15" customHeight="1" x14ac:dyDescent="0.25">
      <c r="A53" s="43" t="s">
        <v>82</v>
      </c>
      <c r="B53" s="36"/>
      <c r="C53" s="23">
        <v>2</v>
      </c>
      <c r="D53" s="23" t="s">
        <v>8</v>
      </c>
      <c r="E53" s="24" t="s">
        <v>7</v>
      </c>
      <c r="F53" s="44">
        <f>SUMIF('Student data'!$D$24:$AQ$24,"x",'Student data'!D125:AQ125)</f>
        <v>0</v>
      </c>
      <c r="G53" s="291" t="s">
        <v>197</v>
      </c>
      <c r="H53" s="296"/>
    </row>
    <row r="54" spans="1:8" x14ac:dyDescent="0.25">
      <c r="A54" s="43" t="s">
        <v>81</v>
      </c>
      <c r="B54" s="36"/>
      <c r="C54" s="23">
        <v>3</v>
      </c>
      <c r="D54" s="23" t="s">
        <v>8</v>
      </c>
      <c r="E54" s="24" t="s">
        <v>10</v>
      </c>
      <c r="F54" s="44">
        <f>SUMIF('Student data'!$D$24:$AQ$24,"x",'Student data'!D126:AQ126)</f>
        <v>0</v>
      </c>
      <c r="G54" s="291" t="s">
        <v>198</v>
      </c>
      <c r="H54" s="296"/>
    </row>
    <row r="55" spans="1:8" ht="15" customHeight="1" x14ac:dyDescent="0.25">
      <c r="A55" s="43">
        <v>14</v>
      </c>
      <c r="B55" s="36" t="s">
        <v>13</v>
      </c>
      <c r="C55" s="23">
        <v>2</v>
      </c>
      <c r="D55" s="23" t="s">
        <v>11</v>
      </c>
      <c r="E55" s="24" t="s">
        <v>9</v>
      </c>
      <c r="F55" s="44">
        <f>SUMIF('Student data'!$D$24:$AQ$24,"x",'Student data'!D127:AQ127)</f>
        <v>0</v>
      </c>
      <c r="G55" s="291" t="s">
        <v>199</v>
      </c>
      <c r="H55" s="296"/>
    </row>
    <row r="56" spans="1:8" x14ac:dyDescent="0.25">
      <c r="A56" s="42">
        <v>15</v>
      </c>
      <c r="B56" s="30" t="s">
        <v>13</v>
      </c>
      <c r="C56" s="23">
        <v>3</v>
      </c>
      <c r="D56" s="23" t="s">
        <v>39</v>
      </c>
      <c r="E56" s="24" t="s">
        <v>9</v>
      </c>
      <c r="F56" s="44">
        <f>SUMIF('Student data'!$D$24:$AQ$24,"x",'Student data'!D128:AQ128)</f>
        <v>0</v>
      </c>
      <c r="G56" s="291" t="s">
        <v>200</v>
      </c>
      <c r="H56" s="296"/>
    </row>
    <row r="57" spans="1:8" ht="15" customHeight="1" x14ac:dyDescent="0.25">
      <c r="A57" s="42">
        <v>16</v>
      </c>
      <c r="B57" s="30" t="s">
        <v>13</v>
      </c>
      <c r="C57" s="23">
        <v>3</v>
      </c>
      <c r="D57" s="23" t="s">
        <v>39</v>
      </c>
      <c r="E57" s="24" t="s">
        <v>9</v>
      </c>
      <c r="F57" s="44">
        <f>SUMIF('Student data'!$D$24:$AQ$24,"x",'Student data'!D129:AQ129)</f>
        <v>0</v>
      </c>
      <c r="G57" s="291" t="s">
        <v>201</v>
      </c>
      <c r="H57" s="296"/>
    </row>
    <row r="58" spans="1:8" x14ac:dyDescent="0.25">
      <c r="A58" s="42" t="s">
        <v>32</v>
      </c>
      <c r="B58" s="30" t="s">
        <v>13</v>
      </c>
      <c r="C58" s="23">
        <v>2</v>
      </c>
      <c r="D58" s="23" t="s">
        <v>12</v>
      </c>
      <c r="E58" s="24" t="s">
        <v>9</v>
      </c>
      <c r="F58" s="44">
        <f>SUMIF('Student data'!$D$24:$AQ$24,"x",'Student data'!D130:AQ130)</f>
        <v>0</v>
      </c>
      <c r="G58" s="291" t="s">
        <v>202</v>
      </c>
      <c r="H58" s="296"/>
    </row>
    <row r="59" spans="1:8" x14ac:dyDescent="0.25">
      <c r="A59" s="42" t="s">
        <v>48</v>
      </c>
      <c r="B59" s="30" t="s">
        <v>13</v>
      </c>
      <c r="C59" s="23">
        <v>1</v>
      </c>
      <c r="D59" s="23" t="s">
        <v>12</v>
      </c>
      <c r="E59" s="24" t="s">
        <v>9</v>
      </c>
      <c r="F59" s="44">
        <f>SUMIF('Student data'!$D$24:$AQ$24,"x",'Student data'!D131:AQ131)</f>
        <v>0</v>
      </c>
      <c r="G59" s="291" t="s">
        <v>204</v>
      </c>
      <c r="H59" s="296"/>
    </row>
    <row r="60" spans="1:8" ht="15" customHeight="1" x14ac:dyDescent="0.25">
      <c r="A60" s="42" t="s">
        <v>49</v>
      </c>
      <c r="B60" s="30" t="s">
        <v>13</v>
      </c>
      <c r="C60" s="23">
        <v>2</v>
      </c>
      <c r="D60" s="23" t="s">
        <v>12</v>
      </c>
      <c r="E60" s="24" t="s">
        <v>9</v>
      </c>
      <c r="F60" s="44">
        <f>SUMIF('Student data'!$D$24:$AQ$24,"x",'Student data'!D132:AQ132)</f>
        <v>0</v>
      </c>
      <c r="G60" s="291" t="s">
        <v>203</v>
      </c>
      <c r="H60" s="296"/>
    </row>
    <row r="61" spans="1:8" x14ac:dyDescent="0.25">
      <c r="A61" s="42">
        <v>18</v>
      </c>
      <c r="B61" s="30" t="s">
        <v>13</v>
      </c>
      <c r="C61" s="23">
        <v>4</v>
      </c>
      <c r="D61" s="23" t="s">
        <v>6</v>
      </c>
      <c r="E61" s="24" t="s">
        <v>10</v>
      </c>
      <c r="F61" s="44">
        <f>SUMIF('Student data'!$D$24:$AQ$24,"x",'Student data'!D133:AQ133)</f>
        <v>0</v>
      </c>
      <c r="G61" s="291" t="s">
        <v>205</v>
      </c>
      <c r="H61" s="296"/>
    </row>
    <row r="62" spans="1:8" x14ac:dyDescent="0.25">
      <c r="A62" s="42" t="s">
        <v>54</v>
      </c>
      <c r="B62" s="30" t="s">
        <v>13</v>
      </c>
      <c r="C62" s="23">
        <v>2</v>
      </c>
      <c r="D62" s="23" t="s">
        <v>39</v>
      </c>
      <c r="E62" s="24" t="s">
        <v>10</v>
      </c>
      <c r="F62" s="44">
        <f>SUMIF('Student data'!$D$24:$AQ$24,"x",'Student data'!D134:AQ134)</f>
        <v>0</v>
      </c>
      <c r="G62" s="291" t="s">
        <v>206</v>
      </c>
      <c r="H62" s="296"/>
    </row>
    <row r="63" spans="1:8" x14ac:dyDescent="0.25">
      <c r="A63" s="42" t="s">
        <v>55</v>
      </c>
      <c r="B63" s="30" t="s">
        <v>13</v>
      </c>
      <c r="C63" s="23">
        <v>3</v>
      </c>
      <c r="D63" s="23" t="s">
        <v>39</v>
      </c>
      <c r="E63" s="24" t="s">
        <v>10</v>
      </c>
      <c r="F63" s="44">
        <f>SUMIF('Student data'!$D$24:$AQ$24,"x",'Student data'!D135:AQ135)</f>
        <v>0</v>
      </c>
      <c r="G63" s="291" t="s">
        <v>207</v>
      </c>
      <c r="H63" s="296"/>
    </row>
    <row r="64" spans="1:8" ht="15" customHeight="1" x14ac:dyDescent="0.25">
      <c r="A64" s="42">
        <v>20</v>
      </c>
      <c r="B64" s="30" t="s">
        <v>13</v>
      </c>
      <c r="C64" s="23">
        <v>3</v>
      </c>
      <c r="D64" s="23" t="s">
        <v>6</v>
      </c>
      <c r="E64" s="24" t="s">
        <v>10</v>
      </c>
      <c r="F64" s="44">
        <f>SUMIF('Student data'!$D$24:$AQ$24,"x",'Student data'!D136:AQ136)</f>
        <v>0</v>
      </c>
      <c r="G64" s="291" t="s">
        <v>208</v>
      </c>
      <c r="H64" s="296"/>
    </row>
    <row r="65" spans="1:8" ht="15" customHeight="1" x14ac:dyDescent="0.25">
      <c r="A65" s="42" t="s">
        <v>109</v>
      </c>
      <c r="B65" s="30"/>
      <c r="C65" s="23">
        <v>3</v>
      </c>
      <c r="D65" s="23" t="s">
        <v>8</v>
      </c>
      <c r="E65" s="24" t="s">
        <v>10</v>
      </c>
      <c r="F65" s="44">
        <f>SUMIF('Student data'!$D$24:$AQ$24,"x",'Student data'!D137:AQ137)</f>
        <v>0</v>
      </c>
      <c r="G65" s="291" t="s">
        <v>209</v>
      </c>
      <c r="H65" s="296"/>
    </row>
    <row r="66" spans="1:8" ht="15" customHeight="1" x14ac:dyDescent="0.25">
      <c r="A66" s="42" t="s">
        <v>110</v>
      </c>
      <c r="B66" s="30"/>
      <c r="C66" s="23">
        <v>1</v>
      </c>
      <c r="D66" s="23" t="s">
        <v>8</v>
      </c>
      <c r="E66" s="24" t="s">
        <v>7</v>
      </c>
      <c r="F66" s="44">
        <f>SUMIF('Student data'!$D$24:$AQ$24,"x",'Student data'!D138:AQ138)</f>
        <v>0</v>
      </c>
      <c r="G66" s="291" t="s">
        <v>210</v>
      </c>
      <c r="H66" s="296"/>
    </row>
    <row r="67" spans="1:8" ht="15.75" thickBot="1" x14ac:dyDescent="0.3">
      <c r="D67" s="39"/>
      <c r="E67" s="16"/>
      <c r="F67" s="14"/>
      <c r="G67" s="83"/>
      <c r="H67" s="84"/>
    </row>
    <row r="68" spans="1:8" ht="15.75" thickBot="1" x14ac:dyDescent="0.3">
      <c r="D68" s="20"/>
      <c r="E68" s="40" t="s">
        <v>40</v>
      </c>
      <c r="F68" s="15">
        <f>SUM(F20:F66)</f>
        <v>0</v>
      </c>
      <c r="G68" s="83"/>
      <c r="H68" s="84"/>
    </row>
    <row r="69" spans="1:8" x14ac:dyDescent="0.25">
      <c r="G69" s="83"/>
      <c r="H69" s="84"/>
    </row>
    <row r="70" spans="1:8" x14ac:dyDescent="0.25">
      <c r="G70" s="83"/>
      <c r="H70" s="84"/>
    </row>
    <row r="71" spans="1:8" x14ac:dyDescent="0.25">
      <c r="B71" s="18"/>
      <c r="G71" s="83"/>
      <c r="H71" s="84"/>
    </row>
    <row r="72" spans="1:8" x14ac:dyDescent="0.25">
      <c r="B72" s="18"/>
      <c r="G72" s="83"/>
      <c r="H72" s="84"/>
    </row>
    <row r="73" spans="1:8" x14ac:dyDescent="0.25">
      <c r="B73" s="18"/>
      <c r="G73" s="83"/>
      <c r="H73" s="84"/>
    </row>
    <row r="74" spans="1:8" x14ac:dyDescent="0.25">
      <c r="G74" s="83"/>
      <c r="H74" s="84"/>
    </row>
    <row r="75" spans="1:8" x14ac:dyDescent="0.25">
      <c r="G75" s="83"/>
      <c r="H75" s="84"/>
    </row>
  </sheetData>
  <sheetProtection password="ECC0" sheet="1" objects="1" scenarios="1" formatCells="0" formatColumns="0" formatRows="0"/>
  <mergeCells count="51">
    <mergeCell ref="G35:H35"/>
    <mergeCell ref="G29:H29"/>
    <mergeCell ref="G30:H30"/>
    <mergeCell ref="G31:H31"/>
    <mergeCell ref="G32:H32"/>
    <mergeCell ref="G33:H33"/>
    <mergeCell ref="G47:H47"/>
    <mergeCell ref="A1:G1"/>
    <mergeCell ref="G22:H22"/>
    <mergeCell ref="G24:H24"/>
    <mergeCell ref="G26:H26"/>
    <mergeCell ref="G28:H28"/>
    <mergeCell ref="A2:F2"/>
    <mergeCell ref="G19:H19"/>
    <mergeCell ref="G20:H20"/>
    <mergeCell ref="G21:H21"/>
    <mergeCell ref="G23:H23"/>
    <mergeCell ref="G25:H25"/>
    <mergeCell ref="G27:H27"/>
    <mergeCell ref="G34:H34"/>
    <mergeCell ref="G36:H36"/>
    <mergeCell ref="G37:H37"/>
    <mergeCell ref="G54:H54"/>
    <mergeCell ref="G66:H66"/>
    <mergeCell ref="G55:H55"/>
    <mergeCell ref="G56:H56"/>
    <mergeCell ref="G57:H57"/>
    <mergeCell ref="G58:H58"/>
    <mergeCell ref="G59:H59"/>
    <mergeCell ref="G60:H60"/>
    <mergeCell ref="G64:H64"/>
    <mergeCell ref="G65:H65"/>
    <mergeCell ref="G61:H61"/>
    <mergeCell ref="G62:H62"/>
    <mergeCell ref="G63:H63"/>
    <mergeCell ref="I3:J3"/>
    <mergeCell ref="G50:H50"/>
    <mergeCell ref="G51:H51"/>
    <mergeCell ref="G52:H52"/>
    <mergeCell ref="G53:H53"/>
    <mergeCell ref="G48:H48"/>
    <mergeCell ref="G49:H49"/>
    <mergeCell ref="G38:H38"/>
    <mergeCell ref="G39:H39"/>
    <mergeCell ref="G40:H40"/>
    <mergeCell ref="G41:H41"/>
    <mergeCell ref="G42:H42"/>
    <mergeCell ref="G43:H43"/>
    <mergeCell ref="G46:H46"/>
    <mergeCell ref="G44:H44"/>
    <mergeCell ref="G45:H45"/>
  </mergeCells>
  <conditionalFormatting sqref="D20:D67">
    <cfRule type="cellIs" dxfId="196" priority="73" stopIfTrue="1" operator="equal">
      <formula>"Algebra"</formula>
    </cfRule>
    <cfRule type="cellIs" dxfId="195" priority="74" stopIfTrue="1" operator="equal">
      <formula>"Number"</formula>
    </cfRule>
    <cfRule type="cellIs" dxfId="194" priority="75" stopIfTrue="1" operator="equal">
      <formula>"Geometry and measures"</formula>
    </cfRule>
    <cfRule type="cellIs" dxfId="193" priority="76" stopIfTrue="1" operator="equal">
      <formula>"Statistics"</formula>
    </cfRule>
  </conditionalFormatting>
  <conditionalFormatting sqref="E20:E25 E29:E35 E38:E41 E43:E46 E51 E53 E55 E58:E60 E66:E67">
    <cfRule type="cellIs" dxfId="192" priority="70" stopIfTrue="1" operator="equal">
      <formula>"AO3"</formula>
    </cfRule>
    <cfRule type="cellIs" dxfId="191" priority="71" stopIfTrue="1" operator="equal">
      <formula>"AO2"</formula>
    </cfRule>
    <cfRule type="cellIs" dxfId="190" priority="72" stopIfTrue="1" operator="equal">
      <formula>"AO1"</formula>
    </cfRule>
  </conditionalFormatting>
  <conditionalFormatting sqref="I58">
    <cfRule type="cellIs" dxfId="189" priority="69" stopIfTrue="1" operator="equal">
      <formula>"Student's mark is above the national mean"</formula>
    </cfRule>
  </conditionalFormatting>
  <conditionalFormatting sqref="D20:D66">
    <cfRule type="cellIs" dxfId="188" priority="68" operator="equal">
      <formula>"RPR"</formula>
    </cfRule>
  </conditionalFormatting>
  <conditionalFormatting sqref="D70:D1048576 G20:G26 G67:G75 D19:D68 G28:G49 G51:G52 G57:G64">
    <cfRule type="cellIs" dxfId="187" priority="67" operator="equal">
      <formula>"Probability"</formula>
    </cfRule>
  </conditionalFormatting>
  <conditionalFormatting sqref="D1">
    <cfRule type="cellIs" dxfId="186" priority="66" operator="equal">
      <formula>"Probability"</formula>
    </cfRule>
  </conditionalFormatting>
  <conditionalFormatting sqref="G27">
    <cfRule type="cellIs" dxfId="185" priority="62" operator="equal">
      <formula>"Probability"</formula>
    </cfRule>
  </conditionalFormatting>
  <conditionalFormatting sqref="G65">
    <cfRule type="cellIs" dxfId="184" priority="59" operator="equal">
      <formula>"Probability"</formula>
    </cfRule>
  </conditionalFormatting>
  <conditionalFormatting sqref="G53:G54">
    <cfRule type="cellIs" dxfId="183" priority="57" operator="equal">
      <formula>"Probability"</formula>
    </cfRule>
  </conditionalFormatting>
  <conditionalFormatting sqref="G55">
    <cfRule type="cellIs" dxfId="182" priority="56" operator="equal">
      <formula>"Probability"</formula>
    </cfRule>
  </conditionalFormatting>
  <conditionalFormatting sqref="G56">
    <cfRule type="cellIs" dxfId="181" priority="55" operator="equal">
      <formula>"Probability"</formula>
    </cfRule>
  </conditionalFormatting>
  <conditionalFormatting sqref="G66">
    <cfRule type="cellIs" dxfId="180" priority="51" operator="equal">
      <formula>"Probability"</formula>
    </cfRule>
  </conditionalFormatting>
  <conditionalFormatting sqref="E26">
    <cfRule type="cellIs" dxfId="179" priority="48" stopIfTrue="1" operator="equal">
      <formula>"AO3"</formula>
    </cfRule>
    <cfRule type="cellIs" dxfId="178" priority="49" stopIfTrue="1" operator="equal">
      <formula>"AO2"</formula>
    </cfRule>
    <cfRule type="cellIs" dxfId="177" priority="50" stopIfTrue="1" operator="equal">
      <formula>"AO1"</formula>
    </cfRule>
  </conditionalFormatting>
  <conditionalFormatting sqref="E27">
    <cfRule type="cellIs" dxfId="176" priority="45" stopIfTrue="1" operator="equal">
      <formula>"AO3"</formula>
    </cfRule>
    <cfRule type="cellIs" dxfId="175" priority="46" stopIfTrue="1" operator="equal">
      <formula>"AO2"</formula>
    </cfRule>
    <cfRule type="cellIs" dxfId="174" priority="47" stopIfTrue="1" operator="equal">
      <formula>"AO1"</formula>
    </cfRule>
  </conditionalFormatting>
  <conditionalFormatting sqref="E28">
    <cfRule type="cellIs" dxfId="173" priority="42" stopIfTrue="1" operator="equal">
      <formula>"AO3"</formula>
    </cfRule>
    <cfRule type="cellIs" dxfId="172" priority="43" stopIfTrue="1" operator="equal">
      <formula>"AO2"</formula>
    </cfRule>
    <cfRule type="cellIs" dxfId="171" priority="44" stopIfTrue="1" operator="equal">
      <formula>"AO1"</formula>
    </cfRule>
  </conditionalFormatting>
  <conditionalFormatting sqref="E37">
    <cfRule type="cellIs" dxfId="170" priority="39" stopIfTrue="1" operator="equal">
      <formula>"AO3"</formula>
    </cfRule>
    <cfRule type="cellIs" dxfId="169" priority="40" stopIfTrue="1" operator="equal">
      <formula>"AO2"</formula>
    </cfRule>
    <cfRule type="cellIs" dxfId="168" priority="41" stopIfTrue="1" operator="equal">
      <formula>"AO1"</formula>
    </cfRule>
  </conditionalFormatting>
  <conditionalFormatting sqref="E36">
    <cfRule type="cellIs" dxfId="167" priority="36" stopIfTrue="1" operator="equal">
      <formula>"AO3"</formula>
    </cfRule>
    <cfRule type="cellIs" dxfId="166" priority="37" stopIfTrue="1" operator="equal">
      <formula>"AO2"</formula>
    </cfRule>
    <cfRule type="cellIs" dxfId="165" priority="38" stopIfTrue="1" operator="equal">
      <formula>"AO1"</formula>
    </cfRule>
  </conditionalFormatting>
  <conditionalFormatting sqref="E42">
    <cfRule type="cellIs" dxfId="164" priority="33" stopIfTrue="1" operator="equal">
      <formula>"AO3"</formula>
    </cfRule>
    <cfRule type="cellIs" dxfId="163" priority="34" stopIfTrue="1" operator="equal">
      <formula>"AO2"</formula>
    </cfRule>
    <cfRule type="cellIs" dxfId="162" priority="35" stopIfTrue="1" operator="equal">
      <formula>"AO1"</formula>
    </cfRule>
  </conditionalFormatting>
  <conditionalFormatting sqref="E47">
    <cfRule type="cellIs" dxfId="161" priority="30" stopIfTrue="1" operator="equal">
      <formula>"AO3"</formula>
    </cfRule>
    <cfRule type="cellIs" dxfId="160" priority="31" stopIfTrue="1" operator="equal">
      <formula>"AO2"</formula>
    </cfRule>
    <cfRule type="cellIs" dxfId="159" priority="32" stopIfTrue="1" operator="equal">
      <formula>"AO1"</formula>
    </cfRule>
  </conditionalFormatting>
  <conditionalFormatting sqref="E48:E49">
    <cfRule type="cellIs" dxfId="158" priority="27" stopIfTrue="1" operator="equal">
      <formula>"AO3"</formula>
    </cfRule>
    <cfRule type="cellIs" dxfId="157" priority="28" stopIfTrue="1" operator="equal">
      <formula>"AO2"</formula>
    </cfRule>
    <cfRule type="cellIs" dxfId="156" priority="29" stopIfTrue="1" operator="equal">
      <formula>"AO1"</formula>
    </cfRule>
  </conditionalFormatting>
  <conditionalFormatting sqref="E50">
    <cfRule type="cellIs" dxfId="155" priority="24" stopIfTrue="1" operator="equal">
      <formula>"AO3"</formula>
    </cfRule>
    <cfRule type="cellIs" dxfId="154" priority="25" stopIfTrue="1" operator="equal">
      <formula>"AO2"</formula>
    </cfRule>
    <cfRule type="cellIs" dxfId="153" priority="26" stopIfTrue="1" operator="equal">
      <formula>"AO1"</formula>
    </cfRule>
  </conditionalFormatting>
  <conditionalFormatting sqref="E52">
    <cfRule type="cellIs" dxfId="152" priority="21" stopIfTrue="1" operator="equal">
      <formula>"AO3"</formula>
    </cfRule>
    <cfRule type="cellIs" dxfId="151" priority="22" stopIfTrue="1" operator="equal">
      <formula>"AO2"</formula>
    </cfRule>
    <cfRule type="cellIs" dxfId="150" priority="23" stopIfTrue="1" operator="equal">
      <formula>"AO1"</formula>
    </cfRule>
  </conditionalFormatting>
  <conditionalFormatting sqref="E54">
    <cfRule type="cellIs" dxfId="149" priority="18" stopIfTrue="1" operator="equal">
      <formula>"AO3"</formula>
    </cfRule>
    <cfRule type="cellIs" dxfId="148" priority="19" stopIfTrue="1" operator="equal">
      <formula>"AO2"</formula>
    </cfRule>
    <cfRule type="cellIs" dxfId="147" priority="20" stopIfTrue="1" operator="equal">
      <formula>"AO1"</formula>
    </cfRule>
  </conditionalFormatting>
  <conditionalFormatting sqref="E56">
    <cfRule type="cellIs" dxfId="146" priority="15" stopIfTrue="1" operator="equal">
      <formula>"AO3"</formula>
    </cfRule>
    <cfRule type="cellIs" dxfId="145" priority="16" stopIfTrue="1" operator="equal">
      <formula>"AO2"</formula>
    </cfRule>
    <cfRule type="cellIs" dxfId="144" priority="17" stopIfTrue="1" operator="equal">
      <formula>"AO1"</formula>
    </cfRule>
  </conditionalFormatting>
  <conditionalFormatting sqref="E57">
    <cfRule type="cellIs" dxfId="143" priority="12" stopIfTrue="1" operator="equal">
      <formula>"AO3"</formula>
    </cfRule>
    <cfRule type="cellIs" dxfId="142" priority="13" stopIfTrue="1" operator="equal">
      <formula>"AO2"</formula>
    </cfRule>
    <cfRule type="cellIs" dxfId="141" priority="14" stopIfTrue="1" operator="equal">
      <formula>"AO1"</formula>
    </cfRule>
  </conditionalFormatting>
  <conditionalFormatting sqref="E61">
    <cfRule type="cellIs" dxfId="140" priority="9" stopIfTrue="1" operator="equal">
      <formula>"AO3"</formula>
    </cfRule>
    <cfRule type="cellIs" dxfId="139" priority="10" stopIfTrue="1" operator="equal">
      <formula>"AO2"</formula>
    </cfRule>
    <cfRule type="cellIs" dxfId="138" priority="11" stopIfTrue="1" operator="equal">
      <formula>"AO1"</formula>
    </cfRule>
  </conditionalFormatting>
  <conditionalFormatting sqref="E62:E64">
    <cfRule type="cellIs" dxfId="137" priority="6" stopIfTrue="1" operator="equal">
      <formula>"AO3"</formula>
    </cfRule>
    <cfRule type="cellIs" dxfId="136" priority="7" stopIfTrue="1" operator="equal">
      <formula>"AO2"</formula>
    </cfRule>
    <cfRule type="cellIs" dxfId="135" priority="8" stopIfTrue="1" operator="equal">
      <formula>"AO1"</formula>
    </cfRule>
  </conditionalFormatting>
  <conditionalFormatting sqref="E65">
    <cfRule type="cellIs" dxfId="134" priority="3" stopIfTrue="1" operator="equal">
      <formula>"AO3"</formula>
    </cfRule>
    <cfRule type="cellIs" dxfId="133" priority="4" stopIfTrue="1" operator="equal">
      <formula>"AO2"</formula>
    </cfRule>
    <cfRule type="cellIs" dxfId="132" priority="5" stopIfTrue="1" operator="equal">
      <formula>"AO1"</formula>
    </cfRule>
  </conditionalFormatting>
  <conditionalFormatting sqref="G50">
    <cfRule type="cellIs" dxfId="131" priority="2" operator="equal">
      <formula>"Probability"</formula>
    </cfRule>
  </conditionalFormatting>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D65E7D16-76B4-42F7-90DD-5C4A0445CF40}">
            <xm:f>COUNTA('Student data'!$D$24:$AQ$24)&gt;1</xm:f>
            <x14:dxf>
              <font>
                <color rgb="FFFF0000"/>
              </font>
            </x14:dxf>
          </x14:cfRule>
          <xm:sqref>A2:F2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76"/>
  <sheetViews>
    <sheetView workbookViewId="0">
      <selection activeCell="B3" sqref="B3"/>
    </sheetView>
  </sheetViews>
  <sheetFormatPr defaultRowHeight="15" x14ac:dyDescent="0.25"/>
  <cols>
    <col min="1" max="1" width="13.85546875" style="1" customWidth="1"/>
    <col min="2" max="2" width="10.7109375" style="1" customWidth="1"/>
    <col min="3" max="3" width="12.5703125" style="1" customWidth="1"/>
    <col min="4" max="4" width="25.140625" style="1" customWidth="1"/>
    <col min="5" max="7" width="12.7109375" style="1" customWidth="1"/>
    <col min="8" max="8" width="38.7109375" style="1" customWidth="1"/>
    <col min="9" max="16384" width="9.140625" style="1"/>
  </cols>
  <sheetData>
    <row r="1" spans="1:10" ht="65.25" customHeight="1" x14ac:dyDescent="0.25">
      <c r="A1" s="284" t="s">
        <v>299</v>
      </c>
      <c r="B1" s="285"/>
      <c r="C1" s="285"/>
      <c r="D1" s="285"/>
      <c r="E1" s="285"/>
      <c r="F1" s="285"/>
      <c r="G1" s="297"/>
    </row>
    <row r="2" spans="1:10" ht="46.5" customHeight="1" thickBot="1" x14ac:dyDescent="0.3">
      <c r="A2" s="287" t="s">
        <v>297</v>
      </c>
      <c r="B2" s="288"/>
      <c r="C2" s="288"/>
      <c r="D2" s="288"/>
      <c r="E2" s="288"/>
      <c r="F2" s="288"/>
    </row>
    <row r="3" spans="1:10" s="21" customFormat="1" ht="47.25" customHeight="1" thickBot="1" x14ac:dyDescent="0.3">
      <c r="D3" s="169" t="str">
        <f>IF(COUNTBLANK('Student data'!D24:AQ24)=40,"No student is selected",'Student data'!M8)&amp;" in row 24 of the 'Student data' worksheet"</f>
        <v>No student is selected in row 24 of the 'Student data' worksheet</v>
      </c>
      <c r="E3" s="168" t="s">
        <v>14</v>
      </c>
      <c r="F3" s="19" t="s">
        <v>5</v>
      </c>
      <c r="G3" s="19" t="s">
        <v>15</v>
      </c>
      <c r="I3" s="294" t="s">
        <v>254</v>
      </c>
      <c r="J3" s="295"/>
    </row>
    <row r="4" spans="1:10" x14ac:dyDescent="0.25">
      <c r="B4" s="25"/>
      <c r="C4" s="25"/>
      <c r="D4" s="25" t="s">
        <v>11</v>
      </c>
      <c r="E4" s="2">
        <f>SUMIF(D20:D69,"Number",C20:C69)</f>
        <v>19</v>
      </c>
      <c r="F4" s="2">
        <f>SUMIF(D20:D69,"Number",F20:F69)</f>
        <v>0</v>
      </c>
      <c r="G4" s="73">
        <f>F4/E4</f>
        <v>0</v>
      </c>
      <c r="I4" s="92">
        <v>5</v>
      </c>
      <c r="J4" s="93">
        <v>63</v>
      </c>
    </row>
    <row r="5" spans="1:10" x14ac:dyDescent="0.25">
      <c r="B5" s="26"/>
      <c r="C5" s="26"/>
      <c r="D5" s="26" t="s">
        <v>12</v>
      </c>
      <c r="E5" s="3">
        <f>SUMIF(D20:D69,"Algebra",C20:C69)</f>
        <v>19</v>
      </c>
      <c r="F5" s="3">
        <f>SUMIF(D20:D69,"Algebra",F20:F69)</f>
        <v>0</v>
      </c>
      <c r="G5" s="74">
        <f t="shared" ref="G5:G13" si="0">F5/E5</f>
        <v>0</v>
      </c>
      <c r="I5" s="94">
        <v>4</v>
      </c>
      <c r="J5" s="95">
        <v>47</v>
      </c>
    </row>
    <row r="6" spans="1:10" x14ac:dyDescent="0.25">
      <c r="B6" s="27"/>
      <c r="C6" s="27"/>
      <c r="D6" s="27" t="s">
        <v>37</v>
      </c>
      <c r="E6" s="4">
        <f>SUMIF(D20:D69,"RPR",C20:C69)</f>
        <v>27</v>
      </c>
      <c r="F6" s="4">
        <f>SUMIF(D20:D69,"RPR",F20:F69)</f>
        <v>0</v>
      </c>
      <c r="G6" s="75">
        <f t="shared" si="0"/>
        <v>0</v>
      </c>
      <c r="I6" s="94">
        <v>3</v>
      </c>
      <c r="J6" s="95">
        <v>34</v>
      </c>
    </row>
    <row r="7" spans="1:10" x14ac:dyDescent="0.25">
      <c r="B7" s="28"/>
      <c r="C7" s="28"/>
      <c r="D7" s="28" t="s">
        <v>8</v>
      </c>
      <c r="E7" s="5">
        <f>SUMIF(D20:D69,"Geometry and measures",C20:C69)</f>
        <v>18</v>
      </c>
      <c r="F7" s="5">
        <f>SUMIF(D20:D69,"Geometry and measures",F20:F69)</f>
        <v>0</v>
      </c>
      <c r="G7" s="76">
        <f t="shared" si="0"/>
        <v>0</v>
      </c>
      <c r="I7" s="94">
        <v>2</v>
      </c>
      <c r="J7" s="95">
        <v>21</v>
      </c>
    </row>
    <row r="8" spans="1:10" x14ac:dyDescent="0.25">
      <c r="B8" s="29"/>
      <c r="C8" s="29"/>
      <c r="D8" s="29" t="s">
        <v>38</v>
      </c>
      <c r="E8" s="6">
        <f>SUMIF(D20:D69,"Probability",C20:C69)</f>
        <v>12</v>
      </c>
      <c r="F8" s="6">
        <f>SUMIF(D20:D69,"Probability",F20:F69)</f>
        <v>0</v>
      </c>
      <c r="G8" s="77">
        <f t="shared" si="0"/>
        <v>0</v>
      </c>
      <c r="I8" s="94">
        <v>1</v>
      </c>
      <c r="J8" s="95">
        <v>9</v>
      </c>
    </row>
    <row r="9" spans="1:10" ht="15.75" thickBot="1" x14ac:dyDescent="0.3">
      <c r="B9" s="31"/>
      <c r="C9" s="31"/>
      <c r="D9" s="31" t="s">
        <v>6</v>
      </c>
      <c r="E9" s="7">
        <f>SUMIF(D20:D69,"Statistics",C20:C69)</f>
        <v>5</v>
      </c>
      <c r="F9" s="7">
        <f>SUMIF(D20:D69,"Statistics",F20:F69)</f>
        <v>0</v>
      </c>
      <c r="G9" s="78">
        <f t="shared" si="0"/>
        <v>0</v>
      </c>
      <c r="I9" s="96" t="s">
        <v>251</v>
      </c>
      <c r="J9" s="97">
        <v>0</v>
      </c>
    </row>
    <row r="10" spans="1:10" x14ac:dyDescent="0.25">
      <c r="B10" s="40"/>
      <c r="C10" s="40"/>
      <c r="D10" s="8"/>
      <c r="E10" s="9"/>
      <c r="F10" s="9"/>
      <c r="G10" s="45"/>
    </row>
    <row r="11" spans="1:10" x14ac:dyDescent="0.25">
      <c r="B11" s="32"/>
      <c r="C11" s="32"/>
      <c r="D11" s="32" t="s">
        <v>9</v>
      </c>
      <c r="E11" s="10">
        <f>SUMIF(E20:E69,"AO1",C20:C69)</f>
        <v>38</v>
      </c>
      <c r="F11" s="10">
        <f>SUMIF(E20:E69,"AO1",F20:F69)</f>
        <v>0</v>
      </c>
      <c r="G11" s="79">
        <f t="shared" si="0"/>
        <v>0</v>
      </c>
    </row>
    <row r="12" spans="1:10" x14ac:dyDescent="0.25">
      <c r="B12" s="33"/>
      <c r="C12" s="33"/>
      <c r="D12" s="33" t="s">
        <v>7</v>
      </c>
      <c r="E12" s="11">
        <f>SUMIF(E20:E69,"AO2",C20:C69)</f>
        <v>24</v>
      </c>
      <c r="F12" s="11">
        <f>SUMIF(E20:E69,"AO2",F20:F69)</f>
        <v>0</v>
      </c>
      <c r="G12" s="80">
        <f t="shared" si="0"/>
        <v>0</v>
      </c>
    </row>
    <row r="13" spans="1:10" x14ac:dyDescent="0.25">
      <c r="B13" s="34"/>
      <c r="C13" s="34"/>
      <c r="D13" s="34" t="s">
        <v>10</v>
      </c>
      <c r="E13" s="12">
        <f>SUMIF(E20:E69,"AO3",C20:C69)</f>
        <v>38</v>
      </c>
      <c r="F13" s="12">
        <f>SUMIF(E20:E69,"AO3",F20:F69)</f>
        <v>0</v>
      </c>
      <c r="G13" s="81">
        <f t="shared" si="0"/>
        <v>0</v>
      </c>
    </row>
    <row r="14" spans="1:10" x14ac:dyDescent="0.25">
      <c r="B14" s="40"/>
      <c r="C14" s="40"/>
      <c r="D14" s="8"/>
      <c r="E14" s="9"/>
      <c r="F14" s="9"/>
      <c r="G14" s="46"/>
    </row>
    <row r="15" spans="1:10" x14ac:dyDescent="0.25">
      <c r="B15" s="13"/>
      <c r="C15" s="13"/>
      <c r="D15" s="13" t="s">
        <v>67</v>
      </c>
      <c r="E15" s="47">
        <f>SUMIF(B20:B69,"x",C20:C69)</f>
        <v>24</v>
      </c>
      <c r="F15" s="47">
        <f>SUMIF(B20:B69,"x",F20:F69)</f>
        <v>0</v>
      </c>
      <c r="G15" s="82">
        <f t="shared" ref="G15" si="1">F15/E15</f>
        <v>0</v>
      </c>
    </row>
    <row r="16" spans="1:10" ht="15.75" thickBot="1" x14ac:dyDescent="0.3">
      <c r="B16" s="35"/>
      <c r="C16" s="35"/>
      <c r="D16" s="35"/>
      <c r="E16" s="49"/>
      <c r="F16" s="49"/>
      <c r="G16" s="49"/>
    </row>
    <row r="17" spans="1:11" ht="15.75" thickBot="1" x14ac:dyDescent="0.3">
      <c r="B17" s="51"/>
      <c r="C17" s="51"/>
      <c r="D17" s="146" t="s">
        <v>306</v>
      </c>
      <c r="E17" s="52">
        <v>100</v>
      </c>
      <c r="F17" s="50">
        <f>SUM(F20:F69)</f>
        <v>0</v>
      </c>
      <c r="G17" s="72">
        <f>F17/E17</f>
        <v>0</v>
      </c>
      <c r="H17" s="198" t="str">
        <f>"Grade "&amp;IF(F17&lt;9,"u",IF(F17&lt;21,"1",IF(F17&lt;34,"2",IF(F17&lt;47,"3",IF(F17&lt;63,"4","5")))))</f>
        <v>Grade u</v>
      </c>
    </row>
    <row r="18" spans="1:11" x14ac:dyDescent="0.25">
      <c r="I18" s="48"/>
      <c r="J18" s="48"/>
      <c r="K18" s="48"/>
    </row>
    <row r="19" spans="1:11" ht="45" x14ac:dyDescent="0.25">
      <c r="A19" s="19" t="s">
        <v>0</v>
      </c>
      <c r="B19" s="19" t="s">
        <v>1</v>
      </c>
      <c r="C19" s="19" t="s">
        <v>2</v>
      </c>
      <c r="D19" s="19" t="s">
        <v>3</v>
      </c>
      <c r="E19" s="19" t="s">
        <v>4</v>
      </c>
      <c r="F19" s="19" t="s">
        <v>5</v>
      </c>
      <c r="G19" s="289" t="s">
        <v>76</v>
      </c>
      <c r="H19" s="290"/>
    </row>
    <row r="20" spans="1:11" x14ac:dyDescent="0.25">
      <c r="A20" s="41" t="s">
        <v>16</v>
      </c>
      <c r="B20" s="22"/>
      <c r="C20" s="23">
        <v>3</v>
      </c>
      <c r="D20" s="23" t="s">
        <v>39</v>
      </c>
      <c r="E20" s="24" t="s">
        <v>9</v>
      </c>
      <c r="F20" s="44">
        <f>SUMIF('Student data'!$D$24:$AQ$24,"x",'Student data'!D140:AQ140)</f>
        <v>0</v>
      </c>
      <c r="G20" s="298" t="s">
        <v>212</v>
      </c>
      <c r="H20" s="300"/>
    </row>
    <row r="21" spans="1:11" x14ac:dyDescent="0.25">
      <c r="A21" s="41" t="s">
        <v>17</v>
      </c>
      <c r="B21" s="22"/>
      <c r="C21" s="23">
        <v>2</v>
      </c>
      <c r="D21" s="23" t="s">
        <v>39</v>
      </c>
      <c r="E21" s="24" t="s">
        <v>9</v>
      </c>
      <c r="F21" s="44">
        <f>SUMIF('Student data'!$D$24:$AQ$24,"x",'Student data'!D141:AQ141)</f>
        <v>0</v>
      </c>
      <c r="G21" s="298" t="s">
        <v>213</v>
      </c>
      <c r="H21" s="300"/>
    </row>
    <row r="22" spans="1:11" x14ac:dyDescent="0.25">
      <c r="A22" s="41" t="s">
        <v>18</v>
      </c>
      <c r="B22" s="22"/>
      <c r="C22" s="23">
        <v>1</v>
      </c>
      <c r="D22" s="23" t="s">
        <v>39</v>
      </c>
      <c r="E22" s="24" t="s">
        <v>9</v>
      </c>
      <c r="F22" s="44">
        <f>SUMIF('Student data'!$D$24:$AQ$24,"x",'Student data'!D142:AQ142)</f>
        <v>0</v>
      </c>
      <c r="G22" s="298" t="s">
        <v>214</v>
      </c>
      <c r="H22" s="300"/>
    </row>
    <row r="23" spans="1:11" x14ac:dyDescent="0.25">
      <c r="A23" s="41">
        <v>2</v>
      </c>
      <c r="B23" s="22"/>
      <c r="C23" s="23">
        <v>3</v>
      </c>
      <c r="D23" s="23" t="s">
        <v>39</v>
      </c>
      <c r="E23" s="24" t="s">
        <v>9</v>
      </c>
      <c r="F23" s="44">
        <f>SUMIF('Student data'!$D$24:$AQ$24,"x",'Student data'!D143:AQ143)</f>
        <v>0</v>
      </c>
      <c r="G23" s="298" t="s">
        <v>215</v>
      </c>
      <c r="H23" s="300"/>
    </row>
    <row r="24" spans="1:11" x14ac:dyDescent="0.25">
      <c r="A24" s="41" t="s">
        <v>83</v>
      </c>
      <c r="B24" s="22"/>
      <c r="C24" s="23">
        <v>1</v>
      </c>
      <c r="D24" s="23" t="s">
        <v>11</v>
      </c>
      <c r="E24" s="24" t="s">
        <v>9</v>
      </c>
      <c r="F24" s="44">
        <f>SUMIF('Student data'!$D$24:$AQ$24,"x",'Student data'!D144:AQ144)</f>
        <v>0</v>
      </c>
      <c r="G24" s="298" t="s">
        <v>216</v>
      </c>
      <c r="H24" s="300"/>
    </row>
    <row r="25" spans="1:11" x14ac:dyDescent="0.25">
      <c r="A25" s="42" t="s">
        <v>20</v>
      </c>
      <c r="B25" s="30"/>
      <c r="C25" s="23">
        <v>2</v>
      </c>
      <c r="D25" s="23" t="s">
        <v>11</v>
      </c>
      <c r="E25" s="24" t="s">
        <v>9</v>
      </c>
      <c r="F25" s="44">
        <f>SUMIF('Student data'!$D$24:$AQ$24,"x",'Student data'!D145:AQ145)</f>
        <v>0</v>
      </c>
      <c r="G25" s="298" t="s">
        <v>217</v>
      </c>
      <c r="H25" s="300"/>
    </row>
    <row r="26" spans="1:11" x14ac:dyDescent="0.25">
      <c r="A26" s="42" t="s">
        <v>41</v>
      </c>
      <c r="B26" s="30"/>
      <c r="C26" s="23">
        <v>2</v>
      </c>
      <c r="D26" s="23" t="s">
        <v>12</v>
      </c>
      <c r="E26" s="24" t="s">
        <v>9</v>
      </c>
      <c r="F26" s="44">
        <f>SUMIF('Student data'!$D$24:$AQ$24,"x",'Student data'!D146:AQ146)</f>
        <v>0</v>
      </c>
      <c r="G26" s="291" t="s">
        <v>218</v>
      </c>
      <c r="H26" s="293"/>
    </row>
    <row r="27" spans="1:11" x14ac:dyDescent="0.25">
      <c r="A27" s="42" t="s">
        <v>42</v>
      </c>
      <c r="B27" s="30"/>
      <c r="C27" s="23">
        <v>2</v>
      </c>
      <c r="D27" s="23" t="s">
        <v>12</v>
      </c>
      <c r="E27" s="24" t="s">
        <v>9</v>
      </c>
      <c r="F27" s="44">
        <f>SUMIF('Student data'!$D$24:$AQ$24,"x",'Student data'!D147:AQ147)</f>
        <v>0</v>
      </c>
      <c r="G27" s="291" t="s">
        <v>138</v>
      </c>
      <c r="H27" s="293"/>
    </row>
    <row r="28" spans="1:11" x14ac:dyDescent="0.25">
      <c r="A28" s="42" t="s">
        <v>111</v>
      </c>
      <c r="B28" s="30"/>
      <c r="C28" s="23">
        <v>1</v>
      </c>
      <c r="D28" s="23" t="s">
        <v>12</v>
      </c>
      <c r="E28" s="24" t="s">
        <v>9</v>
      </c>
      <c r="F28" s="44">
        <f>SUMIF('Student data'!$D$24:$AQ$24,"x",'Student data'!D148:AQ148)</f>
        <v>0</v>
      </c>
      <c r="G28" s="291" t="s">
        <v>137</v>
      </c>
      <c r="H28" s="293"/>
    </row>
    <row r="29" spans="1:11" x14ac:dyDescent="0.25">
      <c r="A29" s="42" t="s">
        <v>106</v>
      </c>
      <c r="B29" s="30"/>
      <c r="C29" s="23">
        <v>2</v>
      </c>
      <c r="D29" s="23" t="s">
        <v>12</v>
      </c>
      <c r="E29" s="24" t="s">
        <v>9</v>
      </c>
      <c r="F29" s="44">
        <f>SUMIF('Student data'!$D$24:$AQ$24,"x",'Student data'!D149:AQ149)</f>
        <v>0</v>
      </c>
      <c r="G29" s="298" t="s">
        <v>221</v>
      </c>
      <c r="H29" s="300"/>
    </row>
    <row r="30" spans="1:11" x14ac:dyDescent="0.25">
      <c r="A30" s="42" t="s">
        <v>23</v>
      </c>
      <c r="B30" s="30"/>
      <c r="C30" s="23">
        <v>2</v>
      </c>
      <c r="D30" s="23" t="s">
        <v>12</v>
      </c>
      <c r="E30" s="24" t="s">
        <v>9</v>
      </c>
      <c r="F30" s="44">
        <f>SUMIF('Student data'!$D$24:$AQ$24,"x",'Student data'!D150:AQ150)</f>
        <v>0</v>
      </c>
      <c r="G30" s="298" t="s">
        <v>219</v>
      </c>
      <c r="H30" s="300"/>
    </row>
    <row r="31" spans="1:11" x14ac:dyDescent="0.25">
      <c r="A31" s="42" t="s">
        <v>53</v>
      </c>
      <c r="B31" s="30"/>
      <c r="C31" s="23">
        <v>1</v>
      </c>
      <c r="D31" s="23" t="s">
        <v>12</v>
      </c>
      <c r="E31" s="24" t="s">
        <v>9</v>
      </c>
      <c r="F31" s="44">
        <f>SUMIF('Student data'!$D$24:$AQ$24,"x",'Student data'!D151:AQ151)</f>
        <v>0</v>
      </c>
      <c r="G31" s="298" t="s">
        <v>220</v>
      </c>
      <c r="H31" s="300"/>
    </row>
    <row r="32" spans="1:11" x14ac:dyDescent="0.25">
      <c r="A32" s="42" t="s">
        <v>84</v>
      </c>
      <c r="B32" s="30"/>
      <c r="C32" s="23">
        <v>1</v>
      </c>
      <c r="D32" s="23" t="s">
        <v>38</v>
      </c>
      <c r="E32" s="24" t="s">
        <v>9</v>
      </c>
      <c r="F32" s="44">
        <f>SUMIF('Student data'!$D$24:$AQ$24,"x",'Student data'!D152:AQ152)</f>
        <v>0</v>
      </c>
      <c r="G32" s="298" t="s">
        <v>222</v>
      </c>
      <c r="H32" s="300"/>
    </row>
    <row r="33" spans="1:8" x14ac:dyDescent="0.25">
      <c r="A33" s="42" t="s">
        <v>85</v>
      </c>
      <c r="B33" s="30"/>
      <c r="C33" s="23">
        <v>1</v>
      </c>
      <c r="D33" s="23" t="s">
        <v>38</v>
      </c>
      <c r="E33" s="24" t="s">
        <v>9</v>
      </c>
      <c r="F33" s="44">
        <f>SUMIF('Student data'!$D$24:$AQ$24,"x",'Student data'!D153:AQ153)</f>
        <v>0</v>
      </c>
      <c r="G33" s="298" t="s">
        <v>222</v>
      </c>
      <c r="H33" s="300"/>
    </row>
    <row r="34" spans="1:8" x14ac:dyDescent="0.25">
      <c r="A34" s="42" t="s">
        <v>112</v>
      </c>
      <c r="B34" s="30"/>
      <c r="C34" s="23">
        <v>1</v>
      </c>
      <c r="D34" s="23" t="s">
        <v>38</v>
      </c>
      <c r="E34" s="24" t="s">
        <v>7</v>
      </c>
      <c r="F34" s="44">
        <f>SUMIF('Student data'!$D$24:$AQ$24,"x",'Student data'!D154:AQ154)</f>
        <v>0</v>
      </c>
      <c r="G34" s="298" t="s">
        <v>223</v>
      </c>
      <c r="H34" s="300"/>
    </row>
    <row r="35" spans="1:8" ht="15" customHeight="1" x14ac:dyDescent="0.25">
      <c r="A35" s="42" t="s">
        <v>113</v>
      </c>
      <c r="B35" s="30"/>
      <c r="C35" s="23">
        <v>1</v>
      </c>
      <c r="D35" s="23" t="s">
        <v>38</v>
      </c>
      <c r="E35" s="24" t="s">
        <v>7</v>
      </c>
      <c r="F35" s="44">
        <f>SUMIF('Student data'!$D$24:$AQ$24,"x",'Student data'!D155:AQ155)</f>
        <v>0</v>
      </c>
      <c r="G35" s="291" t="s">
        <v>224</v>
      </c>
      <c r="H35" s="292"/>
    </row>
    <row r="36" spans="1:8" x14ac:dyDescent="0.25">
      <c r="A36" s="42" t="s">
        <v>114</v>
      </c>
      <c r="B36" s="30"/>
      <c r="C36" s="23">
        <v>1</v>
      </c>
      <c r="D36" s="23" t="s">
        <v>38</v>
      </c>
      <c r="E36" s="24" t="s">
        <v>7</v>
      </c>
      <c r="F36" s="44">
        <f>SUMIF('Student data'!$D$24:$AQ$24,"x",'Student data'!D156:AQ156)</f>
        <v>0</v>
      </c>
      <c r="G36" s="291" t="s">
        <v>224</v>
      </c>
      <c r="H36" s="292"/>
    </row>
    <row r="37" spans="1:8" x14ac:dyDescent="0.25">
      <c r="A37" s="42">
        <v>7</v>
      </c>
      <c r="B37" s="30"/>
      <c r="C37" s="23">
        <v>4</v>
      </c>
      <c r="D37" s="23" t="s">
        <v>11</v>
      </c>
      <c r="E37" s="24" t="s">
        <v>10</v>
      </c>
      <c r="F37" s="44">
        <f>SUMIF('Student data'!$D$24:$AQ$24,"x",'Student data'!D157:AQ157)</f>
        <v>0</v>
      </c>
      <c r="G37" s="291" t="s">
        <v>152</v>
      </c>
      <c r="H37" s="296"/>
    </row>
    <row r="38" spans="1:8" x14ac:dyDescent="0.25">
      <c r="A38" s="42" t="s">
        <v>44</v>
      </c>
      <c r="B38" s="30"/>
      <c r="C38" s="23">
        <v>2</v>
      </c>
      <c r="D38" s="23" t="s">
        <v>39</v>
      </c>
      <c r="E38" s="24" t="s">
        <v>9</v>
      </c>
      <c r="F38" s="44">
        <f>SUMIF('Student data'!$D$24:$AQ$24,"x",'Student data'!D158:AQ158)</f>
        <v>0</v>
      </c>
      <c r="G38" s="298" t="s">
        <v>225</v>
      </c>
      <c r="H38" s="300"/>
    </row>
    <row r="39" spans="1:8" x14ac:dyDescent="0.25">
      <c r="A39" s="42" t="s">
        <v>45</v>
      </c>
      <c r="B39" s="30"/>
      <c r="C39" s="23">
        <v>4</v>
      </c>
      <c r="D39" s="23" t="s">
        <v>39</v>
      </c>
      <c r="E39" s="24" t="s">
        <v>10</v>
      </c>
      <c r="F39" s="44">
        <f>SUMIF('Student data'!$D$24:$AQ$24,"x",'Student data'!D159:AQ159)</f>
        <v>0</v>
      </c>
      <c r="G39" s="298" t="s">
        <v>226</v>
      </c>
      <c r="H39" s="300"/>
    </row>
    <row r="40" spans="1:8" x14ac:dyDescent="0.25">
      <c r="A40" s="42" t="s">
        <v>95</v>
      </c>
      <c r="B40" s="30"/>
      <c r="C40" s="23">
        <v>1</v>
      </c>
      <c r="D40" s="23" t="s">
        <v>11</v>
      </c>
      <c r="E40" s="24" t="s">
        <v>9</v>
      </c>
      <c r="F40" s="44">
        <f>SUMIF('Student data'!$D$24:$AQ$24,"x",'Student data'!D160:AQ160)</f>
        <v>0</v>
      </c>
      <c r="G40" s="298" t="s">
        <v>127</v>
      </c>
      <c r="H40" s="300"/>
    </row>
    <row r="41" spans="1:8" x14ac:dyDescent="0.25">
      <c r="A41" s="42" t="s">
        <v>96</v>
      </c>
      <c r="B41" s="30"/>
      <c r="C41" s="23">
        <v>1</v>
      </c>
      <c r="D41" s="23" t="s">
        <v>11</v>
      </c>
      <c r="E41" s="24" t="s">
        <v>9</v>
      </c>
      <c r="F41" s="44">
        <f>SUMIF('Student data'!$D$24:$AQ$24,"x",'Student data'!D161:AQ161)</f>
        <v>0</v>
      </c>
      <c r="G41" s="298" t="s">
        <v>127</v>
      </c>
      <c r="H41" s="300"/>
    </row>
    <row r="42" spans="1:8" x14ac:dyDescent="0.25">
      <c r="A42" s="42" t="s">
        <v>97</v>
      </c>
      <c r="B42" s="30"/>
      <c r="C42" s="23">
        <v>1</v>
      </c>
      <c r="D42" s="23" t="s">
        <v>11</v>
      </c>
      <c r="E42" s="24" t="s">
        <v>9</v>
      </c>
      <c r="F42" s="44">
        <f>SUMIF('Student data'!$D$24:$AQ$24,"x",'Student data'!D162:AQ162)</f>
        <v>0</v>
      </c>
      <c r="G42" s="298" t="s">
        <v>127</v>
      </c>
      <c r="H42" s="300"/>
    </row>
    <row r="43" spans="1:8" x14ac:dyDescent="0.25">
      <c r="A43" s="42" t="s">
        <v>78</v>
      </c>
      <c r="B43" s="30"/>
      <c r="C43" s="23">
        <v>1</v>
      </c>
      <c r="D43" s="23" t="s">
        <v>12</v>
      </c>
      <c r="E43" s="24" t="s">
        <v>9</v>
      </c>
      <c r="F43" s="44">
        <f>SUMIF('Student data'!$D$24:$AQ$24,"x",'Student data'!D163:AQ163)</f>
        <v>0</v>
      </c>
      <c r="G43" s="291" t="s">
        <v>227</v>
      </c>
      <c r="H43" s="296"/>
    </row>
    <row r="44" spans="1:8" x14ac:dyDescent="0.25">
      <c r="A44" s="43" t="s">
        <v>80</v>
      </c>
      <c r="B44" s="36"/>
      <c r="C44" s="23">
        <v>1</v>
      </c>
      <c r="D44" s="23" t="s">
        <v>12</v>
      </c>
      <c r="E44" s="24" t="s">
        <v>9</v>
      </c>
      <c r="F44" s="44">
        <f>SUMIF('Student data'!$D$24:$AQ$24,"x",'Student data'!D164:AQ164)</f>
        <v>0</v>
      </c>
      <c r="G44" s="291" t="s">
        <v>227</v>
      </c>
      <c r="H44" s="296"/>
    </row>
    <row r="45" spans="1:8" x14ac:dyDescent="0.25">
      <c r="A45" s="43" t="s">
        <v>26</v>
      </c>
      <c r="B45" s="36"/>
      <c r="C45" s="23">
        <v>2</v>
      </c>
      <c r="D45" s="23" t="s">
        <v>12</v>
      </c>
      <c r="E45" s="24" t="s">
        <v>9</v>
      </c>
      <c r="F45" s="44">
        <f>SUMIF('Student data'!$D$24:$AQ$24,"x",'Student data'!D165:AQ165)</f>
        <v>0</v>
      </c>
      <c r="G45" s="291" t="s">
        <v>228</v>
      </c>
      <c r="H45" s="296"/>
    </row>
    <row r="46" spans="1:8" x14ac:dyDescent="0.25">
      <c r="A46" s="43" t="s">
        <v>27</v>
      </c>
      <c r="B46" s="36"/>
      <c r="C46" s="23">
        <v>2</v>
      </c>
      <c r="D46" s="23" t="s">
        <v>39</v>
      </c>
      <c r="E46" s="24" t="s">
        <v>10</v>
      </c>
      <c r="F46" s="44">
        <f>SUMIF('Student data'!$D$24:$AQ$24,"x",'Student data'!D166:AQ166)</f>
        <v>0</v>
      </c>
      <c r="G46" s="298" t="s">
        <v>230</v>
      </c>
      <c r="H46" s="300"/>
    </row>
    <row r="47" spans="1:8" x14ac:dyDescent="0.25">
      <c r="A47" s="43" t="s">
        <v>28</v>
      </c>
      <c r="B47" s="36"/>
      <c r="C47" s="23">
        <v>2</v>
      </c>
      <c r="D47" s="23" t="s">
        <v>11</v>
      </c>
      <c r="E47" s="24" t="s">
        <v>7</v>
      </c>
      <c r="F47" s="44">
        <f>SUMIF('Student data'!$D$24:$AQ$24,"x",'Student data'!D167:AQ167)</f>
        <v>0</v>
      </c>
      <c r="G47" s="298" t="s">
        <v>231</v>
      </c>
      <c r="H47" s="300"/>
    </row>
    <row r="48" spans="1:8" x14ac:dyDescent="0.25">
      <c r="A48" s="43">
        <v>12</v>
      </c>
      <c r="B48" s="36"/>
      <c r="C48" s="23">
        <v>3</v>
      </c>
      <c r="D48" s="23" t="s">
        <v>8</v>
      </c>
      <c r="E48" s="24" t="s">
        <v>10</v>
      </c>
      <c r="F48" s="44">
        <f>SUMIF('Student data'!$D$24:$AQ$24,"x",'Student data'!D168:AQ168)</f>
        <v>0</v>
      </c>
      <c r="G48" s="298" t="s">
        <v>232</v>
      </c>
      <c r="H48" s="300"/>
    </row>
    <row r="49" spans="1:8" x14ac:dyDescent="0.25">
      <c r="A49" s="43" t="s">
        <v>82</v>
      </c>
      <c r="B49" s="36"/>
      <c r="C49" s="23">
        <v>2</v>
      </c>
      <c r="D49" s="23" t="s">
        <v>11</v>
      </c>
      <c r="E49" s="24" t="s">
        <v>7</v>
      </c>
      <c r="F49" s="44">
        <f>SUMIF('Student data'!$D$24:$AQ$24,"x",'Student data'!D169:AQ169)</f>
        <v>0</v>
      </c>
      <c r="G49" s="298" t="s">
        <v>233</v>
      </c>
      <c r="H49" s="300"/>
    </row>
    <row r="50" spans="1:8" x14ac:dyDescent="0.25">
      <c r="A50" s="43" t="s">
        <v>81</v>
      </c>
      <c r="B50" s="36"/>
      <c r="C50" s="23">
        <v>2</v>
      </c>
      <c r="D50" s="23" t="s">
        <v>11</v>
      </c>
      <c r="E50" s="24" t="s">
        <v>10</v>
      </c>
      <c r="F50" s="44">
        <f>SUMIF('Student data'!$D$24:$AQ$24,"x",'Student data'!D170:AQ170)</f>
        <v>0</v>
      </c>
      <c r="G50" s="298" t="s">
        <v>234</v>
      </c>
      <c r="H50" s="300"/>
    </row>
    <row r="51" spans="1:8" x14ac:dyDescent="0.25">
      <c r="A51" s="43" t="s">
        <v>29</v>
      </c>
      <c r="B51" s="36"/>
      <c r="C51" s="23">
        <v>2</v>
      </c>
      <c r="D51" s="23" t="s">
        <v>8</v>
      </c>
      <c r="E51" s="24" t="s">
        <v>7</v>
      </c>
      <c r="F51" s="44">
        <f>SUMIF('Student data'!$D$24:$AQ$24,"x",'Student data'!D171:AQ171)</f>
        <v>0</v>
      </c>
      <c r="G51" s="298" t="s">
        <v>235</v>
      </c>
      <c r="H51" s="300"/>
    </row>
    <row r="52" spans="1:8" x14ac:dyDescent="0.25">
      <c r="A52" s="43" t="s">
        <v>30</v>
      </c>
      <c r="B52" s="36"/>
      <c r="C52" s="23">
        <v>3</v>
      </c>
      <c r="D52" s="23" t="s">
        <v>8</v>
      </c>
      <c r="E52" s="24" t="s">
        <v>7</v>
      </c>
      <c r="F52" s="44">
        <f>SUMIF('Student data'!$D$24:$AQ$24,"x",'Student data'!D172:AQ172)</f>
        <v>0</v>
      </c>
      <c r="G52" s="298" t="s">
        <v>236</v>
      </c>
      <c r="H52" s="300"/>
    </row>
    <row r="53" spans="1:8" x14ac:dyDescent="0.25">
      <c r="A53" s="43">
        <v>15</v>
      </c>
      <c r="B53" s="36"/>
      <c r="C53" s="23">
        <v>4</v>
      </c>
      <c r="D53" s="23" t="s">
        <v>39</v>
      </c>
      <c r="E53" s="24" t="s">
        <v>10</v>
      </c>
      <c r="F53" s="44">
        <f>SUMIF('Student data'!$D$24:$AQ$24,"x",'Student data'!D173:AQ173)</f>
        <v>0</v>
      </c>
      <c r="G53" s="298" t="s">
        <v>237</v>
      </c>
      <c r="H53" s="300"/>
    </row>
    <row r="54" spans="1:8" x14ac:dyDescent="0.25">
      <c r="A54" s="43" t="s">
        <v>115</v>
      </c>
      <c r="B54" s="36" t="s">
        <v>13</v>
      </c>
      <c r="C54" s="23">
        <v>1</v>
      </c>
      <c r="D54" s="23" t="s">
        <v>6</v>
      </c>
      <c r="E54" s="24" t="s">
        <v>7</v>
      </c>
      <c r="F54" s="44">
        <f>SUMIF('Student data'!$D$24:$AQ$24,"x",'Student data'!D174:AQ174)</f>
        <v>0</v>
      </c>
      <c r="G54" s="298" t="s">
        <v>238</v>
      </c>
      <c r="H54" s="300"/>
    </row>
    <row r="55" spans="1:8" x14ac:dyDescent="0.25">
      <c r="A55" s="43" t="s">
        <v>116</v>
      </c>
      <c r="B55" s="36" t="s">
        <v>13</v>
      </c>
      <c r="C55" s="23">
        <v>2</v>
      </c>
      <c r="D55" s="23" t="s">
        <v>6</v>
      </c>
      <c r="E55" s="24" t="s">
        <v>10</v>
      </c>
      <c r="F55" s="44">
        <f>SUMIF('Student data'!$D$24:$AQ$24,"x",'Student data'!D175:AQ175)</f>
        <v>0</v>
      </c>
      <c r="G55" s="298" t="s">
        <v>239</v>
      </c>
      <c r="H55" s="300"/>
    </row>
    <row r="56" spans="1:8" x14ac:dyDescent="0.25">
      <c r="A56" s="43" t="s">
        <v>117</v>
      </c>
      <c r="B56" s="36" t="s">
        <v>13</v>
      </c>
      <c r="C56" s="23">
        <v>1</v>
      </c>
      <c r="D56" s="23" t="s">
        <v>6</v>
      </c>
      <c r="E56" s="24" t="s">
        <v>10</v>
      </c>
      <c r="F56" s="44">
        <f>SUMIF('Student data'!$D$24:$AQ$24,"x",'Student data'!D176:AQ176)</f>
        <v>0</v>
      </c>
      <c r="G56" s="298" t="s">
        <v>240</v>
      </c>
      <c r="H56" s="300"/>
    </row>
    <row r="57" spans="1:8" x14ac:dyDescent="0.25">
      <c r="A57" s="42" t="s">
        <v>31</v>
      </c>
      <c r="B57" s="36" t="s">
        <v>13</v>
      </c>
      <c r="C57" s="23">
        <v>1</v>
      </c>
      <c r="D57" s="23" t="s">
        <v>6</v>
      </c>
      <c r="E57" s="24" t="s">
        <v>10</v>
      </c>
      <c r="F57" s="44">
        <f>SUMIF('Student data'!$D$24:$AQ$24,"x",'Student data'!D177:AQ177)</f>
        <v>0</v>
      </c>
      <c r="G57" s="298" t="s">
        <v>141</v>
      </c>
      <c r="H57" s="300"/>
    </row>
    <row r="58" spans="1:8" x14ac:dyDescent="0.25">
      <c r="A58" s="42" t="s">
        <v>118</v>
      </c>
      <c r="B58" s="36" t="s">
        <v>13</v>
      </c>
      <c r="C58" s="23">
        <v>1</v>
      </c>
      <c r="D58" s="23" t="s">
        <v>39</v>
      </c>
      <c r="E58" s="24" t="s">
        <v>9</v>
      </c>
      <c r="F58" s="44">
        <f>SUMIF('Student data'!$D$24:$AQ$24,"x",'Student data'!D178:AQ178)</f>
        <v>0</v>
      </c>
      <c r="G58" s="291" t="s">
        <v>147</v>
      </c>
      <c r="H58" s="292"/>
    </row>
    <row r="59" spans="1:8" x14ac:dyDescent="0.25">
      <c r="A59" s="42" t="s">
        <v>119</v>
      </c>
      <c r="B59" s="36" t="s">
        <v>13</v>
      </c>
      <c r="C59" s="23">
        <v>1</v>
      </c>
      <c r="D59" s="23" t="s">
        <v>39</v>
      </c>
      <c r="E59" s="24" t="s">
        <v>9</v>
      </c>
      <c r="F59" s="44">
        <f>SUMIF('Student data'!$D$24:$AQ$24,"x",'Student data'!D179:AQ179)</f>
        <v>0</v>
      </c>
      <c r="G59" s="291" t="s">
        <v>229</v>
      </c>
      <c r="H59" s="292"/>
    </row>
    <row r="60" spans="1:8" x14ac:dyDescent="0.25">
      <c r="A60" s="42" t="s">
        <v>33</v>
      </c>
      <c r="B60" s="36" t="s">
        <v>13</v>
      </c>
      <c r="C60" s="23">
        <v>5</v>
      </c>
      <c r="D60" s="23" t="s">
        <v>8</v>
      </c>
      <c r="E60" s="24" t="s">
        <v>7</v>
      </c>
      <c r="F60" s="44">
        <f>SUMIF('Student data'!$D$24:$AQ$24,"x",'Student data'!D180:AQ180)</f>
        <v>0</v>
      </c>
      <c r="G60" s="298" t="s">
        <v>241</v>
      </c>
      <c r="H60" s="300"/>
    </row>
    <row r="61" spans="1:8" x14ac:dyDescent="0.25">
      <c r="A61" s="42">
        <v>18</v>
      </c>
      <c r="B61" s="36"/>
      <c r="C61" s="23">
        <v>4</v>
      </c>
      <c r="D61" s="23" t="s">
        <v>39</v>
      </c>
      <c r="E61" s="24" t="s">
        <v>10</v>
      </c>
      <c r="F61" s="44">
        <f>SUMIF('Student data'!$D$24:$AQ$24,"x",'Student data'!D181:AQ181)</f>
        <v>0</v>
      </c>
      <c r="G61" s="298" t="s">
        <v>243</v>
      </c>
      <c r="H61" s="300"/>
    </row>
    <row r="62" spans="1:8" x14ac:dyDescent="0.25">
      <c r="A62" s="42">
        <v>19</v>
      </c>
      <c r="B62" s="30"/>
      <c r="C62" s="23">
        <v>3</v>
      </c>
      <c r="D62" s="23" t="s">
        <v>11</v>
      </c>
      <c r="E62" s="24" t="s">
        <v>10</v>
      </c>
      <c r="F62" s="44">
        <f>SUMIF('Student data'!$D$24:$AQ$24,"x",'Student data'!D182:AQ182)</f>
        <v>0</v>
      </c>
      <c r="G62" s="291" t="s">
        <v>242</v>
      </c>
      <c r="H62" s="292"/>
    </row>
    <row r="63" spans="1:8" x14ac:dyDescent="0.25">
      <c r="A63" s="42" t="s">
        <v>120</v>
      </c>
      <c r="B63" s="30" t="s">
        <v>13</v>
      </c>
      <c r="C63" s="23">
        <v>2</v>
      </c>
      <c r="D63" s="23" t="s">
        <v>38</v>
      </c>
      <c r="E63" s="24" t="s">
        <v>9</v>
      </c>
      <c r="F63" s="44">
        <f>SUMIF('Student data'!$D$24:$AQ$24,"x",'Student data'!D183:AQ183)</f>
        <v>0</v>
      </c>
      <c r="G63" s="291" t="s">
        <v>143</v>
      </c>
      <c r="H63" s="292"/>
    </row>
    <row r="64" spans="1:8" x14ac:dyDescent="0.25">
      <c r="A64" s="42" t="s">
        <v>121</v>
      </c>
      <c r="B64" s="30" t="s">
        <v>13</v>
      </c>
      <c r="C64" s="23">
        <v>2</v>
      </c>
      <c r="D64" s="23" t="s">
        <v>38</v>
      </c>
      <c r="E64" s="24" t="s">
        <v>7</v>
      </c>
      <c r="F64" s="44">
        <f>SUMIF('Student data'!$D$24:$AQ$24,"x",'Student data'!D184:AQ184)</f>
        <v>0</v>
      </c>
      <c r="G64" s="291" t="s">
        <v>245</v>
      </c>
      <c r="H64" s="292"/>
    </row>
    <row r="65" spans="1:8" x14ac:dyDescent="0.25">
      <c r="A65" s="42" t="s">
        <v>36</v>
      </c>
      <c r="B65" s="30" t="s">
        <v>13</v>
      </c>
      <c r="C65" s="23">
        <v>3</v>
      </c>
      <c r="D65" s="23" t="s">
        <v>38</v>
      </c>
      <c r="E65" s="24" t="s">
        <v>10</v>
      </c>
      <c r="F65" s="44">
        <f>SUMIF('Student data'!$D$24:$AQ$24,"x",'Student data'!D185:AQ185)</f>
        <v>0</v>
      </c>
      <c r="G65" s="291" t="s">
        <v>244</v>
      </c>
      <c r="H65" s="292"/>
    </row>
    <row r="66" spans="1:8" x14ac:dyDescent="0.25">
      <c r="A66" s="42" t="s">
        <v>109</v>
      </c>
      <c r="B66" s="30" t="s">
        <v>13</v>
      </c>
      <c r="C66" s="23">
        <v>1</v>
      </c>
      <c r="D66" s="23" t="s">
        <v>12</v>
      </c>
      <c r="E66" s="24" t="s">
        <v>9</v>
      </c>
      <c r="F66" s="44">
        <f>SUMIF('Student data'!$D$24:$AQ$24,"x",'Student data'!D186:AQ186)</f>
        <v>0</v>
      </c>
      <c r="G66" s="298" t="s">
        <v>143</v>
      </c>
      <c r="H66" s="300"/>
    </row>
    <row r="67" spans="1:8" x14ac:dyDescent="0.25">
      <c r="A67" s="42" t="s">
        <v>110</v>
      </c>
      <c r="B67" s="30" t="s">
        <v>13</v>
      </c>
      <c r="C67" s="23">
        <v>2</v>
      </c>
      <c r="D67" s="23" t="s">
        <v>12</v>
      </c>
      <c r="E67" s="24" t="s">
        <v>7</v>
      </c>
      <c r="F67" s="44">
        <f>SUMIF('Student data'!$D$24:$AQ$24,"x",'Student data'!D187:AQ187)</f>
        <v>0</v>
      </c>
      <c r="G67" s="298" t="s">
        <v>246</v>
      </c>
      <c r="H67" s="300"/>
    </row>
    <row r="68" spans="1:8" x14ac:dyDescent="0.25">
      <c r="A68" s="42" t="s">
        <v>122</v>
      </c>
      <c r="B68" s="30" t="s">
        <v>13</v>
      </c>
      <c r="C68" s="23">
        <v>2</v>
      </c>
      <c r="D68" s="23" t="s">
        <v>12</v>
      </c>
      <c r="E68" s="24" t="s">
        <v>7</v>
      </c>
      <c r="F68" s="44">
        <f>SUMIF('Student data'!$D$24:$AQ$24,"x",'Student data'!D188:AQ188)</f>
        <v>0</v>
      </c>
      <c r="G68" s="291" t="s">
        <v>247</v>
      </c>
      <c r="H68" s="293"/>
    </row>
    <row r="69" spans="1:8" x14ac:dyDescent="0.25">
      <c r="A69" s="42">
        <v>22</v>
      </c>
      <c r="B69" s="30"/>
      <c r="C69" s="23">
        <v>5</v>
      </c>
      <c r="D69" s="23" t="s">
        <v>8</v>
      </c>
      <c r="E69" s="24" t="s">
        <v>10</v>
      </c>
      <c r="F69" s="44">
        <f>SUMIF('Student data'!$D$24:$AQ$24,"x",'Student data'!D189:AQ189)</f>
        <v>0</v>
      </c>
      <c r="G69" s="298" t="s">
        <v>248</v>
      </c>
      <c r="H69" s="299"/>
    </row>
    <row r="70" spans="1:8" ht="15.75" thickBot="1" x14ac:dyDescent="0.3">
      <c r="A70" s="37"/>
      <c r="B70" s="38"/>
      <c r="C70" s="39"/>
      <c r="D70" s="39"/>
      <c r="E70" s="16"/>
      <c r="F70" s="14"/>
      <c r="G70" s="35"/>
    </row>
    <row r="71" spans="1:8" ht="15.75" thickBot="1" x14ac:dyDescent="0.3">
      <c r="A71" s="20"/>
      <c r="B71" s="16"/>
      <c r="C71" s="20"/>
      <c r="D71" s="20"/>
      <c r="E71" s="40" t="s">
        <v>40</v>
      </c>
      <c r="F71" s="15">
        <f>SUM(F20:F69)</f>
        <v>0</v>
      </c>
      <c r="G71" s="35"/>
    </row>
    <row r="72" spans="1:8" x14ac:dyDescent="0.25">
      <c r="A72" s="20"/>
      <c r="B72" s="16"/>
      <c r="C72" s="20"/>
      <c r="G72" s="35"/>
    </row>
    <row r="73" spans="1:8" x14ac:dyDescent="0.25">
      <c r="B73" s="18"/>
      <c r="G73" s="35"/>
    </row>
    <row r="74" spans="1:8" x14ac:dyDescent="0.25">
      <c r="B74" s="18"/>
      <c r="G74" s="35"/>
    </row>
    <row r="75" spans="1:8" x14ac:dyDescent="0.25">
      <c r="B75" s="18"/>
    </row>
    <row r="76" spans="1:8" x14ac:dyDescent="0.25">
      <c r="B76" s="18"/>
    </row>
  </sheetData>
  <sheetProtection password="ECC0" sheet="1" objects="1" scenarios="1" formatCells="0" formatColumns="0" formatRows="0"/>
  <mergeCells count="54">
    <mergeCell ref="A2:F2"/>
    <mergeCell ref="G19:H19"/>
    <mergeCell ref="G20:H20"/>
    <mergeCell ref="G23:H23"/>
    <mergeCell ref="A1:G1"/>
    <mergeCell ref="G24:H24"/>
    <mergeCell ref="G26:H26"/>
    <mergeCell ref="G27:H27"/>
    <mergeCell ref="G28:H28"/>
    <mergeCell ref="G29:H29"/>
    <mergeCell ref="G30:H30"/>
    <mergeCell ref="G31:H31"/>
    <mergeCell ref="G32:H32"/>
    <mergeCell ref="G33:H33"/>
    <mergeCell ref="G34:H34"/>
    <mergeCell ref="G38:H38"/>
    <mergeCell ref="G39:H39"/>
    <mergeCell ref="G40:H40"/>
    <mergeCell ref="G41:H41"/>
    <mergeCell ref="G37:H37"/>
    <mergeCell ref="G42:H42"/>
    <mergeCell ref="G43:H43"/>
    <mergeCell ref="G44:H44"/>
    <mergeCell ref="G45:H45"/>
    <mergeCell ref="G46:H46"/>
    <mergeCell ref="G47:H47"/>
    <mergeCell ref="G48:H48"/>
    <mergeCell ref="G49:H49"/>
    <mergeCell ref="G50:H50"/>
    <mergeCell ref="G51:H51"/>
    <mergeCell ref="G59:H59"/>
    <mergeCell ref="G60:H60"/>
    <mergeCell ref="G61:H61"/>
    <mergeCell ref="G52:H52"/>
    <mergeCell ref="G53:H53"/>
    <mergeCell ref="G54:H54"/>
    <mergeCell ref="G55:H55"/>
    <mergeCell ref="G56:H56"/>
    <mergeCell ref="I3:J3"/>
    <mergeCell ref="G64:H64"/>
    <mergeCell ref="G65:H65"/>
    <mergeCell ref="G69:H69"/>
    <mergeCell ref="G21:H21"/>
    <mergeCell ref="G22:H22"/>
    <mergeCell ref="G25:H25"/>
    <mergeCell ref="G36:H36"/>
    <mergeCell ref="G35:H35"/>
    <mergeCell ref="G62:H62"/>
    <mergeCell ref="G63:H63"/>
    <mergeCell ref="G66:H66"/>
    <mergeCell ref="G67:H67"/>
    <mergeCell ref="G68:H68"/>
    <mergeCell ref="G57:H57"/>
    <mergeCell ref="G58:H58"/>
  </mergeCells>
  <conditionalFormatting sqref="D22:D38 D40:D45 D47 D49:D52 D54:D59 D61:D68 D70">
    <cfRule type="cellIs" dxfId="129" priority="140" stopIfTrue="1" operator="equal">
      <formula>"Algebra"</formula>
    </cfRule>
    <cfRule type="cellIs" dxfId="128" priority="141" stopIfTrue="1" operator="equal">
      <formula>"Number"</formula>
    </cfRule>
    <cfRule type="cellIs" dxfId="127" priority="142" stopIfTrue="1" operator="equal">
      <formula>"Geometry and measures"</formula>
    </cfRule>
    <cfRule type="cellIs" dxfId="126" priority="143" stopIfTrue="1" operator="equal">
      <formula>"Statistics"</formula>
    </cfRule>
  </conditionalFormatting>
  <conditionalFormatting sqref="E70 E54 E20:E36 E38 E40:E45 E51:E52">
    <cfRule type="cellIs" dxfId="125" priority="137" stopIfTrue="1" operator="equal">
      <formula>"AO3"</formula>
    </cfRule>
    <cfRule type="cellIs" dxfId="124" priority="138" stopIfTrue="1" operator="equal">
      <formula>"AO2"</formula>
    </cfRule>
    <cfRule type="cellIs" dxfId="123" priority="139" stopIfTrue="1" operator="equal">
      <formula>"AO1"</formula>
    </cfRule>
  </conditionalFormatting>
  <conditionalFormatting sqref="D22:D38 D40:D45 D47 D49:D52 D54:D59 D61:D68">
    <cfRule type="cellIs" dxfId="122" priority="135" operator="equal">
      <formula>"RPR"</formula>
    </cfRule>
  </conditionalFormatting>
  <conditionalFormatting sqref="D19 G20:G25 G29:G32 G46:G57 G66:G67 D22:D38 D40:D45 D47 D49:D52 D54:D59 D61:D68 D70:D1048576 G34 G60:G61 G69">
    <cfRule type="cellIs" dxfId="121" priority="134" operator="equal">
      <formula>"Probability"</formula>
    </cfRule>
  </conditionalFormatting>
  <conditionalFormatting sqref="D1">
    <cfRule type="cellIs" dxfId="120" priority="133" operator="equal">
      <formula>"Probability"</formula>
    </cfRule>
  </conditionalFormatting>
  <conditionalFormatting sqref="G39:G40">
    <cfRule type="cellIs" dxfId="119" priority="129" operator="equal">
      <formula>"Probability"</formula>
    </cfRule>
  </conditionalFormatting>
  <conditionalFormatting sqref="G38">
    <cfRule type="cellIs" dxfId="118" priority="127" operator="equal">
      <formula>"Probability"</formula>
    </cfRule>
  </conditionalFormatting>
  <conditionalFormatting sqref="E56:E59 E63:E68">
    <cfRule type="cellIs" dxfId="117" priority="111" stopIfTrue="1" operator="equal">
      <formula>"AO3"</formula>
    </cfRule>
    <cfRule type="cellIs" dxfId="116" priority="112" stopIfTrue="1" operator="equal">
      <formula>"AO2"</formula>
    </cfRule>
    <cfRule type="cellIs" dxfId="115" priority="113" stopIfTrue="1" operator="equal">
      <formula>"AO1"</formula>
    </cfRule>
  </conditionalFormatting>
  <conditionalFormatting sqref="G35">
    <cfRule type="cellIs" dxfId="114" priority="104" operator="equal">
      <formula>"Probability"</formula>
    </cfRule>
  </conditionalFormatting>
  <conditionalFormatting sqref="E37">
    <cfRule type="cellIs" dxfId="113" priority="99" stopIfTrue="1" operator="equal">
      <formula>"AO3"</formula>
    </cfRule>
    <cfRule type="cellIs" dxfId="112" priority="100" stopIfTrue="1" operator="equal">
      <formula>"AO2"</formula>
    </cfRule>
    <cfRule type="cellIs" dxfId="111" priority="101" stopIfTrue="1" operator="equal">
      <formula>"AO1"</formula>
    </cfRule>
  </conditionalFormatting>
  <conditionalFormatting sqref="E39">
    <cfRule type="cellIs" dxfId="110" priority="93" stopIfTrue="1" operator="equal">
      <formula>"AO3"</formula>
    </cfRule>
    <cfRule type="cellIs" dxfId="109" priority="94" stopIfTrue="1" operator="equal">
      <formula>"AO2"</formula>
    </cfRule>
    <cfRule type="cellIs" dxfId="108" priority="95" stopIfTrue="1" operator="equal">
      <formula>"AO1"</formula>
    </cfRule>
  </conditionalFormatting>
  <conditionalFormatting sqref="E46">
    <cfRule type="cellIs" dxfId="107" priority="90" stopIfTrue="1" operator="equal">
      <formula>"AO3"</formula>
    </cfRule>
    <cfRule type="cellIs" dxfId="106" priority="91" stopIfTrue="1" operator="equal">
      <formula>"AO2"</formula>
    </cfRule>
    <cfRule type="cellIs" dxfId="105" priority="92" stopIfTrue="1" operator="equal">
      <formula>"AO1"</formula>
    </cfRule>
  </conditionalFormatting>
  <conditionalFormatting sqref="E47">
    <cfRule type="cellIs" dxfId="104" priority="87" stopIfTrue="1" operator="equal">
      <formula>"AO3"</formula>
    </cfRule>
    <cfRule type="cellIs" dxfId="103" priority="88" stopIfTrue="1" operator="equal">
      <formula>"AO2"</formula>
    </cfRule>
    <cfRule type="cellIs" dxfId="102" priority="89" stopIfTrue="1" operator="equal">
      <formula>"AO1"</formula>
    </cfRule>
  </conditionalFormatting>
  <conditionalFormatting sqref="E49">
    <cfRule type="cellIs" dxfId="101" priority="84" stopIfTrue="1" operator="equal">
      <formula>"AO3"</formula>
    </cfRule>
    <cfRule type="cellIs" dxfId="100" priority="85" stopIfTrue="1" operator="equal">
      <formula>"AO2"</formula>
    </cfRule>
    <cfRule type="cellIs" dxfId="99" priority="86" stopIfTrue="1" operator="equal">
      <formula>"AO1"</formula>
    </cfRule>
  </conditionalFormatting>
  <conditionalFormatting sqref="E48">
    <cfRule type="cellIs" dxfId="98" priority="78" stopIfTrue="1" operator="equal">
      <formula>"AO3"</formula>
    </cfRule>
    <cfRule type="cellIs" dxfId="97" priority="79" stopIfTrue="1" operator="equal">
      <formula>"AO2"</formula>
    </cfRule>
    <cfRule type="cellIs" dxfId="96" priority="80" stopIfTrue="1" operator="equal">
      <formula>"AO1"</formula>
    </cfRule>
  </conditionalFormatting>
  <conditionalFormatting sqref="E50">
    <cfRule type="cellIs" dxfId="95" priority="75" stopIfTrue="1" operator="equal">
      <formula>"AO3"</formula>
    </cfRule>
    <cfRule type="cellIs" dxfId="94" priority="76" stopIfTrue="1" operator="equal">
      <formula>"AO2"</formula>
    </cfRule>
    <cfRule type="cellIs" dxfId="93" priority="77" stopIfTrue="1" operator="equal">
      <formula>"AO1"</formula>
    </cfRule>
  </conditionalFormatting>
  <conditionalFormatting sqref="E53">
    <cfRule type="cellIs" dxfId="92" priority="72" stopIfTrue="1" operator="equal">
      <formula>"AO3"</formula>
    </cfRule>
    <cfRule type="cellIs" dxfId="91" priority="73" stopIfTrue="1" operator="equal">
      <formula>"AO2"</formula>
    </cfRule>
    <cfRule type="cellIs" dxfId="90" priority="74" stopIfTrue="1" operator="equal">
      <formula>"AO1"</formula>
    </cfRule>
  </conditionalFormatting>
  <conditionalFormatting sqref="E55">
    <cfRule type="cellIs" dxfId="89" priority="69" stopIfTrue="1" operator="equal">
      <formula>"AO3"</formula>
    </cfRule>
    <cfRule type="cellIs" dxfId="88" priority="70" stopIfTrue="1" operator="equal">
      <formula>"AO2"</formula>
    </cfRule>
    <cfRule type="cellIs" dxfId="87" priority="71" stopIfTrue="1" operator="equal">
      <formula>"AO1"</formula>
    </cfRule>
  </conditionalFormatting>
  <conditionalFormatting sqref="E61">
    <cfRule type="cellIs" dxfId="86" priority="66" stopIfTrue="1" operator="equal">
      <formula>"AO3"</formula>
    </cfRule>
    <cfRule type="cellIs" dxfId="85" priority="67" stopIfTrue="1" operator="equal">
      <formula>"AO2"</formula>
    </cfRule>
    <cfRule type="cellIs" dxfId="84" priority="68" stopIfTrue="1" operator="equal">
      <formula>"AO1"</formula>
    </cfRule>
  </conditionalFormatting>
  <conditionalFormatting sqref="E60">
    <cfRule type="cellIs" dxfId="83" priority="63" stopIfTrue="1" operator="equal">
      <formula>"AO3"</formula>
    </cfRule>
    <cfRule type="cellIs" dxfId="82" priority="64" stopIfTrue="1" operator="equal">
      <formula>"AO2"</formula>
    </cfRule>
    <cfRule type="cellIs" dxfId="81" priority="65" stopIfTrue="1" operator="equal">
      <formula>"AO1"</formula>
    </cfRule>
  </conditionalFormatting>
  <conditionalFormatting sqref="E62">
    <cfRule type="cellIs" dxfId="80" priority="60" stopIfTrue="1" operator="equal">
      <formula>"AO3"</formula>
    </cfRule>
    <cfRule type="cellIs" dxfId="79" priority="61" stopIfTrue="1" operator="equal">
      <formula>"AO2"</formula>
    </cfRule>
    <cfRule type="cellIs" dxfId="78" priority="62" stopIfTrue="1" operator="equal">
      <formula>"AO1"</formula>
    </cfRule>
  </conditionalFormatting>
  <conditionalFormatting sqref="E69">
    <cfRule type="cellIs" dxfId="77" priority="57" stopIfTrue="1" operator="equal">
      <formula>"AO3"</formula>
    </cfRule>
    <cfRule type="cellIs" dxfId="76" priority="58" stopIfTrue="1" operator="equal">
      <formula>"AO2"</formula>
    </cfRule>
    <cfRule type="cellIs" dxfId="75" priority="59" stopIfTrue="1" operator="equal">
      <formula>"AO1"</formula>
    </cfRule>
  </conditionalFormatting>
  <conditionalFormatting sqref="D20">
    <cfRule type="cellIs" dxfId="74" priority="53" stopIfTrue="1" operator="equal">
      <formula>"Algebra"</formula>
    </cfRule>
    <cfRule type="cellIs" dxfId="73" priority="54" stopIfTrue="1" operator="equal">
      <formula>"Number"</formula>
    </cfRule>
    <cfRule type="cellIs" dxfId="72" priority="55" stopIfTrue="1" operator="equal">
      <formula>"Geometry and measures"</formula>
    </cfRule>
    <cfRule type="cellIs" dxfId="71" priority="56" stopIfTrue="1" operator="equal">
      <formula>"Statistics"</formula>
    </cfRule>
  </conditionalFormatting>
  <conditionalFormatting sqref="D20">
    <cfRule type="cellIs" dxfId="70" priority="52" operator="equal">
      <formula>"RPR"</formula>
    </cfRule>
  </conditionalFormatting>
  <conditionalFormatting sqref="D20">
    <cfRule type="cellIs" dxfId="69" priority="51" operator="equal">
      <formula>"Probability"</formula>
    </cfRule>
  </conditionalFormatting>
  <conditionalFormatting sqref="D21">
    <cfRule type="cellIs" dxfId="68" priority="47" stopIfTrue="1" operator="equal">
      <formula>"Algebra"</formula>
    </cfRule>
    <cfRule type="cellIs" dxfId="67" priority="48" stopIfTrue="1" operator="equal">
      <formula>"Number"</formula>
    </cfRule>
    <cfRule type="cellIs" dxfId="66" priority="49" stopIfTrue="1" operator="equal">
      <formula>"Geometry and measures"</formula>
    </cfRule>
    <cfRule type="cellIs" dxfId="65" priority="50" stopIfTrue="1" operator="equal">
      <formula>"Statistics"</formula>
    </cfRule>
  </conditionalFormatting>
  <conditionalFormatting sqref="D21">
    <cfRule type="cellIs" dxfId="64" priority="46" operator="equal">
      <formula>"RPR"</formula>
    </cfRule>
  </conditionalFormatting>
  <conditionalFormatting sqref="D21">
    <cfRule type="cellIs" dxfId="63" priority="45" operator="equal">
      <formula>"Probability"</formula>
    </cfRule>
  </conditionalFormatting>
  <conditionalFormatting sqref="D39">
    <cfRule type="cellIs" dxfId="62" priority="41" stopIfTrue="1" operator="equal">
      <formula>"Algebra"</formula>
    </cfRule>
    <cfRule type="cellIs" dxfId="61" priority="42" stopIfTrue="1" operator="equal">
      <formula>"Number"</formula>
    </cfRule>
    <cfRule type="cellIs" dxfId="60" priority="43" stopIfTrue="1" operator="equal">
      <formula>"Geometry and measures"</formula>
    </cfRule>
    <cfRule type="cellIs" dxfId="59" priority="44" stopIfTrue="1" operator="equal">
      <formula>"Statistics"</formula>
    </cfRule>
  </conditionalFormatting>
  <conditionalFormatting sqref="D39">
    <cfRule type="cellIs" dxfId="58" priority="40" operator="equal">
      <formula>"RPR"</formula>
    </cfRule>
  </conditionalFormatting>
  <conditionalFormatting sqref="D39">
    <cfRule type="cellIs" dxfId="57" priority="39" operator="equal">
      <formula>"Probability"</formula>
    </cfRule>
  </conditionalFormatting>
  <conditionalFormatting sqref="D46">
    <cfRule type="cellIs" dxfId="56" priority="35" stopIfTrue="1" operator="equal">
      <formula>"Algebra"</formula>
    </cfRule>
    <cfRule type="cellIs" dxfId="55" priority="36" stopIfTrue="1" operator="equal">
      <formula>"Number"</formula>
    </cfRule>
    <cfRule type="cellIs" dxfId="54" priority="37" stopIfTrue="1" operator="equal">
      <formula>"Geometry and measures"</formula>
    </cfRule>
    <cfRule type="cellIs" dxfId="53" priority="38" stopIfTrue="1" operator="equal">
      <formula>"Statistics"</formula>
    </cfRule>
  </conditionalFormatting>
  <conditionalFormatting sqref="D46">
    <cfRule type="cellIs" dxfId="52" priority="34" operator="equal">
      <formula>"RPR"</formula>
    </cfRule>
  </conditionalFormatting>
  <conditionalFormatting sqref="D46">
    <cfRule type="cellIs" dxfId="51" priority="33" operator="equal">
      <formula>"Probability"</formula>
    </cfRule>
  </conditionalFormatting>
  <conditionalFormatting sqref="D48">
    <cfRule type="cellIs" dxfId="50" priority="29" stopIfTrue="1" operator="equal">
      <formula>"Algebra"</formula>
    </cfRule>
    <cfRule type="cellIs" dxfId="49" priority="30" stopIfTrue="1" operator="equal">
      <formula>"Number"</formula>
    </cfRule>
    <cfRule type="cellIs" dxfId="48" priority="31" stopIfTrue="1" operator="equal">
      <formula>"Geometry and measures"</formula>
    </cfRule>
    <cfRule type="cellIs" dxfId="47" priority="32" stopIfTrue="1" operator="equal">
      <formula>"Statistics"</formula>
    </cfRule>
  </conditionalFormatting>
  <conditionalFormatting sqref="D48">
    <cfRule type="cellIs" dxfId="46" priority="28" operator="equal">
      <formula>"RPR"</formula>
    </cfRule>
  </conditionalFormatting>
  <conditionalFormatting sqref="D48">
    <cfRule type="cellIs" dxfId="45" priority="27" operator="equal">
      <formula>"Probability"</formula>
    </cfRule>
  </conditionalFormatting>
  <conditionalFormatting sqref="D53">
    <cfRule type="cellIs" dxfId="44" priority="23" stopIfTrue="1" operator="equal">
      <formula>"Algebra"</formula>
    </cfRule>
    <cfRule type="cellIs" dxfId="43" priority="24" stopIfTrue="1" operator="equal">
      <formula>"Number"</formula>
    </cfRule>
    <cfRule type="cellIs" dxfId="42" priority="25" stopIfTrue="1" operator="equal">
      <formula>"Geometry and measures"</formula>
    </cfRule>
    <cfRule type="cellIs" dxfId="41" priority="26" stopIfTrue="1" operator="equal">
      <formula>"Statistics"</formula>
    </cfRule>
  </conditionalFormatting>
  <conditionalFormatting sqref="D53">
    <cfRule type="cellIs" dxfId="40" priority="22" operator="equal">
      <formula>"RPR"</formula>
    </cfRule>
  </conditionalFormatting>
  <conditionalFormatting sqref="D53">
    <cfRule type="cellIs" dxfId="39" priority="21" operator="equal">
      <formula>"Probability"</formula>
    </cfRule>
  </conditionalFormatting>
  <conditionalFormatting sqref="D60">
    <cfRule type="cellIs" dxfId="38" priority="17" stopIfTrue="1" operator="equal">
      <formula>"Algebra"</formula>
    </cfRule>
    <cfRule type="cellIs" dxfId="37" priority="18" stopIfTrue="1" operator="equal">
      <formula>"Number"</formula>
    </cfRule>
    <cfRule type="cellIs" dxfId="36" priority="19" stopIfTrue="1" operator="equal">
      <formula>"Geometry and measures"</formula>
    </cfRule>
    <cfRule type="cellIs" dxfId="35" priority="20" stopIfTrue="1" operator="equal">
      <formula>"Statistics"</formula>
    </cfRule>
  </conditionalFormatting>
  <conditionalFormatting sqref="D60">
    <cfRule type="cellIs" dxfId="34" priority="16" operator="equal">
      <formula>"RPR"</formula>
    </cfRule>
  </conditionalFormatting>
  <conditionalFormatting sqref="D60">
    <cfRule type="cellIs" dxfId="33" priority="15" operator="equal">
      <formula>"Probability"</formula>
    </cfRule>
  </conditionalFormatting>
  <conditionalFormatting sqref="D69">
    <cfRule type="cellIs" dxfId="32" priority="11" stopIfTrue="1" operator="equal">
      <formula>"Algebra"</formula>
    </cfRule>
    <cfRule type="cellIs" dxfId="31" priority="12" stopIfTrue="1" operator="equal">
      <formula>"Number"</formula>
    </cfRule>
    <cfRule type="cellIs" dxfId="30" priority="13" stopIfTrue="1" operator="equal">
      <formula>"Geometry and measures"</formula>
    </cfRule>
    <cfRule type="cellIs" dxfId="29" priority="14" stopIfTrue="1" operator="equal">
      <formula>"Statistics"</formula>
    </cfRule>
  </conditionalFormatting>
  <conditionalFormatting sqref="D69">
    <cfRule type="cellIs" dxfId="28" priority="10" operator="equal">
      <formula>"RPR"</formula>
    </cfRule>
  </conditionalFormatting>
  <conditionalFormatting sqref="D69">
    <cfRule type="cellIs" dxfId="27" priority="9" operator="equal">
      <formula>"Probability"</formula>
    </cfRule>
  </conditionalFormatting>
  <conditionalFormatting sqref="G33">
    <cfRule type="cellIs" dxfId="26" priority="8" operator="equal">
      <formula>"Probability"</formula>
    </cfRule>
  </conditionalFormatting>
  <conditionalFormatting sqref="G36">
    <cfRule type="cellIs" dxfId="25" priority="7" operator="equal">
      <formula>"Probability"</formula>
    </cfRule>
  </conditionalFormatting>
  <conditionalFormatting sqref="G37">
    <cfRule type="cellIs" dxfId="24" priority="6" operator="equal">
      <formula>"Probability"</formula>
    </cfRule>
  </conditionalFormatting>
  <conditionalFormatting sqref="G41">
    <cfRule type="cellIs" dxfId="23" priority="5" operator="equal">
      <formula>"Probability"</formula>
    </cfRule>
  </conditionalFormatting>
  <conditionalFormatting sqref="G42">
    <cfRule type="cellIs" dxfId="22" priority="4" operator="equal">
      <formula>"Probability"</formula>
    </cfRule>
  </conditionalFormatting>
  <conditionalFormatting sqref="G43">
    <cfRule type="cellIs" dxfId="21" priority="3" operator="equal">
      <formula>"Probability"</formula>
    </cfRule>
  </conditionalFormatting>
  <conditionalFormatting sqref="G44">
    <cfRule type="cellIs" dxfId="20" priority="2" operator="equal">
      <formula>"Probability"</formula>
    </cfRule>
  </conditionalFormatting>
  <conditionalFormatting sqref="G45">
    <cfRule type="cellIs" dxfId="19" priority="1" operator="equal">
      <formula>"Probability"</formula>
    </cfRule>
  </conditionalFormatting>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369" id="{500F714F-1EB6-48C6-A227-510D4344FECE}">
            <xm:f>COUNTA('Student data'!$D$24:$AQ$24)&gt;1</xm:f>
            <x14:dxf>
              <font>
                <color rgb="FFFF0000"/>
              </font>
            </x14:dxf>
          </x14:cfRule>
          <xm:sqref>A2:F2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Student data</vt:lpstr>
      <vt:lpstr>J560-01</vt:lpstr>
      <vt:lpstr>J560-02</vt:lpstr>
      <vt:lpstr>J560-03</vt:lpstr>
    </vt:vector>
  </TitlesOfParts>
  <Company>Cambridge Assessment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Ogden</dc:creator>
  <cp:lastModifiedBy>Neil Ogden</cp:lastModifiedBy>
  <dcterms:created xsi:type="dcterms:W3CDTF">2016-11-25T09:35:13Z</dcterms:created>
  <dcterms:modified xsi:type="dcterms:W3CDTF">2018-01-05T15:06:57Z</dcterms:modified>
</cp:coreProperties>
</file>