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850" yWindow="30" windowWidth="10440" windowHeight="11310"/>
  </bookViews>
  <sheets>
    <sheet name="Student data" sheetId="5" r:id="rId1"/>
    <sheet name="J560-04" sheetId="3" r:id="rId2"/>
    <sheet name="J560-05" sheetId="2" r:id="rId3"/>
    <sheet name="J560-06" sheetId="1" r:id="rId4"/>
  </sheets>
  <calcPr calcId="145621"/>
</workbook>
</file>

<file path=xl/calcChain.xml><?xml version="1.0" encoding="utf-8"?>
<calcChain xmlns="http://schemas.openxmlformats.org/spreadsheetml/2006/main">
  <c r="F36" i="5" l="1"/>
  <c r="G36" i="5"/>
  <c r="H36" i="5"/>
  <c r="I36" i="5"/>
  <c r="J36" i="5"/>
  <c r="K36" i="5"/>
  <c r="L36" i="5"/>
  <c r="M36" i="5"/>
  <c r="N36" i="5"/>
  <c r="O36" i="5"/>
  <c r="P36" i="5"/>
  <c r="Q36" i="5"/>
  <c r="R36" i="5"/>
  <c r="S36" i="5"/>
  <c r="T36" i="5"/>
  <c r="U36" i="5"/>
  <c r="V36" i="5"/>
  <c r="W36" i="5"/>
  <c r="X36" i="5"/>
  <c r="Y36" i="5"/>
  <c r="Z36" i="5"/>
  <c r="AA36" i="5"/>
  <c r="AB36" i="5"/>
  <c r="AC36" i="5"/>
  <c r="AD36" i="5"/>
  <c r="AE36" i="5"/>
  <c r="AF36" i="5"/>
  <c r="AG36" i="5"/>
  <c r="AH36" i="5"/>
  <c r="AI36" i="5"/>
  <c r="AJ36" i="5"/>
  <c r="AK36" i="5"/>
  <c r="AL36" i="5"/>
  <c r="AM36" i="5"/>
  <c r="AN36" i="5"/>
  <c r="AO36" i="5"/>
  <c r="AP36" i="5"/>
  <c r="AQ36" i="5"/>
  <c r="G37" i="5"/>
  <c r="H37" i="5"/>
  <c r="I37" i="5"/>
  <c r="J37" i="5"/>
  <c r="K37" i="5"/>
  <c r="L37" i="5"/>
  <c r="M37" i="5"/>
  <c r="N37" i="5"/>
  <c r="O37" i="5"/>
  <c r="P37" i="5"/>
  <c r="Q37" i="5"/>
  <c r="R37" i="5"/>
  <c r="S37" i="5"/>
  <c r="T37" i="5"/>
  <c r="U37" i="5"/>
  <c r="V37" i="5"/>
  <c r="W37" i="5"/>
  <c r="X37" i="5"/>
  <c r="Y37" i="5"/>
  <c r="Z37" i="5"/>
  <c r="AA37" i="5"/>
  <c r="AB37" i="5"/>
  <c r="AC37" i="5"/>
  <c r="AD37" i="5"/>
  <c r="AE37" i="5"/>
  <c r="AF37" i="5"/>
  <c r="AG37" i="5"/>
  <c r="AH37" i="5"/>
  <c r="AI37" i="5"/>
  <c r="AJ37" i="5"/>
  <c r="AK37" i="5"/>
  <c r="AL37" i="5"/>
  <c r="AM37" i="5"/>
  <c r="AN37" i="5"/>
  <c r="AO37" i="5"/>
  <c r="AP37" i="5"/>
  <c r="AQ37" i="5"/>
  <c r="G38" i="5"/>
  <c r="H38" i="5"/>
  <c r="I38" i="5"/>
  <c r="J38" i="5"/>
  <c r="K38" i="5"/>
  <c r="L38" i="5"/>
  <c r="M38" i="5"/>
  <c r="N38" i="5"/>
  <c r="O38" i="5"/>
  <c r="P38" i="5"/>
  <c r="Q38" i="5"/>
  <c r="R38" i="5"/>
  <c r="S38" i="5"/>
  <c r="T38" i="5"/>
  <c r="U38" i="5"/>
  <c r="V38" i="5"/>
  <c r="W38" i="5"/>
  <c r="X38" i="5"/>
  <c r="Y38" i="5"/>
  <c r="Z38" i="5"/>
  <c r="AA38" i="5"/>
  <c r="AB38" i="5"/>
  <c r="AC38" i="5"/>
  <c r="AD38" i="5"/>
  <c r="AE38" i="5"/>
  <c r="AF38" i="5"/>
  <c r="AG38" i="5"/>
  <c r="AH38" i="5"/>
  <c r="AI38" i="5"/>
  <c r="AJ38" i="5"/>
  <c r="AK38" i="5"/>
  <c r="AL38" i="5"/>
  <c r="AM38" i="5"/>
  <c r="AN38" i="5"/>
  <c r="AO38" i="5"/>
  <c r="AP38" i="5"/>
  <c r="AQ38" i="5"/>
  <c r="G39" i="5"/>
  <c r="H39" i="5"/>
  <c r="I39" i="5"/>
  <c r="J39" i="5"/>
  <c r="K39" i="5"/>
  <c r="L39" i="5"/>
  <c r="M39" i="5"/>
  <c r="N39" i="5"/>
  <c r="O39" i="5"/>
  <c r="P39" i="5"/>
  <c r="Q39" i="5"/>
  <c r="R39" i="5"/>
  <c r="S39" i="5"/>
  <c r="T39" i="5"/>
  <c r="U39" i="5"/>
  <c r="V39" i="5"/>
  <c r="W39" i="5"/>
  <c r="X39" i="5"/>
  <c r="Y39" i="5"/>
  <c r="Z39" i="5"/>
  <c r="AA39" i="5"/>
  <c r="AB39" i="5"/>
  <c r="AC39" i="5"/>
  <c r="AD39" i="5"/>
  <c r="AE39" i="5"/>
  <c r="AF39" i="5"/>
  <c r="AG39" i="5"/>
  <c r="AH39" i="5"/>
  <c r="AI39" i="5"/>
  <c r="AJ39" i="5"/>
  <c r="AK39" i="5"/>
  <c r="AL39" i="5"/>
  <c r="AM39" i="5"/>
  <c r="AN39" i="5"/>
  <c r="AO39" i="5"/>
  <c r="AP39" i="5"/>
  <c r="AQ39" i="5"/>
  <c r="D36" i="5"/>
  <c r="E34" i="5" l="1"/>
  <c r="F34" i="5"/>
  <c r="G34" i="5"/>
  <c r="H34" i="5"/>
  <c r="I34" i="5"/>
  <c r="J34" i="5"/>
  <c r="K34" i="5"/>
  <c r="L34" i="5"/>
  <c r="M34" i="5"/>
  <c r="N34" i="5"/>
  <c r="O34" i="5"/>
  <c r="P34" i="5"/>
  <c r="Q34" i="5"/>
  <c r="R34" i="5"/>
  <c r="S34" i="5"/>
  <c r="T34" i="5"/>
  <c r="U34" i="5"/>
  <c r="V34" i="5"/>
  <c r="W34" i="5"/>
  <c r="X34" i="5"/>
  <c r="Y34" i="5"/>
  <c r="Z34" i="5"/>
  <c r="AA34" i="5"/>
  <c r="AB34" i="5"/>
  <c r="AC34" i="5"/>
  <c r="AD34" i="5"/>
  <c r="AE34" i="5"/>
  <c r="AF34" i="5"/>
  <c r="AG34" i="5"/>
  <c r="AH34" i="5"/>
  <c r="AI34" i="5"/>
  <c r="AJ34" i="5"/>
  <c r="AK34" i="5"/>
  <c r="AL34" i="5"/>
  <c r="AM34" i="5"/>
  <c r="AN34" i="5"/>
  <c r="AO34" i="5"/>
  <c r="AP34" i="5"/>
  <c r="AQ34" i="5"/>
  <c r="D34" i="5"/>
  <c r="O22" i="5"/>
  <c r="O19" i="5"/>
  <c r="O20" i="5"/>
  <c r="O18" i="5"/>
  <c r="O12" i="5"/>
  <c r="O13" i="5"/>
  <c r="O14" i="5"/>
  <c r="O15" i="5"/>
  <c r="O16" i="5"/>
  <c r="O11" i="5"/>
  <c r="F21" i="3"/>
  <c r="F22" i="3"/>
  <c r="F25" i="3"/>
  <c r="F26" i="3"/>
  <c r="F29" i="3"/>
  <c r="F30" i="3"/>
  <c r="F33" i="3"/>
  <c r="F34" i="3"/>
  <c r="F37" i="3"/>
  <c r="F38" i="3"/>
  <c r="F41" i="3"/>
  <c r="F42" i="3"/>
  <c r="F45" i="3"/>
  <c r="F46" i="3"/>
  <c r="F49" i="3"/>
  <c r="F50" i="3"/>
  <c r="F53" i="3"/>
  <c r="F54" i="3"/>
  <c r="F57" i="3"/>
  <c r="F58" i="3"/>
  <c r="J29" i="5"/>
  <c r="F21" i="2"/>
  <c r="F24" i="2"/>
  <c r="F25" i="2"/>
  <c r="F28" i="2"/>
  <c r="F29" i="2"/>
  <c r="F32" i="2"/>
  <c r="F33" i="2"/>
  <c r="F36" i="2"/>
  <c r="F37" i="2"/>
  <c r="F40" i="2"/>
  <c r="F41" i="2"/>
  <c r="F44" i="2"/>
  <c r="F45" i="2"/>
  <c r="F48" i="2"/>
  <c r="F49" i="2"/>
  <c r="F52" i="2"/>
  <c r="F53" i="2"/>
  <c r="F56" i="2"/>
  <c r="F57" i="2"/>
  <c r="J31" i="5"/>
  <c r="F20" i="1"/>
  <c r="F23" i="1"/>
  <c r="F24" i="1"/>
  <c r="F27" i="1"/>
  <c r="F28" i="1"/>
  <c r="F31" i="1"/>
  <c r="F32" i="1"/>
  <c r="F35" i="1"/>
  <c r="F36" i="1"/>
  <c r="F39" i="1"/>
  <c r="F40" i="1"/>
  <c r="F43" i="1"/>
  <c r="F44" i="1"/>
  <c r="F47" i="1"/>
  <c r="F48" i="1"/>
  <c r="F51" i="1"/>
  <c r="F52" i="1"/>
  <c r="F55" i="1"/>
  <c r="F56" i="1"/>
  <c r="H27" i="5"/>
  <c r="F30" i="5"/>
  <c r="F31" i="5"/>
  <c r="F38" i="5" s="1"/>
  <c r="E31" i="5"/>
  <c r="E38" i="5" s="1"/>
  <c r="G31" i="5"/>
  <c r="H31" i="5"/>
  <c r="I31" i="5"/>
  <c r="K31" i="5"/>
  <c r="L31" i="5"/>
  <c r="M31" i="5"/>
  <c r="N31" i="5"/>
  <c r="O31" i="5"/>
  <c r="P31" i="5"/>
  <c r="Q31" i="5"/>
  <c r="R31" i="5"/>
  <c r="S31" i="5"/>
  <c r="T31" i="5"/>
  <c r="U31" i="5"/>
  <c r="V31" i="5"/>
  <c r="W31" i="5"/>
  <c r="X31" i="5"/>
  <c r="Y31" i="5"/>
  <c r="Z31" i="5"/>
  <c r="AA31" i="5"/>
  <c r="AB31" i="5"/>
  <c r="AC31" i="5"/>
  <c r="AD31" i="5"/>
  <c r="AE31" i="5"/>
  <c r="AF31" i="5"/>
  <c r="AG31" i="5"/>
  <c r="AH31" i="5"/>
  <c r="AI31" i="5"/>
  <c r="AJ31" i="5"/>
  <c r="AK31" i="5"/>
  <c r="AL31" i="5"/>
  <c r="AM31" i="5"/>
  <c r="AN31" i="5"/>
  <c r="AO31" i="5"/>
  <c r="AP31" i="5"/>
  <c r="AQ31" i="5"/>
  <c r="F21" i="1"/>
  <c r="F22" i="1"/>
  <c r="F25" i="1"/>
  <c r="F26" i="1"/>
  <c r="F29" i="1"/>
  <c r="F30" i="1"/>
  <c r="F33" i="1"/>
  <c r="F34" i="1"/>
  <c r="F37" i="1"/>
  <c r="F38" i="1"/>
  <c r="F41" i="1"/>
  <c r="F42" i="1"/>
  <c r="F45" i="1"/>
  <c r="F46" i="1"/>
  <c r="F49" i="1"/>
  <c r="F50" i="1"/>
  <c r="F53" i="1"/>
  <c r="F54" i="1"/>
  <c r="F57" i="1"/>
  <c r="F58" i="1"/>
  <c r="F22" i="2"/>
  <c r="F23" i="2"/>
  <c r="F26" i="2"/>
  <c r="F27" i="2"/>
  <c r="F30" i="2"/>
  <c r="F31" i="2"/>
  <c r="F34" i="2"/>
  <c r="F35" i="2"/>
  <c r="F38" i="2"/>
  <c r="F39" i="2"/>
  <c r="F42" i="2"/>
  <c r="F43" i="2"/>
  <c r="F46" i="2"/>
  <c r="F47" i="2"/>
  <c r="F50" i="2"/>
  <c r="F51" i="2"/>
  <c r="F54" i="2"/>
  <c r="F55" i="2"/>
  <c r="F58" i="2"/>
  <c r="F20" i="2"/>
  <c r="F23" i="3"/>
  <c r="F24" i="3"/>
  <c r="F27" i="3"/>
  <c r="F28" i="3"/>
  <c r="F31" i="3"/>
  <c r="F32" i="3"/>
  <c r="F35" i="3"/>
  <c r="F36" i="3"/>
  <c r="F39" i="3"/>
  <c r="F40" i="3"/>
  <c r="F43" i="3"/>
  <c r="F44" i="3"/>
  <c r="F47" i="3"/>
  <c r="F48" i="3"/>
  <c r="F51" i="3"/>
  <c r="F52" i="3"/>
  <c r="F55" i="3"/>
  <c r="F56" i="3"/>
  <c r="E32" i="5"/>
  <c r="F32" i="5"/>
  <c r="G32" i="5"/>
  <c r="H32" i="5"/>
  <c r="I32" i="5"/>
  <c r="K32" i="5"/>
  <c r="L32" i="5"/>
  <c r="M32" i="5"/>
  <c r="N32" i="5"/>
  <c r="O32" i="5"/>
  <c r="P32" i="5"/>
  <c r="Q32" i="5"/>
  <c r="R32" i="5"/>
  <c r="S32" i="5"/>
  <c r="T32" i="5"/>
  <c r="U32" i="5"/>
  <c r="V32" i="5"/>
  <c r="W32" i="5"/>
  <c r="X32" i="5"/>
  <c r="Y32" i="5"/>
  <c r="Z32" i="5"/>
  <c r="AA32" i="5"/>
  <c r="AB32" i="5"/>
  <c r="AC32" i="5"/>
  <c r="AD32" i="5"/>
  <c r="AE32" i="5"/>
  <c r="AF32" i="5"/>
  <c r="AG32" i="5"/>
  <c r="AH32" i="5"/>
  <c r="AI32" i="5"/>
  <c r="AJ32" i="5"/>
  <c r="AK32" i="5"/>
  <c r="AL32" i="5"/>
  <c r="AM32" i="5"/>
  <c r="AN32" i="5"/>
  <c r="AO32" i="5"/>
  <c r="AP32" i="5"/>
  <c r="AQ32" i="5"/>
  <c r="D32" i="5"/>
  <c r="D31" i="5"/>
  <c r="E30" i="5"/>
  <c r="G30" i="5"/>
  <c r="H30" i="5"/>
  <c r="I30" i="5"/>
  <c r="K30" i="5"/>
  <c r="L30" i="5"/>
  <c r="M30" i="5"/>
  <c r="N30" i="5"/>
  <c r="O30" i="5"/>
  <c r="P30" i="5"/>
  <c r="Q30" i="5"/>
  <c r="R30" i="5"/>
  <c r="S30" i="5"/>
  <c r="T30" i="5"/>
  <c r="U30" i="5"/>
  <c r="V30" i="5"/>
  <c r="W30" i="5"/>
  <c r="X30" i="5"/>
  <c r="Y30" i="5"/>
  <c r="Z30" i="5"/>
  <c r="AA30" i="5"/>
  <c r="AB30" i="5"/>
  <c r="AC30" i="5"/>
  <c r="AD30" i="5"/>
  <c r="AE30" i="5"/>
  <c r="AF30" i="5"/>
  <c r="AG30" i="5"/>
  <c r="AH30" i="5"/>
  <c r="AI30" i="5"/>
  <c r="AJ30" i="5"/>
  <c r="AK30" i="5"/>
  <c r="AL30" i="5"/>
  <c r="AM30" i="5"/>
  <c r="AN30" i="5"/>
  <c r="AO30" i="5"/>
  <c r="AP30" i="5"/>
  <c r="AQ30" i="5"/>
  <c r="E28" i="5"/>
  <c r="G28" i="5"/>
  <c r="H28" i="5"/>
  <c r="K28" i="5"/>
  <c r="L28" i="5"/>
  <c r="M28" i="5"/>
  <c r="N28" i="5"/>
  <c r="O28" i="5"/>
  <c r="P28" i="5"/>
  <c r="Q28" i="5"/>
  <c r="R28" i="5"/>
  <c r="S28" i="5"/>
  <c r="T28" i="5"/>
  <c r="U28" i="5"/>
  <c r="V28" i="5"/>
  <c r="W28" i="5"/>
  <c r="X28" i="5"/>
  <c r="Y28" i="5"/>
  <c r="Z28" i="5"/>
  <c r="AA28" i="5"/>
  <c r="AB28" i="5"/>
  <c r="AC28" i="5"/>
  <c r="AD28" i="5"/>
  <c r="AE28" i="5"/>
  <c r="AF28" i="5"/>
  <c r="AG28" i="5"/>
  <c r="AH28" i="5"/>
  <c r="AI28" i="5"/>
  <c r="AJ28" i="5"/>
  <c r="AK28" i="5"/>
  <c r="AL28" i="5"/>
  <c r="AM28" i="5"/>
  <c r="AN28" i="5"/>
  <c r="AO28" i="5"/>
  <c r="AP28" i="5"/>
  <c r="AQ28" i="5"/>
  <c r="D30" i="5"/>
  <c r="E29" i="5"/>
  <c r="E37" i="5" s="1"/>
  <c r="F29" i="5"/>
  <c r="F37" i="5" s="1"/>
  <c r="G29" i="5"/>
  <c r="H29" i="5"/>
  <c r="I29" i="5"/>
  <c r="K29" i="5"/>
  <c r="L29" i="5"/>
  <c r="M29" i="5"/>
  <c r="N29" i="5"/>
  <c r="O29" i="5"/>
  <c r="P29" i="5"/>
  <c r="Q29" i="5"/>
  <c r="R29" i="5"/>
  <c r="S29" i="5"/>
  <c r="T29" i="5"/>
  <c r="U29" i="5"/>
  <c r="V29" i="5"/>
  <c r="W29" i="5"/>
  <c r="X29" i="5"/>
  <c r="Y29" i="5"/>
  <c r="Z29" i="5"/>
  <c r="AA29" i="5"/>
  <c r="AB29" i="5"/>
  <c r="AC29" i="5"/>
  <c r="AD29" i="5"/>
  <c r="AE29" i="5"/>
  <c r="AF29" i="5"/>
  <c r="AG29" i="5"/>
  <c r="AH29" i="5"/>
  <c r="AI29" i="5"/>
  <c r="AJ29" i="5"/>
  <c r="AK29" i="5"/>
  <c r="AL29" i="5"/>
  <c r="AM29" i="5"/>
  <c r="AN29" i="5"/>
  <c r="AO29" i="5"/>
  <c r="AP29" i="5"/>
  <c r="AQ29" i="5"/>
  <c r="D29" i="5"/>
  <c r="D37" i="5" s="1"/>
  <c r="E27" i="5"/>
  <c r="E36" i="5" s="1"/>
  <c r="G27" i="5"/>
  <c r="I27" i="5"/>
  <c r="L27" i="5"/>
  <c r="M27" i="5"/>
  <c r="N27" i="5"/>
  <c r="O27" i="5"/>
  <c r="P27" i="5"/>
  <c r="Q27" i="5"/>
  <c r="R27" i="5"/>
  <c r="S27" i="5"/>
  <c r="T27" i="5"/>
  <c r="U27" i="5"/>
  <c r="V27" i="5"/>
  <c r="W27" i="5"/>
  <c r="X27" i="5"/>
  <c r="Y27" i="5"/>
  <c r="Z27" i="5"/>
  <c r="AA27" i="5"/>
  <c r="AB27" i="5"/>
  <c r="AC27" i="5"/>
  <c r="AD27" i="5"/>
  <c r="AE27" i="5"/>
  <c r="AF27" i="5"/>
  <c r="AG27" i="5"/>
  <c r="AH27" i="5"/>
  <c r="AI27" i="5"/>
  <c r="AJ27" i="5"/>
  <c r="AK27" i="5"/>
  <c r="AL27" i="5"/>
  <c r="AM27" i="5"/>
  <c r="AN27" i="5"/>
  <c r="AO27" i="5"/>
  <c r="AP27" i="5"/>
  <c r="AQ27" i="5"/>
  <c r="D27" i="5"/>
  <c r="D28" i="5"/>
  <c r="D38" i="5" l="1"/>
  <c r="J30" i="5"/>
  <c r="J32" i="5"/>
  <c r="J27" i="5"/>
  <c r="K27" i="5"/>
  <c r="F20" i="3"/>
  <c r="J28" i="5"/>
  <c r="I28" i="5"/>
  <c r="F27" i="5"/>
  <c r="F28" i="5"/>
  <c r="AT32" i="5" l="1"/>
  <c r="AS32" i="5"/>
  <c r="AR32" i="5"/>
  <c r="AW31" i="5"/>
  <c r="AX31" i="5" s="1"/>
  <c r="H9" i="5" s="1"/>
  <c r="AT30" i="5"/>
  <c r="AS30" i="5"/>
  <c r="AR30" i="5"/>
  <c r="AW29" i="5"/>
  <c r="AX29" i="5" s="1"/>
  <c r="G9" i="5" s="1"/>
  <c r="AQ33" i="5"/>
  <c r="AP33" i="5"/>
  <c r="AO33" i="5"/>
  <c r="AN33" i="5"/>
  <c r="AM33" i="5"/>
  <c r="AL33" i="5"/>
  <c r="AK33" i="5"/>
  <c r="AJ33" i="5"/>
  <c r="AI33" i="5"/>
  <c r="AH33" i="5"/>
  <c r="AG33" i="5"/>
  <c r="AF33" i="5"/>
  <c r="AE33" i="5"/>
  <c r="AD33" i="5"/>
  <c r="AC33" i="5"/>
  <c r="AB33" i="5"/>
  <c r="AA33" i="5"/>
  <c r="Z33" i="5"/>
  <c r="Y33" i="5"/>
  <c r="X33" i="5"/>
  <c r="W33" i="5"/>
  <c r="V33" i="5"/>
  <c r="U33" i="5"/>
  <c r="T33" i="5"/>
  <c r="S33" i="5"/>
  <c r="R33" i="5"/>
  <c r="Q33" i="5"/>
  <c r="P33" i="5"/>
  <c r="O33" i="5"/>
  <c r="N33" i="5"/>
  <c r="M33" i="5"/>
  <c r="L33" i="5"/>
  <c r="K33" i="5"/>
  <c r="J33" i="5"/>
  <c r="I33" i="5"/>
  <c r="H33" i="5"/>
  <c r="G33" i="5"/>
  <c r="F33" i="5"/>
  <c r="F39" i="5" s="1"/>
  <c r="E33" i="5"/>
  <c r="E39" i="5" s="1"/>
  <c r="M8" i="5"/>
  <c r="D3" i="3" s="1"/>
  <c r="AU42" i="5"/>
  <c r="AV42" i="5"/>
  <c r="AW42" i="5"/>
  <c r="AU43" i="5"/>
  <c r="AX43" i="5" s="1"/>
  <c r="AV43" i="5"/>
  <c r="AW43" i="5"/>
  <c r="AU44" i="5"/>
  <c r="AV44" i="5"/>
  <c r="AW44" i="5"/>
  <c r="AU45" i="5"/>
  <c r="AX45" i="5" s="1"/>
  <c r="AV45" i="5"/>
  <c r="AW45" i="5"/>
  <c r="D33" i="5" l="1"/>
  <c r="D39" i="5" s="1"/>
  <c r="D3" i="1"/>
  <c r="D3" i="2"/>
  <c r="AW27" i="5"/>
  <c r="AX27" i="5" s="1"/>
  <c r="F9" i="5" s="1"/>
  <c r="AX44" i="5"/>
  <c r="AX42" i="5"/>
  <c r="AW33" i="5" l="1"/>
  <c r="AX33" i="5" s="1"/>
  <c r="I9" i="5" s="1"/>
  <c r="AU150" i="5"/>
  <c r="AX150" i="5" s="1"/>
  <c r="AV150" i="5"/>
  <c r="AW150" i="5"/>
  <c r="AU151" i="5"/>
  <c r="AX151" i="5" s="1"/>
  <c r="AV151" i="5"/>
  <c r="AW151" i="5"/>
  <c r="AU152" i="5"/>
  <c r="AX152" i="5" s="1"/>
  <c r="AV152" i="5"/>
  <c r="AW152" i="5"/>
  <c r="AU153" i="5"/>
  <c r="AX153" i="5" s="1"/>
  <c r="AV153" i="5"/>
  <c r="AW153" i="5"/>
  <c r="AU154" i="5"/>
  <c r="AX154" i="5" s="1"/>
  <c r="AV154" i="5"/>
  <c r="AW154" i="5"/>
  <c r="AU155" i="5"/>
  <c r="AX155" i="5" s="1"/>
  <c r="AV155" i="5"/>
  <c r="AW155" i="5"/>
  <c r="AU156" i="5"/>
  <c r="AX156" i="5" s="1"/>
  <c r="AV156" i="5"/>
  <c r="AW156" i="5"/>
  <c r="AU157" i="5"/>
  <c r="AX157" i="5" s="1"/>
  <c r="AV157" i="5"/>
  <c r="AW157" i="5"/>
  <c r="AU158" i="5"/>
  <c r="AX158" i="5" s="1"/>
  <c r="AV158" i="5"/>
  <c r="AW158" i="5"/>
  <c r="AU159" i="5"/>
  <c r="AX159" i="5" s="1"/>
  <c r="AV159" i="5"/>
  <c r="AW159" i="5"/>
  <c r="AU160" i="5"/>
  <c r="AX160" i="5" s="1"/>
  <c r="AV160" i="5"/>
  <c r="AW160" i="5"/>
  <c r="AU116" i="5" l="1"/>
  <c r="AX116" i="5" s="1"/>
  <c r="AV116" i="5"/>
  <c r="AW116" i="5"/>
  <c r="AU117" i="5"/>
  <c r="AX117" i="5" s="1"/>
  <c r="AV117" i="5"/>
  <c r="AW117" i="5"/>
  <c r="AU118" i="5"/>
  <c r="AX118" i="5" s="1"/>
  <c r="AV118" i="5"/>
  <c r="AW118" i="5"/>
  <c r="AU119" i="5"/>
  <c r="AX119" i="5" s="1"/>
  <c r="AV119" i="5"/>
  <c r="AW119" i="5"/>
  <c r="AU120" i="5"/>
  <c r="AX120" i="5" s="1"/>
  <c r="AV120" i="5"/>
  <c r="AW120" i="5"/>
  <c r="AU66" i="5" l="1"/>
  <c r="AX66" i="5" s="1"/>
  <c r="AV66" i="5"/>
  <c r="AU67" i="5"/>
  <c r="AV67" i="5"/>
  <c r="AU68" i="5"/>
  <c r="AX68" i="5" s="1"/>
  <c r="AV68" i="5"/>
  <c r="AU69" i="5"/>
  <c r="AX69" i="5" s="1"/>
  <c r="AV69" i="5"/>
  <c r="AU70" i="5"/>
  <c r="AX70" i="5" s="1"/>
  <c r="AV70" i="5"/>
  <c r="AU71" i="5"/>
  <c r="AX71" i="5" s="1"/>
  <c r="AV71" i="5"/>
  <c r="AW66" i="5"/>
  <c r="AW67" i="5"/>
  <c r="AX67" i="5"/>
  <c r="AW68" i="5"/>
  <c r="AW69" i="5"/>
  <c r="AW70" i="5"/>
  <c r="AW71" i="5"/>
  <c r="AW72" i="5"/>
  <c r="AW73" i="5"/>
  <c r="AW74" i="5"/>
  <c r="AW75" i="5"/>
  <c r="AW76" i="5"/>
  <c r="AW77" i="5"/>
  <c r="AW78" i="5"/>
  <c r="AW79" i="5"/>
  <c r="AW80" i="5"/>
  <c r="AU110" i="5" l="1"/>
  <c r="AX110" i="5" s="1"/>
  <c r="AV110" i="5"/>
  <c r="AW110" i="5"/>
  <c r="AU111" i="5"/>
  <c r="AX111" i="5" s="1"/>
  <c r="AV111" i="5"/>
  <c r="AW111" i="5"/>
  <c r="AU112" i="5"/>
  <c r="AX112" i="5" s="1"/>
  <c r="AV112" i="5"/>
  <c r="AW112" i="5"/>
  <c r="AU113" i="5"/>
  <c r="AX113" i="5" s="1"/>
  <c r="AV113" i="5"/>
  <c r="AW113" i="5"/>
  <c r="F17" i="1" l="1"/>
  <c r="H17" i="1" s="1"/>
  <c r="F17" i="3"/>
  <c r="H17" i="3" s="1"/>
  <c r="AV74" i="5"/>
  <c r="AV90" i="5"/>
  <c r="AW146" i="5"/>
  <c r="AV142" i="5"/>
  <c r="AV138" i="5"/>
  <c r="AV105" i="5"/>
  <c r="AW100" i="5"/>
  <c r="AW59" i="5"/>
  <c r="AV55" i="5"/>
  <c r="AV137" i="5"/>
  <c r="AW135" i="5"/>
  <c r="AV128" i="5"/>
  <c r="AV125" i="5"/>
  <c r="AW123" i="5"/>
  <c r="AV102" i="5"/>
  <c r="AV99" i="5"/>
  <c r="AW93" i="5"/>
  <c r="AW92" i="5"/>
  <c r="AV86" i="5"/>
  <c r="AV83" i="5"/>
  <c r="AV76" i="5"/>
  <c r="AV60" i="5"/>
  <c r="AW58" i="5"/>
  <c r="AW53" i="5"/>
  <c r="AV52" i="5"/>
  <c r="AV46" i="5"/>
  <c r="AW63" i="5"/>
  <c r="AV78" i="5"/>
  <c r="AV80" i="5"/>
  <c r="AW65" i="5"/>
  <c r="AV61" i="5"/>
  <c r="AV57" i="5"/>
  <c r="AW55" i="5"/>
  <c r="AW54" i="5"/>
  <c r="AV53" i="5"/>
  <c r="AW49" i="5"/>
  <c r="AW47" i="5"/>
  <c r="AW46" i="5"/>
  <c r="AW50" i="5"/>
  <c r="AW62" i="5"/>
  <c r="AV84" i="5"/>
  <c r="AV85" i="5"/>
  <c r="AV88" i="5"/>
  <c r="AV89" i="5"/>
  <c r="AV93" i="5"/>
  <c r="AV96" i="5"/>
  <c r="AV97" i="5"/>
  <c r="AV100" i="5"/>
  <c r="AV101" i="5"/>
  <c r="AV104" i="5"/>
  <c r="AV108" i="5"/>
  <c r="AV109" i="5"/>
  <c r="AV115" i="5"/>
  <c r="AV122" i="5"/>
  <c r="AV126" i="5"/>
  <c r="AV129" i="5"/>
  <c r="AV130" i="5"/>
  <c r="AV133" i="5"/>
  <c r="AW134" i="5"/>
  <c r="AV141" i="5"/>
  <c r="AV145" i="5"/>
  <c r="AV149" i="5"/>
  <c r="AV82" i="5"/>
  <c r="AV87" i="5"/>
  <c r="AV91" i="5"/>
  <c r="AV94" i="5"/>
  <c r="AV95" i="5"/>
  <c r="AV98" i="5"/>
  <c r="AV103" i="5"/>
  <c r="AV106" i="5"/>
  <c r="AV107" i="5"/>
  <c r="AV114" i="5"/>
  <c r="AV124" i="5"/>
  <c r="AV127" i="5"/>
  <c r="AV131" i="5"/>
  <c r="AV132" i="5"/>
  <c r="AV135" i="5"/>
  <c r="AV136" i="5"/>
  <c r="AV139" i="5"/>
  <c r="AV140" i="5"/>
  <c r="AV143" i="5"/>
  <c r="AV144" i="5"/>
  <c r="AV147" i="5"/>
  <c r="AV148" i="5"/>
  <c r="AV47" i="5"/>
  <c r="AV48" i="5"/>
  <c r="AV50" i="5"/>
  <c r="AV51" i="5"/>
  <c r="AV54" i="5"/>
  <c r="AV56" i="5"/>
  <c r="AV62" i="5"/>
  <c r="AV63" i="5"/>
  <c r="AV64" i="5"/>
  <c r="AV72" i="5"/>
  <c r="AV73" i="5"/>
  <c r="AV75" i="5"/>
  <c r="AV77" i="5"/>
  <c r="AV79" i="5"/>
  <c r="AW82" i="5"/>
  <c r="AW83" i="5"/>
  <c r="AW84" i="5"/>
  <c r="AW85" i="5"/>
  <c r="AW87" i="5"/>
  <c r="AW88" i="5"/>
  <c r="AW89" i="5"/>
  <c r="AW90" i="5"/>
  <c r="AW91" i="5"/>
  <c r="AW94" i="5"/>
  <c r="AW95" i="5"/>
  <c r="AW96" i="5"/>
  <c r="AW97" i="5"/>
  <c r="AW98" i="5"/>
  <c r="AW99" i="5"/>
  <c r="AW101" i="5"/>
  <c r="AW102" i="5"/>
  <c r="AW103" i="5"/>
  <c r="AW104" i="5"/>
  <c r="AW105" i="5"/>
  <c r="AW106" i="5"/>
  <c r="AW107" i="5"/>
  <c r="AW108" i="5"/>
  <c r="AW109" i="5"/>
  <c r="AW114" i="5"/>
  <c r="AW115" i="5"/>
  <c r="AW124" i="5"/>
  <c r="AW127" i="5"/>
  <c r="AW128" i="5"/>
  <c r="AW131" i="5"/>
  <c r="AW132" i="5"/>
  <c r="AW136" i="5"/>
  <c r="AW139" i="5"/>
  <c r="AW140" i="5"/>
  <c r="AW143" i="5"/>
  <c r="AW144" i="5"/>
  <c r="AW147" i="5"/>
  <c r="AW148" i="5"/>
  <c r="AW48" i="5"/>
  <c r="AW51" i="5"/>
  <c r="AW52" i="5"/>
  <c r="AW56" i="5"/>
  <c r="AW60" i="5"/>
  <c r="AW61" i="5"/>
  <c r="AW64" i="5"/>
  <c r="E15" i="1"/>
  <c r="E15" i="2"/>
  <c r="E15" i="3"/>
  <c r="AV59" i="5" l="1"/>
  <c r="AW86" i="5"/>
  <c r="AV58" i="5"/>
  <c r="AV123" i="5"/>
  <c r="AV92" i="5"/>
  <c r="AW57" i="5"/>
  <c r="AV65" i="5"/>
  <c r="AV49" i="5"/>
  <c r="AW142" i="5"/>
  <c r="AW138" i="5"/>
  <c r="AW130" i="5"/>
  <c r="AW126" i="5"/>
  <c r="AW122" i="5"/>
  <c r="AW149" i="5"/>
  <c r="AW145" i="5"/>
  <c r="AW141" i="5"/>
  <c r="AW137" i="5"/>
  <c r="AW133" i="5"/>
  <c r="AW129" i="5"/>
  <c r="AW125" i="5"/>
  <c r="AV146" i="5"/>
  <c r="AV32" i="5" s="1"/>
  <c r="AV134" i="5"/>
  <c r="AS162" i="5"/>
  <c r="AS167" i="5"/>
  <c r="AS166" i="5"/>
  <c r="AS165" i="5"/>
  <c r="AS164" i="5"/>
  <c r="AS163" i="5"/>
  <c r="E4" i="1"/>
  <c r="AU83" i="5"/>
  <c r="AU84" i="5"/>
  <c r="AX84" i="5" s="1"/>
  <c r="AU85" i="5"/>
  <c r="AU86" i="5"/>
  <c r="AU87" i="5"/>
  <c r="AU88" i="5"/>
  <c r="AX88" i="5" s="1"/>
  <c r="AU89" i="5"/>
  <c r="AX89" i="5" s="1"/>
  <c r="AU90" i="5"/>
  <c r="AU91" i="5"/>
  <c r="AU92" i="5"/>
  <c r="AU93" i="5"/>
  <c r="AX93" i="5" s="1"/>
  <c r="AU94" i="5"/>
  <c r="AU95" i="5"/>
  <c r="AU96" i="5"/>
  <c r="AX96" i="5" s="1"/>
  <c r="AU97" i="5"/>
  <c r="AX97" i="5" s="1"/>
  <c r="AU98" i="5"/>
  <c r="AX98" i="5" s="1"/>
  <c r="AU99" i="5"/>
  <c r="AX99" i="5" s="1"/>
  <c r="AU100" i="5"/>
  <c r="AX100" i="5" s="1"/>
  <c r="AU101" i="5"/>
  <c r="AX101" i="5" s="1"/>
  <c r="AU102" i="5"/>
  <c r="AX102" i="5" s="1"/>
  <c r="AU103" i="5"/>
  <c r="AX103" i="5" s="1"/>
  <c r="AU104" i="5"/>
  <c r="AX104" i="5" s="1"/>
  <c r="AU105" i="5"/>
  <c r="AX105" i="5" s="1"/>
  <c r="AU106" i="5"/>
  <c r="AX106" i="5" s="1"/>
  <c r="AU107" i="5"/>
  <c r="AX107" i="5" s="1"/>
  <c r="AU108" i="5"/>
  <c r="AU109" i="5"/>
  <c r="AX109" i="5" s="1"/>
  <c r="AU114" i="5"/>
  <c r="AX114" i="5" s="1"/>
  <c r="AU115" i="5"/>
  <c r="G15" i="5" s="1"/>
  <c r="AU122" i="5"/>
  <c r="AU123" i="5"/>
  <c r="AX123" i="5" s="1"/>
  <c r="AU124" i="5"/>
  <c r="AX124" i="5" s="1"/>
  <c r="AU125" i="5"/>
  <c r="AU126" i="5"/>
  <c r="AX126" i="5" s="1"/>
  <c r="AU127" i="5"/>
  <c r="AU128" i="5"/>
  <c r="AU129" i="5"/>
  <c r="AU130" i="5"/>
  <c r="AX130" i="5" s="1"/>
  <c r="AU131" i="5"/>
  <c r="AU132" i="5"/>
  <c r="AX132" i="5" s="1"/>
  <c r="AU133" i="5"/>
  <c r="AU134" i="5"/>
  <c r="AX134" i="5" s="1"/>
  <c r="AU135" i="5"/>
  <c r="AX135" i="5" s="1"/>
  <c r="AU136" i="5"/>
  <c r="AU137" i="5"/>
  <c r="AX137" i="5" s="1"/>
  <c r="AU138" i="5"/>
  <c r="AU139" i="5"/>
  <c r="AX139" i="5" s="1"/>
  <c r="AU140" i="5"/>
  <c r="AU141" i="5"/>
  <c r="AX141" i="5" s="1"/>
  <c r="AU142" i="5"/>
  <c r="AX142" i="5" s="1"/>
  <c r="AU143" i="5"/>
  <c r="AX143" i="5" s="1"/>
  <c r="AU144" i="5"/>
  <c r="AX144" i="5" s="1"/>
  <c r="AU145" i="5"/>
  <c r="AX145" i="5" s="1"/>
  <c r="AU146" i="5"/>
  <c r="AX146" i="5" s="1"/>
  <c r="AU147" i="5"/>
  <c r="AX147" i="5" s="1"/>
  <c r="AU148" i="5"/>
  <c r="AU149" i="5"/>
  <c r="AU82" i="5"/>
  <c r="AU46" i="5"/>
  <c r="AU47" i="5"/>
  <c r="AU48" i="5"/>
  <c r="AU49" i="5"/>
  <c r="AU50" i="5"/>
  <c r="AX50" i="5" s="1"/>
  <c r="AU51" i="5"/>
  <c r="AX51" i="5" s="1"/>
  <c r="AU52" i="5"/>
  <c r="AU53" i="5"/>
  <c r="AX53" i="5" s="1"/>
  <c r="AU54" i="5"/>
  <c r="AX54" i="5" s="1"/>
  <c r="AU55" i="5"/>
  <c r="AX55" i="5" s="1"/>
  <c r="AU56" i="5"/>
  <c r="AX56" i="5" s="1"/>
  <c r="AU57" i="5"/>
  <c r="AX57" i="5" s="1"/>
  <c r="AU58" i="5"/>
  <c r="AX58" i="5" s="1"/>
  <c r="AU59" i="5"/>
  <c r="AX59" i="5" s="1"/>
  <c r="AU60" i="5"/>
  <c r="AX60" i="5" s="1"/>
  <c r="AU61" i="5"/>
  <c r="AX61" i="5" s="1"/>
  <c r="AU62" i="5"/>
  <c r="AX62" i="5" s="1"/>
  <c r="AU63" i="5"/>
  <c r="AU64" i="5"/>
  <c r="AX64" i="5" s="1"/>
  <c r="AU65" i="5"/>
  <c r="AX65" i="5" s="1"/>
  <c r="AU72" i="5"/>
  <c r="AX72" i="5" s="1"/>
  <c r="AU73" i="5"/>
  <c r="AX73" i="5" s="1"/>
  <c r="AU74" i="5"/>
  <c r="AX74" i="5" s="1"/>
  <c r="AU75" i="5"/>
  <c r="AX75" i="5" s="1"/>
  <c r="AU76" i="5"/>
  <c r="AX76" i="5" s="1"/>
  <c r="AU77" i="5"/>
  <c r="AX77" i="5" s="1"/>
  <c r="AU78" i="5"/>
  <c r="AX78" i="5" s="1"/>
  <c r="AU79" i="5"/>
  <c r="AX79" i="5" s="1"/>
  <c r="AU80" i="5"/>
  <c r="AX80" i="5" s="1"/>
  <c r="F8" i="1"/>
  <c r="E13" i="3"/>
  <c r="E12" i="3"/>
  <c r="E11" i="3"/>
  <c r="E9" i="3"/>
  <c r="E8" i="3"/>
  <c r="E7" i="3"/>
  <c r="E6" i="3"/>
  <c r="E5" i="3"/>
  <c r="E4" i="3"/>
  <c r="E13" i="2"/>
  <c r="E12" i="2"/>
  <c r="E11" i="2"/>
  <c r="E9" i="2"/>
  <c r="E8" i="2"/>
  <c r="E7" i="2"/>
  <c r="E6" i="2"/>
  <c r="E5" i="2"/>
  <c r="E4" i="2"/>
  <c r="E8" i="1"/>
  <c r="E7" i="1"/>
  <c r="E13" i="1"/>
  <c r="E12" i="1"/>
  <c r="E11" i="1"/>
  <c r="E9" i="1"/>
  <c r="E6" i="1"/>
  <c r="E5" i="1"/>
  <c r="H14" i="5" l="1"/>
  <c r="H19" i="5"/>
  <c r="H12" i="5"/>
  <c r="H20" i="5"/>
  <c r="H13" i="5"/>
  <c r="AX140" i="5"/>
  <c r="AU32" i="5"/>
  <c r="H22" i="5"/>
  <c r="H15" i="5"/>
  <c r="H16" i="5"/>
  <c r="H11" i="5"/>
  <c r="H18" i="5"/>
  <c r="G19" i="5"/>
  <c r="G14" i="5"/>
  <c r="AX92" i="5"/>
  <c r="G16" i="5"/>
  <c r="G20" i="5"/>
  <c r="G12" i="5"/>
  <c r="G13" i="5"/>
  <c r="G18" i="5"/>
  <c r="G22" i="5"/>
  <c r="G11" i="5"/>
  <c r="I14" i="5"/>
  <c r="F14" i="5"/>
  <c r="I11" i="5"/>
  <c r="F18" i="5"/>
  <c r="I18" i="5"/>
  <c r="F11" i="5"/>
  <c r="I16" i="5"/>
  <c r="F16" i="5"/>
  <c r="F19" i="5"/>
  <c r="I19" i="5"/>
  <c r="F13" i="5"/>
  <c r="I13" i="5"/>
  <c r="I22" i="5"/>
  <c r="F20" i="5"/>
  <c r="I20" i="5"/>
  <c r="F22" i="5"/>
  <c r="I15" i="5"/>
  <c r="F15" i="5"/>
  <c r="I12" i="5"/>
  <c r="F12" i="5"/>
  <c r="AX127" i="5"/>
  <c r="AX85" i="5"/>
  <c r="AX52" i="5"/>
  <c r="AX48" i="5"/>
  <c r="AX133" i="5"/>
  <c r="AX125" i="5"/>
  <c r="AX115" i="5"/>
  <c r="AX91" i="5"/>
  <c r="AX87" i="5"/>
  <c r="AX83" i="5"/>
  <c r="AX46" i="5"/>
  <c r="AX63" i="5"/>
  <c r="AX47" i="5"/>
  <c r="AX136" i="5"/>
  <c r="F17" i="2"/>
  <c r="H17" i="2" s="1"/>
  <c r="AX49" i="5"/>
  <c r="F6" i="3"/>
  <c r="AX131" i="5"/>
  <c r="AX138" i="5"/>
  <c r="AX122" i="5"/>
  <c r="AX148" i="5"/>
  <c r="AX128" i="5"/>
  <c r="AX149" i="5"/>
  <c r="AX129" i="5"/>
  <c r="AX94" i="5"/>
  <c r="AX90" i="5"/>
  <c r="AX86" i="5"/>
  <c r="AX108" i="5"/>
  <c r="AX95" i="5"/>
  <c r="AX82" i="5"/>
  <c r="F15" i="2"/>
  <c r="G15" i="2" s="1"/>
  <c r="F15" i="3"/>
  <c r="F15" i="1"/>
  <c r="F9" i="2"/>
  <c r="G9" i="2" s="1"/>
  <c r="F5" i="2"/>
  <c r="G5" i="2" s="1"/>
  <c r="F11" i="1"/>
  <c r="F7" i="2"/>
  <c r="G7" i="2" s="1"/>
  <c r="F13" i="2"/>
  <c r="G13" i="2" s="1"/>
  <c r="F9" i="3"/>
  <c r="F8" i="3"/>
  <c r="F13" i="1"/>
  <c r="F7" i="1"/>
  <c r="F5" i="1"/>
  <c r="F6" i="2"/>
  <c r="G6" i="2" s="1"/>
  <c r="F12" i="3"/>
  <c r="F11" i="3"/>
  <c r="F60" i="1"/>
  <c r="G17" i="1" s="1"/>
  <c r="F8" i="2"/>
  <c r="G8" i="2" s="1"/>
  <c r="F4" i="3"/>
  <c r="F60" i="3"/>
  <c r="F7" i="3"/>
  <c r="F9" i="1"/>
  <c r="F4" i="1"/>
  <c r="F12" i="1"/>
  <c r="F6" i="1"/>
  <c r="F13" i="3"/>
  <c r="F5" i="3"/>
  <c r="F11" i="2"/>
  <c r="G11" i="2" s="1"/>
  <c r="F12" i="2"/>
  <c r="G12" i="2" s="1"/>
  <c r="F60" i="2"/>
  <c r="F4" i="2"/>
  <c r="G4" i="2" s="1"/>
  <c r="G8" i="1"/>
  <c r="AV30" i="5" l="1"/>
  <c r="G5" i="3"/>
  <c r="P12" i="5"/>
  <c r="Q12" i="5" s="1"/>
  <c r="G4" i="3"/>
  <c r="P11" i="5"/>
  <c r="Q11" i="5" s="1"/>
  <c r="G12" i="3"/>
  <c r="P19" i="5"/>
  <c r="Q19" i="5" s="1"/>
  <c r="G6" i="3"/>
  <c r="P13" i="5"/>
  <c r="Q13" i="5" s="1"/>
  <c r="G13" i="3"/>
  <c r="P20" i="5"/>
  <c r="Q20" i="5" s="1"/>
  <c r="G8" i="3"/>
  <c r="P15" i="5"/>
  <c r="Q15" i="5" s="1"/>
  <c r="G15" i="3"/>
  <c r="P22" i="5"/>
  <c r="Q22" i="5" s="1"/>
  <c r="G7" i="3"/>
  <c r="P14" i="5"/>
  <c r="Q14" i="5" s="1"/>
  <c r="G9" i="3"/>
  <c r="P16" i="5"/>
  <c r="Q16" i="5" s="1"/>
  <c r="G11" i="3"/>
  <c r="P18" i="5"/>
  <c r="Q18" i="5" s="1"/>
  <c r="AU30" i="5"/>
  <c r="O8" i="5"/>
  <c r="N8" i="5"/>
  <c r="G13" i="1"/>
  <c r="G15" i="1"/>
  <c r="G11" i="1"/>
  <c r="G5" i="1"/>
  <c r="G4" i="1"/>
  <c r="G9" i="1"/>
  <c r="G12" i="1"/>
  <c r="G7" i="1"/>
  <c r="G17" i="2"/>
  <c r="G17" i="3"/>
  <c r="G6" i="1"/>
</calcChain>
</file>

<file path=xl/comments1.xml><?xml version="1.0" encoding="utf-8"?>
<comments xmlns="http://schemas.openxmlformats.org/spreadsheetml/2006/main">
  <authors>
    <author>Neil Ogden</author>
  </authors>
  <commentList>
    <comment ref="AS44" authorId="0">
      <text>
        <r>
          <rPr>
            <b/>
            <sz val="9"/>
            <color indexed="81"/>
            <rFont val="Tahoma"/>
            <family val="2"/>
          </rPr>
          <t>Neil Ogden:</t>
        </r>
        <r>
          <rPr>
            <sz val="9"/>
            <color indexed="81"/>
            <rFont val="Tahoma"/>
            <family val="2"/>
          </rPr>
          <t xml:space="preserve">
Note actual question is 1 mark AO1 &amp; 1 mark AO2.</t>
        </r>
      </text>
    </comment>
    <comment ref="AS48" authorId="0">
      <text>
        <r>
          <rPr>
            <b/>
            <sz val="9"/>
            <color indexed="81"/>
            <rFont val="Tahoma"/>
            <family val="2"/>
          </rPr>
          <t>Neil Ogden:</t>
        </r>
        <r>
          <rPr>
            <sz val="9"/>
            <color indexed="81"/>
            <rFont val="Tahoma"/>
            <family val="2"/>
          </rPr>
          <t xml:space="preserve">
Note actual question is 1 mark AO1 &amp; 2 marks AO3.</t>
        </r>
      </text>
    </comment>
    <comment ref="AR49" authorId="0">
      <text>
        <r>
          <rPr>
            <b/>
            <sz val="9"/>
            <color indexed="81"/>
            <rFont val="Tahoma"/>
            <family val="2"/>
          </rPr>
          <t>Neil Ogden:</t>
        </r>
        <r>
          <rPr>
            <sz val="9"/>
            <color indexed="81"/>
            <rFont val="Tahoma"/>
            <family val="2"/>
          </rPr>
          <t xml:space="preserve">
Note actual question is 1 mark Number &amp; 4 marks Geometry and measures.</t>
        </r>
      </text>
    </comment>
    <comment ref="AS49" authorId="0">
      <text>
        <r>
          <rPr>
            <b/>
            <sz val="9"/>
            <color indexed="81"/>
            <rFont val="Tahoma"/>
            <family val="2"/>
          </rPr>
          <t>Neil Ogden:</t>
        </r>
        <r>
          <rPr>
            <sz val="9"/>
            <color indexed="81"/>
            <rFont val="Tahoma"/>
            <family val="2"/>
          </rPr>
          <t xml:space="preserve">
Note actual question is 2 marks AO1, 1 mark AO2 &amp; 2 marks AO3.</t>
        </r>
      </text>
    </comment>
    <comment ref="AS50" authorId="0">
      <text>
        <r>
          <rPr>
            <b/>
            <sz val="9"/>
            <color indexed="81"/>
            <rFont val="Tahoma"/>
            <family val="2"/>
          </rPr>
          <t>Neil Ogden:</t>
        </r>
        <r>
          <rPr>
            <sz val="9"/>
            <color indexed="81"/>
            <rFont val="Tahoma"/>
            <family val="2"/>
          </rPr>
          <t xml:space="preserve">
Note actual question is 1 mark AO1 &amp; 1 mark AO3.</t>
        </r>
      </text>
    </comment>
    <comment ref="AS51" authorId="0">
      <text>
        <r>
          <rPr>
            <b/>
            <sz val="9"/>
            <color indexed="81"/>
            <rFont val="Tahoma"/>
            <family val="2"/>
          </rPr>
          <t>Neil Ogden:</t>
        </r>
        <r>
          <rPr>
            <sz val="9"/>
            <color indexed="81"/>
            <rFont val="Tahoma"/>
            <family val="2"/>
          </rPr>
          <t xml:space="preserve">
Note actual question is 1 mark AO1 &amp; 3 marks AO3.</t>
        </r>
      </text>
    </comment>
    <comment ref="AS54" authorId="0">
      <text>
        <r>
          <rPr>
            <b/>
            <sz val="9"/>
            <color indexed="81"/>
            <rFont val="Tahoma"/>
            <family val="2"/>
          </rPr>
          <t>Neil Ogden:</t>
        </r>
        <r>
          <rPr>
            <sz val="9"/>
            <color indexed="81"/>
            <rFont val="Tahoma"/>
            <family val="2"/>
          </rPr>
          <t xml:space="preserve">
Note actual question is 2 marks AO1 &amp; 3 marks AO3.</t>
        </r>
      </text>
    </comment>
    <comment ref="AS58" authorId="0">
      <text>
        <r>
          <rPr>
            <b/>
            <sz val="9"/>
            <color indexed="81"/>
            <rFont val="Tahoma"/>
            <family val="2"/>
          </rPr>
          <t>Neil Ogden:</t>
        </r>
        <r>
          <rPr>
            <sz val="9"/>
            <color indexed="81"/>
            <rFont val="Tahoma"/>
            <family val="2"/>
          </rPr>
          <t xml:space="preserve">
Note actual question is 1 mark AO2 &amp; 2 marks AO3.</t>
        </r>
      </text>
    </comment>
    <comment ref="AS60" authorId="0">
      <text>
        <r>
          <rPr>
            <b/>
            <sz val="9"/>
            <color indexed="81"/>
            <rFont val="Tahoma"/>
            <family val="2"/>
          </rPr>
          <t>Neil Ogden:</t>
        </r>
        <r>
          <rPr>
            <sz val="9"/>
            <color indexed="81"/>
            <rFont val="Tahoma"/>
            <family val="2"/>
          </rPr>
          <t xml:space="preserve">
Note actual question is 1 mark AO2 &amp; 1 mark AO3.</t>
        </r>
      </text>
    </comment>
    <comment ref="AS61" authorId="0">
      <text>
        <r>
          <rPr>
            <b/>
            <sz val="9"/>
            <color indexed="81"/>
            <rFont val="Tahoma"/>
            <family val="2"/>
          </rPr>
          <t>Neil Ogden:</t>
        </r>
        <r>
          <rPr>
            <sz val="9"/>
            <color indexed="81"/>
            <rFont val="Tahoma"/>
            <family val="2"/>
          </rPr>
          <t xml:space="preserve">
Note actual question is 1 mark AO2 &amp; 2 marks AO3.</t>
        </r>
      </text>
    </comment>
    <comment ref="AR62" authorId="0">
      <text>
        <r>
          <rPr>
            <b/>
            <sz val="9"/>
            <color indexed="81"/>
            <rFont val="Tahoma"/>
            <family val="2"/>
          </rPr>
          <t>Neil Ogden:</t>
        </r>
        <r>
          <rPr>
            <sz val="9"/>
            <color indexed="81"/>
            <rFont val="Tahoma"/>
            <family val="2"/>
          </rPr>
          <t xml:space="preserve">
Note actual question is 1 mark RPR &amp; 3 marks Statistics.</t>
        </r>
      </text>
    </comment>
    <comment ref="AS62" authorId="0">
      <text>
        <r>
          <rPr>
            <b/>
            <sz val="9"/>
            <color indexed="81"/>
            <rFont val="Tahoma"/>
            <family val="2"/>
          </rPr>
          <t>Neil Ogden:</t>
        </r>
        <r>
          <rPr>
            <sz val="9"/>
            <color indexed="81"/>
            <rFont val="Tahoma"/>
            <family val="2"/>
          </rPr>
          <t xml:space="preserve">
Note actual question is 1 mark AO2 &amp; 3 marks AO3.</t>
        </r>
      </text>
    </comment>
    <comment ref="AS66" authorId="0">
      <text>
        <r>
          <rPr>
            <b/>
            <sz val="9"/>
            <color indexed="81"/>
            <rFont val="Tahoma"/>
            <family val="2"/>
          </rPr>
          <t>Neil Ogden:</t>
        </r>
        <r>
          <rPr>
            <sz val="9"/>
            <color indexed="81"/>
            <rFont val="Tahoma"/>
            <family val="2"/>
          </rPr>
          <t xml:space="preserve">
Note actual question is 1 mark AO1 &amp; 1 mark AO2.</t>
        </r>
      </text>
    </comment>
    <comment ref="AS67" authorId="0">
      <text>
        <r>
          <rPr>
            <b/>
            <sz val="9"/>
            <color indexed="81"/>
            <rFont val="Tahoma"/>
            <family val="2"/>
          </rPr>
          <t>Neil Ogden:</t>
        </r>
        <r>
          <rPr>
            <sz val="9"/>
            <color indexed="81"/>
            <rFont val="Tahoma"/>
            <family val="2"/>
          </rPr>
          <t xml:space="preserve">
Note actual question is 1 mark AO1 &amp; 2 marks AO2.</t>
        </r>
      </text>
    </comment>
    <comment ref="AS68" authorId="0">
      <text>
        <r>
          <rPr>
            <b/>
            <sz val="9"/>
            <color indexed="81"/>
            <rFont val="Tahoma"/>
            <family val="2"/>
          </rPr>
          <t>Neil Ogden:</t>
        </r>
        <r>
          <rPr>
            <sz val="9"/>
            <color indexed="81"/>
            <rFont val="Tahoma"/>
            <family val="2"/>
          </rPr>
          <t xml:space="preserve">
Note actual question is 1 mark AO1 &amp; 5 marks AO3.</t>
        </r>
      </text>
    </comment>
    <comment ref="AR70" authorId="0">
      <text>
        <r>
          <rPr>
            <b/>
            <sz val="9"/>
            <color indexed="81"/>
            <rFont val="Tahoma"/>
            <family val="2"/>
          </rPr>
          <t>Neil Ogden:</t>
        </r>
        <r>
          <rPr>
            <sz val="9"/>
            <color indexed="81"/>
            <rFont val="Tahoma"/>
            <family val="2"/>
          </rPr>
          <t xml:space="preserve">
Note actual question is 1 mark Number, 1 mark Algebra &amp; 3 marks RPR.</t>
        </r>
      </text>
    </comment>
    <comment ref="AS70" authorId="0">
      <text>
        <r>
          <rPr>
            <b/>
            <sz val="9"/>
            <color indexed="81"/>
            <rFont val="Tahoma"/>
            <family val="2"/>
          </rPr>
          <t>Neil Ogden:</t>
        </r>
        <r>
          <rPr>
            <sz val="9"/>
            <color indexed="81"/>
            <rFont val="Tahoma"/>
            <family val="2"/>
          </rPr>
          <t xml:space="preserve">
Note actual question is 1 mark AO1, 1 mark AO2 &amp; 3 marks AO3.</t>
        </r>
      </text>
    </comment>
    <comment ref="AR71" authorId="0">
      <text>
        <r>
          <rPr>
            <b/>
            <sz val="9"/>
            <color indexed="81"/>
            <rFont val="Tahoma"/>
            <family val="2"/>
          </rPr>
          <t>Neil Ogden:</t>
        </r>
        <r>
          <rPr>
            <sz val="9"/>
            <color indexed="81"/>
            <rFont val="Tahoma"/>
            <family val="2"/>
          </rPr>
          <t xml:space="preserve">
Note actual question is 2 marks Algebra &amp; 1 mark RPR.</t>
        </r>
      </text>
    </comment>
    <comment ref="AS71" authorId="0">
      <text>
        <r>
          <rPr>
            <b/>
            <sz val="9"/>
            <color indexed="81"/>
            <rFont val="Tahoma"/>
            <family val="2"/>
          </rPr>
          <t>Neil Ogden:</t>
        </r>
        <r>
          <rPr>
            <sz val="9"/>
            <color indexed="81"/>
            <rFont val="Tahoma"/>
            <family val="2"/>
          </rPr>
          <t xml:space="preserve">
Note actual question is 1 mark AO1 &amp; 2 marks AO2.</t>
        </r>
      </text>
    </comment>
    <comment ref="AS72" authorId="0">
      <text>
        <r>
          <rPr>
            <b/>
            <sz val="9"/>
            <color indexed="81"/>
            <rFont val="Tahoma"/>
            <family val="2"/>
          </rPr>
          <t>Neil Ogden:</t>
        </r>
        <r>
          <rPr>
            <sz val="9"/>
            <color indexed="81"/>
            <rFont val="Tahoma"/>
            <family val="2"/>
          </rPr>
          <t xml:space="preserve">
Note actual question is 1 mark AO1, 1 mark AO2 &amp; 1 mark AO3.</t>
        </r>
      </text>
    </comment>
    <comment ref="AS78" authorId="0">
      <text>
        <r>
          <rPr>
            <b/>
            <sz val="9"/>
            <color indexed="81"/>
            <rFont val="Tahoma"/>
            <family val="2"/>
          </rPr>
          <t>Neil Ogden:</t>
        </r>
        <r>
          <rPr>
            <sz val="9"/>
            <color indexed="81"/>
            <rFont val="Tahoma"/>
            <family val="2"/>
          </rPr>
          <t xml:space="preserve">
Note actual question is 1 mark AO1 &amp; 1 mark AO2.</t>
        </r>
      </text>
    </comment>
    <comment ref="AS83" authorId="0">
      <text>
        <r>
          <rPr>
            <b/>
            <sz val="9"/>
            <color indexed="81"/>
            <rFont val="Tahoma"/>
            <family val="2"/>
          </rPr>
          <t>Neil Ogden:</t>
        </r>
        <r>
          <rPr>
            <sz val="9"/>
            <color indexed="81"/>
            <rFont val="Tahoma"/>
            <family val="2"/>
          </rPr>
          <t xml:space="preserve">
Note actual question is 2 marks AO1 &amp; 1 mark AO2.</t>
        </r>
      </text>
    </comment>
    <comment ref="AS84" authorId="0">
      <text>
        <r>
          <rPr>
            <b/>
            <sz val="9"/>
            <color indexed="81"/>
            <rFont val="Tahoma"/>
            <family val="2"/>
          </rPr>
          <t>Neil Ogden:</t>
        </r>
        <r>
          <rPr>
            <sz val="9"/>
            <color indexed="81"/>
            <rFont val="Tahoma"/>
            <family val="2"/>
          </rPr>
          <t xml:space="preserve">
Note actual question is 2 marks AO1 &amp; 1 mark AO2.</t>
        </r>
      </text>
    </comment>
    <comment ref="AS91" authorId="0">
      <text>
        <r>
          <rPr>
            <b/>
            <sz val="9"/>
            <color indexed="81"/>
            <rFont val="Tahoma"/>
            <family val="2"/>
          </rPr>
          <t>Neil Ogden:</t>
        </r>
        <r>
          <rPr>
            <sz val="9"/>
            <color indexed="81"/>
            <rFont val="Tahoma"/>
            <family val="2"/>
          </rPr>
          <t xml:space="preserve">
Note actual question is 2 marks AO1 &amp; 2 marks AO3.</t>
        </r>
      </text>
    </comment>
    <comment ref="AS92" authorId="0">
      <text>
        <r>
          <rPr>
            <b/>
            <sz val="9"/>
            <color indexed="81"/>
            <rFont val="Tahoma"/>
            <family val="2"/>
          </rPr>
          <t>Neil Ogden:</t>
        </r>
        <r>
          <rPr>
            <sz val="9"/>
            <color indexed="81"/>
            <rFont val="Tahoma"/>
            <family val="2"/>
          </rPr>
          <t xml:space="preserve">
Note actual question is 1 mark AO1 &amp; 1 mark AO3.</t>
        </r>
      </text>
    </comment>
    <comment ref="AS93" authorId="0">
      <text>
        <r>
          <rPr>
            <b/>
            <sz val="9"/>
            <color indexed="81"/>
            <rFont val="Tahoma"/>
            <family val="2"/>
          </rPr>
          <t>Neil Ogden:</t>
        </r>
        <r>
          <rPr>
            <sz val="9"/>
            <color indexed="81"/>
            <rFont val="Tahoma"/>
            <family val="2"/>
          </rPr>
          <t xml:space="preserve">
Note actual question is 1 mark AO1 &amp; 2 marks AO3.</t>
        </r>
      </text>
    </comment>
    <comment ref="AS94" authorId="0">
      <text>
        <r>
          <rPr>
            <b/>
            <sz val="9"/>
            <color indexed="81"/>
            <rFont val="Tahoma"/>
            <family val="2"/>
          </rPr>
          <t>Neil Ogden:</t>
        </r>
        <r>
          <rPr>
            <sz val="9"/>
            <color indexed="81"/>
            <rFont val="Tahoma"/>
            <family val="2"/>
          </rPr>
          <t xml:space="preserve">
Note actual question is 2 marks AO2 &amp; 1 mark AO3.</t>
        </r>
      </text>
    </comment>
    <comment ref="AS95" authorId="0">
      <text>
        <r>
          <rPr>
            <b/>
            <sz val="9"/>
            <color indexed="81"/>
            <rFont val="Tahoma"/>
            <family val="2"/>
          </rPr>
          <t>Neil Ogden:</t>
        </r>
        <r>
          <rPr>
            <sz val="9"/>
            <color indexed="81"/>
            <rFont val="Tahoma"/>
            <family val="2"/>
          </rPr>
          <t xml:space="preserve">
Note actual question is 1 mark AO2 &amp; 2 marks AO3.</t>
        </r>
      </text>
    </comment>
    <comment ref="AR96" authorId="0">
      <text>
        <r>
          <rPr>
            <b/>
            <sz val="9"/>
            <color indexed="81"/>
            <rFont val="Tahoma"/>
            <charset val="1"/>
          </rPr>
          <t>Neil Ogden:</t>
        </r>
        <r>
          <rPr>
            <sz val="9"/>
            <color indexed="81"/>
            <rFont val="Tahoma"/>
            <charset val="1"/>
          </rPr>
          <t xml:space="preserve">
Note actual question is 2 marks Statistics &amp; 1 mark Probability.</t>
        </r>
      </text>
    </comment>
    <comment ref="AS96" authorId="0">
      <text>
        <r>
          <rPr>
            <b/>
            <sz val="9"/>
            <color indexed="81"/>
            <rFont val="Tahoma"/>
            <family val="2"/>
          </rPr>
          <t>Neil Ogden:</t>
        </r>
        <r>
          <rPr>
            <sz val="9"/>
            <color indexed="81"/>
            <rFont val="Tahoma"/>
            <family val="2"/>
          </rPr>
          <t xml:space="preserve">
Note actual question is 1 mark AO1 &amp; 2 marks AO3.</t>
        </r>
      </text>
    </comment>
    <comment ref="AS102" authorId="0">
      <text>
        <r>
          <rPr>
            <b/>
            <sz val="9"/>
            <color indexed="81"/>
            <rFont val="Tahoma"/>
            <family val="2"/>
          </rPr>
          <t>Neil Ogden:</t>
        </r>
        <r>
          <rPr>
            <sz val="9"/>
            <color indexed="81"/>
            <rFont val="Tahoma"/>
            <family val="2"/>
          </rPr>
          <t xml:space="preserve">
Note actual question is 1 mark AO1 &amp; 1 mark AO3.</t>
        </r>
      </text>
    </comment>
    <comment ref="AS103" authorId="0">
      <text>
        <r>
          <rPr>
            <b/>
            <sz val="9"/>
            <color indexed="81"/>
            <rFont val="Tahoma"/>
            <family val="2"/>
          </rPr>
          <t>Neil Ogden:</t>
        </r>
        <r>
          <rPr>
            <sz val="9"/>
            <color indexed="81"/>
            <rFont val="Tahoma"/>
            <family val="2"/>
          </rPr>
          <t xml:space="preserve">
Note actual question is 2 marks AO1, 1 mark AO2 &amp; 2 marks AO3.</t>
        </r>
      </text>
    </comment>
    <comment ref="AS105" authorId="0">
      <text>
        <r>
          <rPr>
            <b/>
            <sz val="9"/>
            <color indexed="81"/>
            <rFont val="Tahoma"/>
            <family val="2"/>
          </rPr>
          <t>Neil Ogden:</t>
        </r>
        <r>
          <rPr>
            <sz val="9"/>
            <color indexed="81"/>
            <rFont val="Tahoma"/>
            <family val="2"/>
          </rPr>
          <t xml:space="preserve">
Note actual question is 1 mark AO1 &amp; 2 marks AO3.</t>
        </r>
      </text>
    </comment>
    <comment ref="AS110" authorId="0">
      <text>
        <r>
          <rPr>
            <b/>
            <sz val="9"/>
            <color indexed="81"/>
            <rFont val="Tahoma"/>
            <family val="2"/>
          </rPr>
          <t>Neil Ogden:</t>
        </r>
        <r>
          <rPr>
            <sz val="9"/>
            <color indexed="81"/>
            <rFont val="Tahoma"/>
            <family val="2"/>
          </rPr>
          <t xml:space="preserve">
Note actual question is 1 mark AO1 &amp; 2 marks AO3.</t>
        </r>
      </text>
    </comment>
    <comment ref="AS114" authorId="0">
      <text>
        <r>
          <rPr>
            <b/>
            <sz val="9"/>
            <color indexed="81"/>
            <rFont val="Tahoma"/>
            <family val="2"/>
          </rPr>
          <t>Neil Ogden:</t>
        </r>
        <r>
          <rPr>
            <sz val="9"/>
            <color indexed="81"/>
            <rFont val="Tahoma"/>
            <family val="2"/>
          </rPr>
          <t xml:space="preserve">
Note actual question is 1 mark AO1 &amp; 1 mark AO2.</t>
        </r>
      </text>
    </comment>
    <comment ref="AS115" authorId="0">
      <text>
        <r>
          <rPr>
            <b/>
            <sz val="9"/>
            <color indexed="81"/>
            <rFont val="Tahoma"/>
            <family val="2"/>
          </rPr>
          <t>Neil Ogden:</t>
        </r>
        <r>
          <rPr>
            <sz val="9"/>
            <color indexed="81"/>
            <rFont val="Tahoma"/>
            <family val="2"/>
          </rPr>
          <t xml:space="preserve">
Note actual question is 1 mark AO1, 1 mark AO2 &amp; 3 marks AO3.</t>
        </r>
      </text>
    </comment>
    <comment ref="AS116" authorId="0">
      <text>
        <r>
          <rPr>
            <b/>
            <sz val="9"/>
            <color indexed="81"/>
            <rFont val="Tahoma"/>
            <family val="2"/>
          </rPr>
          <t>Neil Ogden:</t>
        </r>
        <r>
          <rPr>
            <sz val="9"/>
            <color indexed="81"/>
            <rFont val="Tahoma"/>
            <family val="2"/>
          </rPr>
          <t xml:space="preserve">
Note actual question is 2 marks AO2 &amp; 1 mark AO3.</t>
        </r>
      </text>
    </comment>
    <comment ref="AS117" authorId="0">
      <text>
        <r>
          <rPr>
            <b/>
            <sz val="9"/>
            <color indexed="81"/>
            <rFont val="Tahoma"/>
            <family val="2"/>
          </rPr>
          <t>Neil Ogden:</t>
        </r>
        <r>
          <rPr>
            <sz val="9"/>
            <color indexed="81"/>
            <rFont val="Tahoma"/>
            <family val="2"/>
          </rPr>
          <t xml:space="preserve">
Note actual question is 1 mark AO1, 2 marks AO2 &amp; 2 marks AO3.</t>
        </r>
      </text>
    </comment>
    <comment ref="AS118" authorId="0">
      <text>
        <r>
          <rPr>
            <b/>
            <sz val="9"/>
            <color indexed="81"/>
            <rFont val="Tahoma"/>
            <family val="2"/>
          </rPr>
          <t>Neil Ogden:</t>
        </r>
        <r>
          <rPr>
            <sz val="9"/>
            <color indexed="81"/>
            <rFont val="Tahoma"/>
            <family val="2"/>
          </rPr>
          <t xml:space="preserve">
Note actual question is 1 mark AO1, 1 mark AO2 &amp; 5 marks AO3.</t>
        </r>
      </text>
    </comment>
    <comment ref="AS120" authorId="0">
      <text>
        <r>
          <rPr>
            <b/>
            <sz val="9"/>
            <color indexed="81"/>
            <rFont val="Tahoma"/>
            <family val="2"/>
          </rPr>
          <t>Neil Ogden:</t>
        </r>
        <r>
          <rPr>
            <sz val="9"/>
            <color indexed="81"/>
            <rFont val="Tahoma"/>
            <family val="2"/>
          </rPr>
          <t xml:space="preserve">
Note actual question is 3 marks AO2 &amp; 2 marks AO3.</t>
        </r>
      </text>
    </comment>
    <comment ref="AR124" authorId="0">
      <text>
        <r>
          <rPr>
            <b/>
            <sz val="9"/>
            <color indexed="81"/>
            <rFont val="Tahoma"/>
            <family val="2"/>
          </rPr>
          <t>Neil Ogden:</t>
        </r>
        <r>
          <rPr>
            <sz val="9"/>
            <color indexed="81"/>
            <rFont val="Tahoma"/>
            <family val="2"/>
          </rPr>
          <t xml:space="preserve">
Note actual question is 2 marks Number &amp; 2 marks RPR.</t>
        </r>
      </text>
    </comment>
    <comment ref="AS124" authorId="0">
      <text>
        <r>
          <rPr>
            <b/>
            <sz val="9"/>
            <color indexed="81"/>
            <rFont val="Tahoma"/>
            <family val="2"/>
          </rPr>
          <t>Neil Ogden:</t>
        </r>
        <r>
          <rPr>
            <sz val="9"/>
            <color indexed="81"/>
            <rFont val="Tahoma"/>
            <family val="2"/>
          </rPr>
          <t xml:space="preserve">
Note actual question is 3 marks AO1 &amp; 1 mark AO3.</t>
        </r>
      </text>
    </comment>
    <comment ref="AR127" authorId="0">
      <text>
        <r>
          <rPr>
            <b/>
            <sz val="9"/>
            <color indexed="81"/>
            <rFont val="Tahoma"/>
            <charset val="1"/>
          </rPr>
          <t>Neil Ogden:</t>
        </r>
        <r>
          <rPr>
            <sz val="9"/>
            <color indexed="81"/>
            <rFont val="Tahoma"/>
            <charset val="1"/>
          </rPr>
          <t xml:space="preserve">
Note actual question is 2 marks RPR &amp; 3 marks Geometry and measures.</t>
        </r>
      </text>
    </comment>
    <comment ref="AS127" authorId="0">
      <text>
        <r>
          <rPr>
            <b/>
            <sz val="9"/>
            <color indexed="81"/>
            <rFont val="Tahoma"/>
            <family val="2"/>
          </rPr>
          <t>Neil Ogden:</t>
        </r>
        <r>
          <rPr>
            <sz val="9"/>
            <color indexed="81"/>
            <rFont val="Tahoma"/>
            <family val="2"/>
          </rPr>
          <t xml:space="preserve">
Note actual question is 3 marks AO2 &amp; 2 marks AO3.</t>
        </r>
      </text>
    </comment>
    <comment ref="AS129" authorId="0">
      <text>
        <r>
          <rPr>
            <b/>
            <sz val="9"/>
            <color indexed="81"/>
            <rFont val="Tahoma"/>
            <family val="2"/>
          </rPr>
          <t>Neil Ogden:</t>
        </r>
        <r>
          <rPr>
            <sz val="9"/>
            <color indexed="81"/>
            <rFont val="Tahoma"/>
            <family val="2"/>
          </rPr>
          <t xml:space="preserve">
Note actual question is 1 mark AO2 &amp; 1 mark AO3.</t>
        </r>
      </text>
    </comment>
    <comment ref="AS132" authorId="0">
      <text>
        <r>
          <rPr>
            <b/>
            <sz val="9"/>
            <color indexed="81"/>
            <rFont val="Tahoma"/>
            <family val="2"/>
          </rPr>
          <t>Neil Ogden:</t>
        </r>
        <r>
          <rPr>
            <sz val="9"/>
            <color indexed="81"/>
            <rFont val="Tahoma"/>
            <family val="2"/>
          </rPr>
          <t xml:space="preserve">
Note actual question is 2 marks AO1 &amp; 1 mark AO3.</t>
        </r>
      </text>
    </comment>
    <comment ref="AR137" authorId="0">
      <text>
        <r>
          <rPr>
            <b/>
            <sz val="9"/>
            <color indexed="81"/>
            <rFont val="Tahoma"/>
            <family val="2"/>
          </rPr>
          <t>Neil Ogden:</t>
        </r>
        <r>
          <rPr>
            <sz val="9"/>
            <color indexed="81"/>
            <rFont val="Tahoma"/>
            <family val="2"/>
          </rPr>
          <t xml:space="preserve">
Note actual question is 1 mark Number &amp; 1 mark Probability.</t>
        </r>
      </text>
    </comment>
    <comment ref="AR138" authorId="0">
      <text>
        <r>
          <rPr>
            <b/>
            <sz val="9"/>
            <color indexed="81"/>
            <rFont val="Tahoma"/>
            <family val="2"/>
          </rPr>
          <t>Neil Ogden:</t>
        </r>
        <r>
          <rPr>
            <sz val="9"/>
            <color indexed="81"/>
            <rFont val="Tahoma"/>
            <family val="2"/>
          </rPr>
          <t xml:space="preserve">
Note actual question is 1 mark Number &amp; 2 marks Probability.</t>
        </r>
      </text>
    </comment>
    <comment ref="AR142" authorId="0">
      <text>
        <r>
          <rPr>
            <b/>
            <sz val="9"/>
            <color indexed="81"/>
            <rFont val="Tahoma"/>
            <family val="2"/>
          </rPr>
          <t>Neil Ogden:</t>
        </r>
        <r>
          <rPr>
            <sz val="9"/>
            <color indexed="81"/>
            <rFont val="Tahoma"/>
            <family val="2"/>
          </rPr>
          <t xml:space="preserve">
Note actual question is 3 marks RPR &amp; 2 marks Geometry and measures.</t>
        </r>
      </text>
    </comment>
    <comment ref="AS142" authorId="0">
      <text>
        <r>
          <rPr>
            <b/>
            <sz val="9"/>
            <color indexed="81"/>
            <rFont val="Tahoma"/>
            <family val="2"/>
          </rPr>
          <t>Neil Ogden:</t>
        </r>
        <r>
          <rPr>
            <sz val="9"/>
            <color indexed="81"/>
            <rFont val="Tahoma"/>
            <family val="2"/>
          </rPr>
          <t xml:space="preserve">
Note actual question is 2 marks AO1 &amp; 3 marks AO3.</t>
        </r>
      </text>
    </comment>
    <comment ref="AR145" authorId="0">
      <text>
        <r>
          <rPr>
            <b/>
            <sz val="9"/>
            <color indexed="81"/>
            <rFont val="Tahoma"/>
            <family val="2"/>
          </rPr>
          <t>Neil Ogden:</t>
        </r>
        <r>
          <rPr>
            <sz val="9"/>
            <color indexed="81"/>
            <rFont val="Tahoma"/>
            <family val="2"/>
          </rPr>
          <t xml:space="preserve">
Note actual question is 1 mark RPR &amp; 2 marks Geometry and measures.</t>
        </r>
      </text>
    </comment>
    <comment ref="AS145" authorId="0">
      <text>
        <r>
          <rPr>
            <b/>
            <sz val="9"/>
            <color indexed="81"/>
            <rFont val="Tahoma"/>
            <family val="2"/>
          </rPr>
          <t>Neil Ogden:</t>
        </r>
        <r>
          <rPr>
            <sz val="9"/>
            <color indexed="81"/>
            <rFont val="Tahoma"/>
            <family val="2"/>
          </rPr>
          <t xml:space="preserve">
Note actual question is 2 marks AO1 &amp; 1 mark AO3.</t>
        </r>
      </text>
    </comment>
    <comment ref="AS146" authorId="0">
      <text>
        <r>
          <rPr>
            <b/>
            <sz val="9"/>
            <color indexed="81"/>
            <rFont val="Tahoma"/>
            <family val="2"/>
          </rPr>
          <t>Neil Ogden:</t>
        </r>
        <r>
          <rPr>
            <sz val="9"/>
            <color indexed="81"/>
            <rFont val="Tahoma"/>
            <family val="2"/>
          </rPr>
          <t xml:space="preserve">
Note actual question is 1 mark AO1 &amp; 3 marks AO2.</t>
        </r>
      </text>
    </comment>
    <comment ref="AR147" authorId="0">
      <text>
        <r>
          <rPr>
            <b/>
            <sz val="9"/>
            <color indexed="81"/>
            <rFont val="Tahoma"/>
            <family val="2"/>
          </rPr>
          <t>Neil Ogden:</t>
        </r>
        <r>
          <rPr>
            <sz val="9"/>
            <color indexed="81"/>
            <rFont val="Tahoma"/>
            <family val="2"/>
          </rPr>
          <t xml:space="preserve">
Note actual question is 1 mark RPR &amp; 3 marks Statistics.</t>
        </r>
      </text>
    </comment>
    <comment ref="AS147" authorId="0">
      <text>
        <r>
          <rPr>
            <b/>
            <sz val="9"/>
            <color indexed="81"/>
            <rFont val="Tahoma"/>
            <family val="2"/>
          </rPr>
          <t>Neil Ogden:</t>
        </r>
        <r>
          <rPr>
            <sz val="9"/>
            <color indexed="81"/>
            <rFont val="Tahoma"/>
            <family val="2"/>
          </rPr>
          <t xml:space="preserve">
Note actual question is 1 mark AO1 &amp; 3 marks AO3.</t>
        </r>
      </text>
    </comment>
    <comment ref="AS148" authorId="0">
      <text>
        <r>
          <rPr>
            <b/>
            <sz val="9"/>
            <color indexed="81"/>
            <rFont val="Tahoma"/>
            <family val="2"/>
          </rPr>
          <t>Neil Ogden:</t>
        </r>
        <r>
          <rPr>
            <sz val="9"/>
            <color indexed="81"/>
            <rFont val="Tahoma"/>
            <family val="2"/>
          </rPr>
          <t xml:space="preserve">
Note actual question is 1 mark AO1 &amp; 3 marks AO3.</t>
        </r>
      </text>
    </comment>
    <comment ref="AS153" authorId="0">
      <text>
        <r>
          <rPr>
            <b/>
            <sz val="9"/>
            <color indexed="81"/>
            <rFont val="Tahoma"/>
            <family val="2"/>
          </rPr>
          <t>Neil Ogden:</t>
        </r>
        <r>
          <rPr>
            <sz val="9"/>
            <color indexed="81"/>
            <rFont val="Tahoma"/>
            <family val="2"/>
          </rPr>
          <t xml:space="preserve">
Note actual question is 1 mark AO1 &amp; 3 marks AO3.</t>
        </r>
      </text>
    </comment>
    <comment ref="AS155" authorId="0">
      <text>
        <r>
          <rPr>
            <b/>
            <sz val="9"/>
            <color indexed="81"/>
            <rFont val="Tahoma"/>
            <family val="2"/>
          </rPr>
          <t>Neil Ogden:</t>
        </r>
        <r>
          <rPr>
            <sz val="9"/>
            <color indexed="81"/>
            <rFont val="Tahoma"/>
            <family val="2"/>
          </rPr>
          <t xml:space="preserve">
Note actual question is 1 mark AO1 &amp; 3 marks AO3.</t>
        </r>
      </text>
    </comment>
    <comment ref="AS159" authorId="0">
      <text>
        <r>
          <rPr>
            <b/>
            <sz val="9"/>
            <color indexed="81"/>
            <rFont val="Tahoma"/>
            <family val="2"/>
          </rPr>
          <t>Neil Ogden:</t>
        </r>
        <r>
          <rPr>
            <sz val="9"/>
            <color indexed="81"/>
            <rFont val="Tahoma"/>
            <family val="2"/>
          </rPr>
          <t xml:space="preserve">
Note actual question is 1 mark AO1 &amp; 3 marks AO3.</t>
        </r>
      </text>
    </comment>
    <comment ref="AS160" authorId="0">
      <text>
        <r>
          <rPr>
            <b/>
            <sz val="9"/>
            <color indexed="81"/>
            <rFont val="Tahoma"/>
            <family val="2"/>
          </rPr>
          <t>Neil Ogden:</t>
        </r>
        <r>
          <rPr>
            <sz val="9"/>
            <color indexed="81"/>
            <rFont val="Tahoma"/>
            <family val="2"/>
          </rPr>
          <t xml:space="preserve">
Note actual question is 1 mark AO1 &amp; 2 marks AO3.</t>
        </r>
      </text>
    </comment>
  </commentList>
</comments>
</file>

<file path=xl/comments2.xml><?xml version="1.0" encoding="utf-8"?>
<comments xmlns="http://schemas.openxmlformats.org/spreadsheetml/2006/main">
  <authors>
    <author>Neil Ogden</author>
  </authors>
  <commentList>
    <comment ref="E22" authorId="0">
      <text>
        <r>
          <rPr>
            <b/>
            <sz val="9"/>
            <color indexed="81"/>
            <rFont val="Tahoma"/>
            <family val="2"/>
          </rPr>
          <t>Neil Ogden:</t>
        </r>
        <r>
          <rPr>
            <sz val="9"/>
            <color indexed="81"/>
            <rFont val="Tahoma"/>
            <family val="2"/>
          </rPr>
          <t xml:space="preserve">
Note actual question is 1 mark AO1 &amp; 1 mark AO2.</t>
        </r>
      </text>
    </comment>
    <comment ref="E26" authorId="0">
      <text>
        <r>
          <rPr>
            <b/>
            <sz val="9"/>
            <color indexed="81"/>
            <rFont val="Tahoma"/>
            <family val="2"/>
          </rPr>
          <t>Neil Ogden:</t>
        </r>
        <r>
          <rPr>
            <sz val="9"/>
            <color indexed="81"/>
            <rFont val="Tahoma"/>
            <family val="2"/>
          </rPr>
          <t xml:space="preserve">
Note actual question is 1 mark AO1 &amp; 2 marks AO3.</t>
        </r>
      </text>
    </comment>
    <comment ref="D27" authorId="0">
      <text>
        <r>
          <rPr>
            <b/>
            <sz val="9"/>
            <color indexed="81"/>
            <rFont val="Tahoma"/>
            <family val="2"/>
          </rPr>
          <t>Neil Ogden:</t>
        </r>
        <r>
          <rPr>
            <sz val="9"/>
            <color indexed="81"/>
            <rFont val="Tahoma"/>
            <family val="2"/>
          </rPr>
          <t xml:space="preserve">
Note actual question is 1 mark Number &amp; 4 marks Geometry and measures.</t>
        </r>
      </text>
    </comment>
    <comment ref="E27" authorId="0">
      <text>
        <r>
          <rPr>
            <b/>
            <sz val="9"/>
            <color indexed="81"/>
            <rFont val="Tahoma"/>
            <family val="2"/>
          </rPr>
          <t>Neil Ogden:</t>
        </r>
        <r>
          <rPr>
            <sz val="9"/>
            <color indexed="81"/>
            <rFont val="Tahoma"/>
            <family val="2"/>
          </rPr>
          <t xml:space="preserve">
Note actual question is 2 marks AO1, 1 mark AO2 &amp; 2 marks AO3.</t>
        </r>
      </text>
    </comment>
    <comment ref="E28" authorId="0">
      <text>
        <r>
          <rPr>
            <b/>
            <sz val="9"/>
            <color indexed="81"/>
            <rFont val="Tahoma"/>
            <family val="2"/>
          </rPr>
          <t>Neil Ogden:</t>
        </r>
        <r>
          <rPr>
            <sz val="9"/>
            <color indexed="81"/>
            <rFont val="Tahoma"/>
            <family val="2"/>
          </rPr>
          <t xml:space="preserve">
Note actual question is 1 mark AO1 &amp; 1 mark AO3.</t>
        </r>
      </text>
    </comment>
    <comment ref="E29" authorId="0">
      <text>
        <r>
          <rPr>
            <b/>
            <sz val="9"/>
            <color indexed="81"/>
            <rFont val="Tahoma"/>
            <family val="2"/>
          </rPr>
          <t>Neil Ogden:</t>
        </r>
        <r>
          <rPr>
            <sz val="9"/>
            <color indexed="81"/>
            <rFont val="Tahoma"/>
            <family val="2"/>
          </rPr>
          <t xml:space="preserve">
Note actual question is 1 mark AO1 &amp; 3 marks AO3.</t>
        </r>
      </text>
    </comment>
    <comment ref="E32" authorId="0">
      <text>
        <r>
          <rPr>
            <b/>
            <sz val="9"/>
            <color indexed="81"/>
            <rFont val="Tahoma"/>
            <family val="2"/>
          </rPr>
          <t>Neil Ogden:</t>
        </r>
        <r>
          <rPr>
            <sz val="9"/>
            <color indexed="81"/>
            <rFont val="Tahoma"/>
            <family val="2"/>
          </rPr>
          <t xml:space="preserve">
Note actual question is 2 marks AO1 &amp; 3 marks AO3.</t>
        </r>
      </text>
    </comment>
    <comment ref="E36" authorId="0">
      <text>
        <r>
          <rPr>
            <b/>
            <sz val="9"/>
            <color indexed="81"/>
            <rFont val="Tahoma"/>
            <family val="2"/>
          </rPr>
          <t>Neil Ogden:</t>
        </r>
        <r>
          <rPr>
            <sz val="9"/>
            <color indexed="81"/>
            <rFont val="Tahoma"/>
            <family val="2"/>
          </rPr>
          <t xml:space="preserve">
Note actual question is 1 mark AO2 &amp; 2 marks AO3.</t>
        </r>
      </text>
    </comment>
    <comment ref="E38" authorId="0">
      <text>
        <r>
          <rPr>
            <b/>
            <sz val="9"/>
            <color indexed="81"/>
            <rFont val="Tahoma"/>
            <family val="2"/>
          </rPr>
          <t>Neil Ogden:</t>
        </r>
        <r>
          <rPr>
            <sz val="9"/>
            <color indexed="81"/>
            <rFont val="Tahoma"/>
            <family val="2"/>
          </rPr>
          <t xml:space="preserve">
Note actual question is 1 mark AO2 &amp; 1 mark AO3.</t>
        </r>
      </text>
    </comment>
    <comment ref="E39" authorId="0">
      <text>
        <r>
          <rPr>
            <b/>
            <sz val="9"/>
            <color indexed="81"/>
            <rFont val="Tahoma"/>
            <family val="2"/>
          </rPr>
          <t>Neil Ogden:</t>
        </r>
        <r>
          <rPr>
            <sz val="9"/>
            <color indexed="81"/>
            <rFont val="Tahoma"/>
            <family val="2"/>
          </rPr>
          <t xml:space="preserve">
Note actual question is 1 mark AO2 &amp; 2 marks AO3.</t>
        </r>
      </text>
    </comment>
    <comment ref="D40" authorId="0">
      <text>
        <r>
          <rPr>
            <b/>
            <sz val="9"/>
            <color indexed="81"/>
            <rFont val="Tahoma"/>
            <family val="2"/>
          </rPr>
          <t>Neil Ogden:</t>
        </r>
        <r>
          <rPr>
            <sz val="9"/>
            <color indexed="81"/>
            <rFont val="Tahoma"/>
            <family val="2"/>
          </rPr>
          <t xml:space="preserve">
Note actual question is 1 mark RPR &amp; 3 marks Statistics.</t>
        </r>
      </text>
    </comment>
    <comment ref="E40" authorId="0">
      <text>
        <r>
          <rPr>
            <b/>
            <sz val="9"/>
            <color indexed="81"/>
            <rFont val="Tahoma"/>
            <family val="2"/>
          </rPr>
          <t>Neil Ogden:</t>
        </r>
        <r>
          <rPr>
            <sz val="9"/>
            <color indexed="81"/>
            <rFont val="Tahoma"/>
            <family val="2"/>
          </rPr>
          <t xml:space="preserve">
Note actual question is 1 mark AO2 &amp; 3 marks AO3.</t>
        </r>
      </text>
    </comment>
    <comment ref="E44" authorId="0">
      <text>
        <r>
          <rPr>
            <b/>
            <sz val="9"/>
            <color indexed="81"/>
            <rFont val="Tahoma"/>
            <family val="2"/>
          </rPr>
          <t>Neil Ogden:</t>
        </r>
        <r>
          <rPr>
            <sz val="9"/>
            <color indexed="81"/>
            <rFont val="Tahoma"/>
            <family val="2"/>
          </rPr>
          <t xml:space="preserve">
Note actual question is 1 mark AO1 &amp; 1 mark AO2.</t>
        </r>
      </text>
    </comment>
    <comment ref="E45" authorId="0">
      <text>
        <r>
          <rPr>
            <b/>
            <sz val="9"/>
            <color indexed="81"/>
            <rFont val="Tahoma"/>
            <family val="2"/>
          </rPr>
          <t>Neil Ogden:</t>
        </r>
        <r>
          <rPr>
            <sz val="9"/>
            <color indexed="81"/>
            <rFont val="Tahoma"/>
            <family val="2"/>
          </rPr>
          <t xml:space="preserve">
Note actual question is 1 mark AO1 &amp; 2 marks AO2.</t>
        </r>
      </text>
    </comment>
    <comment ref="E46" authorId="0">
      <text>
        <r>
          <rPr>
            <b/>
            <sz val="9"/>
            <color indexed="81"/>
            <rFont val="Tahoma"/>
            <family val="2"/>
          </rPr>
          <t>Neil Ogden:</t>
        </r>
        <r>
          <rPr>
            <sz val="9"/>
            <color indexed="81"/>
            <rFont val="Tahoma"/>
            <family val="2"/>
          </rPr>
          <t xml:space="preserve">
Note actual question is 1 mark AO1 &amp; 5 marks AO3.</t>
        </r>
      </text>
    </comment>
    <comment ref="D48" authorId="0">
      <text>
        <r>
          <rPr>
            <b/>
            <sz val="9"/>
            <color indexed="81"/>
            <rFont val="Tahoma"/>
            <family val="2"/>
          </rPr>
          <t>Neil Ogden:</t>
        </r>
        <r>
          <rPr>
            <sz val="9"/>
            <color indexed="81"/>
            <rFont val="Tahoma"/>
            <family val="2"/>
          </rPr>
          <t xml:space="preserve">
Note actual question is 1 mark Number, 1 mark Algebra &amp; 3 marks RPR.</t>
        </r>
      </text>
    </comment>
    <comment ref="E48" authorId="0">
      <text>
        <r>
          <rPr>
            <b/>
            <sz val="9"/>
            <color indexed="81"/>
            <rFont val="Tahoma"/>
            <family val="2"/>
          </rPr>
          <t>Neil Ogden:</t>
        </r>
        <r>
          <rPr>
            <sz val="9"/>
            <color indexed="81"/>
            <rFont val="Tahoma"/>
            <family val="2"/>
          </rPr>
          <t xml:space="preserve">
Note actual question is 1 mark AO1, 1 mark AO2 &amp; 3 marks AO3.</t>
        </r>
      </text>
    </comment>
    <comment ref="D49" authorId="0">
      <text>
        <r>
          <rPr>
            <b/>
            <sz val="9"/>
            <color indexed="81"/>
            <rFont val="Tahoma"/>
            <family val="2"/>
          </rPr>
          <t>Neil Ogden:</t>
        </r>
        <r>
          <rPr>
            <sz val="9"/>
            <color indexed="81"/>
            <rFont val="Tahoma"/>
            <family val="2"/>
          </rPr>
          <t xml:space="preserve">
Note actual question is 2 marks Algebra &amp; 1 mark RPR.</t>
        </r>
      </text>
    </comment>
    <comment ref="E49" authorId="0">
      <text>
        <r>
          <rPr>
            <b/>
            <sz val="9"/>
            <color indexed="81"/>
            <rFont val="Tahoma"/>
            <family val="2"/>
          </rPr>
          <t>Neil Ogden:</t>
        </r>
        <r>
          <rPr>
            <sz val="9"/>
            <color indexed="81"/>
            <rFont val="Tahoma"/>
            <family val="2"/>
          </rPr>
          <t xml:space="preserve">
Note actual question is 1 mark AO1 &amp; 2 marks AO2.</t>
        </r>
      </text>
    </comment>
    <comment ref="E50" authorId="0">
      <text>
        <r>
          <rPr>
            <b/>
            <sz val="9"/>
            <color indexed="81"/>
            <rFont val="Tahoma"/>
            <family val="2"/>
          </rPr>
          <t>Neil Ogden:</t>
        </r>
        <r>
          <rPr>
            <sz val="9"/>
            <color indexed="81"/>
            <rFont val="Tahoma"/>
            <family val="2"/>
          </rPr>
          <t xml:space="preserve">
Note actual question is 1 mark AO1, 1 mark AO2 &amp; 1 mark AO3.</t>
        </r>
      </text>
    </comment>
    <comment ref="E56" authorId="0">
      <text>
        <r>
          <rPr>
            <b/>
            <sz val="9"/>
            <color indexed="81"/>
            <rFont val="Tahoma"/>
            <family val="2"/>
          </rPr>
          <t>Neil Ogden:</t>
        </r>
        <r>
          <rPr>
            <sz val="9"/>
            <color indexed="81"/>
            <rFont val="Tahoma"/>
            <family val="2"/>
          </rPr>
          <t xml:space="preserve">
Note actual question is 1 mark AO1 &amp; 1 mark AO2.</t>
        </r>
      </text>
    </comment>
  </commentList>
</comments>
</file>

<file path=xl/comments3.xml><?xml version="1.0" encoding="utf-8"?>
<comments xmlns="http://schemas.openxmlformats.org/spreadsheetml/2006/main">
  <authors>
    <author>Neil Ogden</author>
  </authors>
  <commentList>
    <comment ref="E21" authorId="0">
      <text>
        <r>
          <rPr>
            <b/>
            <sz val="9"/>
            <color indexed="81"/>
            <rFont val="Tahoma"/>
            <family val="2"/>
          </rPr>
          <t>Neil Ogden:</t>
        </r>
        <r>
          <rPr>
            <sz val="9"/>
            <color indexed="81"/>
            <rFont val="Tahoma"/>
            <family val="2"/>
          </rPr>
          <t xml:space="preserve">
Note actual question is 2 marks AO1 &amp; 1 mark AO2.</t>
        </r>
      </text>
    </comment>
    <comment ref="E22" authorId="0">
      <text>
        <r>
          <rPr>
            <b/>
            <sz val="9"/>
            <color indexed="81"/>
            <rFont val="Tahoma"/>
            <family val="2"/>
          </rPr>
          <t>Neil Ogden:</t>
        </r>
        <r>
          <rPr>
            <sz val="9"/>
            <color indexed="81"/>
            <rFont val="Tahoma"/>
            <family val="2"/>
          </rPr>
          <t xml:space="preserve">
Note actual question is 2 marks AO1 &amp; 1 mark AO2.</t>
        </r>
      </text>
    </comment>
    <comment ref="E29" authorId="0">
      <text>
        <r>
          <rPr>
            <b/>
            <sz val="9"/>
            <color indexed="81"/>
            <rFont val="Tahoma"/>
            <family val="2"/>
          </rPr>
          <t>Neil Ogden:</t>
        </r>
        <r>
          <rPr>
            <sz val="9"/>
            <color indexed="81"/>
            <rFont val="Tahoma"/>
            <family val="2"/>
          </rPr>
          <t xml:space="preserve">
Note actual question is 2 marks AO1 &amp; 2 marks AO3.</t>
        </r>
      </text>
    </comment>
    <comment ref="E30" authorId="0">
      <text>
        <r>
          <rPr>
            <b/>
            <sz val="9"/>
            <color indexed="81"/>
            <rFont val="Tahoma"/>
            <family val="2"/>
          </rPr>
          <t>Neil Ogden:</t>
        </r>
        <r>
          <rPr>
            <sz val="9"/>
            <color indexed="81"/>
            <rFont val="Tahoma"/>
            <family val="2"/>
          </rPr>
          <t xml:space="preserve">
Note actual question is 1 mark AO1 &amp; 1 mark AO3.</t>
        </r>
      </text>
    </comment>
    <comment ref="E31" authorId="0">
      <text>
        <r>
          <rPr>
            <b/>
            <sz val="9"/>
            <color indexed="81"/>
            <rFont val="Tahoma"/>
            <family val="2"/>
          </rPr>
          <t>Neil Ogden:</t>
        </r>
        <r>
          <rPr>
            <sz val="9"/>
            <color indexed="81"/>
            <rFont val="Tahoma"/>
            <family val="2"/>
          </rPr>
          <t xml:space="preserve">
Note actual question is 1 mark AO1 &amp; 2 marks AO3.</t>
        </r>
      </text>
    </comment>
    <comment ref="E32" authorId="0">
      <text>
        <r>
          <rPr>
            <b/>
            <sz val="9"/>
            <color indexed="81"/>
            <rFont val="Tahoma"/>
            <family val="2"/>
          </rPr>
          <t>Neil Ogden:</t>
        </r>
        <r>
          <rPr>
            <sz val="9"/>
            <color indexed="81"/>
            <rFont val="Tahoma"/>
            <family val="2"/>
          </rPr>
          <t xml:space="preserve">
Note actual question is 2 marks AO2 &amp; 1 mark AO3.</t>
        </r>
      </text>
    </comment>
    <comment ref="E33" authorId="0">
      <text>
        <r>
          <rPr>
            <b/>
            <sz val="9"/>
            <color indexed="81"/>
            <rFont val="Tahoma"/>
            <family val="2"/>
          </rPr>
          <t>Neil Ogden:</t>
        </r>
        <r>
          <rPr>
            <sz val="9"/>
            <color indexed="81"/>
            <rFont val="Tahoma"/>
            <family val="2"/>
          </rPr>
          <t xml:space="preserve">
Note actual question is 1 mark AO2 &amp; 2 marks AO3.</t>
        </r>
      </text>
    </comment>
    <comment ref="D34" authorId="0">
      <text>
        <r>
          <rPr>
            <b/>
            <sz val="9"/>
            <color indexed="81"/>
            <rFont val="Tahoma"/>
            <charset val="1"/>
          </rPr>
          <t>Neil Ogden:</t>
        </r>
        <r>
          <rPr>
            <sz val="9"/>
            <color indexed="81"/>
            <rFont val="Tahoma"/>
            <charset val="1"/>
          </rPr>
          <t xml:space="preserve">
Note actual question is 2 marks Statistics &amp; 1 mark Probability.</t>
        </r>
      </text>
    </comment>
    <comment ref="E34" authorId="0">
      <text>
        <r>
          <rPr>
            <b/>
            <sz val="9"/>
            <color indexed="81"/>
            <rFont val="Tahoma"/>
            <family val="2"/>
          </rPr>
          <t>Neil Ogden:</t>
        </r>
        <r>
          <rPr>
            <sz val="9"/>
            <color indexed="81"/>
            <rFont val="Tahoma"/>
            <family val="2"/>
          </rPr>
          <t xml:space="preserve">
Note actual question is 1 mark AO1 &amp; 2 marks AO3.</t>
        </r>
      </text>
    </comment>
    <comment ref="E40" authorId="0">
      <text>
        <r>
          <rPr>
            <b/>
            <sz val="9"/>
            <color indexed="81"/>
            <rFont val="Tahoma"/>
            <family val="2"/>
          </rPr>
          <t>Neil Ogden:</t>
        </r>
        <r>
          <rPr>
            <sz val="9"/>
            <color indexed="81"/>
            <rFont val="Tahoma"/>
            <family val="2"/>
          </rPr>
          <t xml:space="preserve">
Note actual question is 1 mark AO1 &amp; 1 mark AO3.</t>
        </r>
      </text>
    </comment>
    <comment ref="E41" authorId="0">
      <text>
        <r>
          <rPr>
            <b/>
            <sz val="9"/>
            <color indexed="81"/>
            <rFont val="Tahoma"/>
            <family val="2"/>
          </rPr>
          <t>Neil Ogden:</t>
        </r>
        <r>
          <rPr>
            <sz val="9"/>
            <color indexed="81"/>
            <rFont val="Tahoma"/>
            <family val="2"/>
          </rPr>
          <t xml:space="preserve">
Note actual question is 2 marks AO1, 1 mark AO2 &amp; 2 marks AO3.</t>
        </r>
      </text>
    </comment>
    <comment ref="E43" authorId="0">
      <text>
        <r>
          <rPr>
            <b/>
            <sz val="9"/>
            <color indexed="81"/>
            <rFont val="Tahoma"/>
            <family val="2"/>
          </rPr>
          <t>Neil Ogden:</t>
        </r>
        <r>
          <rPr>
            <sz val="9"/>
            <color indexed="81"/>
            <rFont val="Tahoma"/>
            <family val="2"/>
          </rPr>
          <t xml:space="preserve">
Note actual question is 1 mark AO1 &amp; 2 marks AO3.</t>
        </r>
      </text>
    </comment>
    <comment ref="E48" authorId="0">
      <text>
        <r>
          <rPr>
            <b/>
            <sz val="9"/>
            <color indexed="81"/>
            <rFont val="Tahoma"/>
            <family val="2"/>
          </rPr>
          <t>Neil Ogden:</t>
        </r>
        <r>
          <rPr>
            <sz val="9"/>
            <color indexed="81"/>
            <rFont val="Tahoma"/>
            <family val="2"/>
          </rPr>
          <t xml:space="preserve">
Note actual question is 1 mark AO1 &amp; 2 marks AO3.</t>
        </r>
      </text>
    </comment>
    <comment ref="E52" authorId="0">
      <text>
        <r>
          <rPr>
            <b/>
            <sz val="9"/>
            <color indexed="81"/>
            <rFont val="Tahoma"/>
            <family val="2"/>
          </rPr>
          <t>Neil Ogden:</t>
        </r>
        <r>
          <rPr>
            <sz val="9"/>
            <color indexed="81"/>
            <rFont val="Tahoma"/>
            <family val="2"/>
          </rPr>
          <t xml:space="preserve">
Note actual question is 1 mark AO1 &amp; 1 mark AO2.</t>
        </r>
      </text>
    </comment>
    <comment ref="E53" authorId="0">
      <text>
        <r>
          <rPr>
            <b/>
            <sz val="9"/>
            <color indexed="81"/>
            <rFont val="Tahoma"/>
            <family val="2"/>
          </rPr>
          <t>Neil Ogden:</t>
        </r>
        <r>
          <rPr>
            <sz val="9"/>
            <color indexed="81"/>
            <rFont val="Tahoma"/>
            <family val="2"/>
          </rPr>
          <t xml:space="preserve">
Note actual question is 1 mark AO1, 1 mark AO2 &amp; 3 marks AO3.</t>
        </r>
      </text>
    </comment>
    <comment ref="E54" authorId="0">
      <text>
        <r>
          <rPr>
            <b/>
            <sz val="9"/>
            <color indexed="81"/>
            <rFont val="Tahoma"/>
            <family val="2"/>
          </rPr>
          <t>Neil Ogden:</t>
        </r>
        <r>
          <rPr>
            <sz val="9"/>
            <color indexed="81"/>
            <rFont val="Tahoma"/>
            <family val="2"/>
          </rPr>
          <t xml:space="preserve">
Note actual question is 2 marks AO2 &amp; 1 mark AO3.</t>
        </r>
      </text>
    </comment>
    <comment ref="E55" authorId="0">
      <text>
        <r>
          <rPr>
            <b/>
            <sz val="9"/>
            <color indexed="81"/>
            <rFont val="Tahoma"/>
            <family val="2"/>
          </rPr>
          <t>Neil Ogden:</t>
        </r>
        <r>
          <rPr>
            <sz val="9"/>
            <color indexed="81"/>
            <rFont val="Tahoma"/>
            <family val="2"/>
          </rPr>
          <t xml:space="preserve">
Note actual question is 1 mark AO1, 2 marks AO2 &amp; 2 marks AO3.</t>
        </r>
      </text>
    </comment>
    <comment ref="E56" authorId="0">
      <text>
        <r>
          <rPr>
            <b/>
            <sz val="9"/>
            <color indexed="81"/>
            <rFont val="Tahoma"/>
            <family val="2"/>
          </rPr>
          <t>Neil Ogden:</t>
        </r>
        <r>
          <rPr>
            <sz val="9"/>
            <color indexed="81"/>
            <rFont val="Tahoma"/>
            <family val="2"/>
          </rPr>
          <t xml:space="preserve">
Note actual question is 1 mark AO1, 1 mark AO2 &amp; 5 marks AO3.</t>
        </r>
      </text>
    </comment>
    <comment ref="E58" authorId="0">
      <text>
        <r>
          <rPr>
            <b/>
            <sz val="9"/>
            <color indexed="81"/>
            <rFont val="Tahoma"/>
            <family val="2"/>
          </rPr>
          <t>Neil Ogden:</t>
        </r>
        <r>
          <rPr>
            <sz val="9"/>
            <color indexed="81"/>
            <rFont val="Tahoma"/>
            <family val="2"/>
          </rPr>
          <t xml:space="preserve">
Note actual question is 3 marks AO2 &amp; 2 marks AO3.</t>
        </r>
      </text>
    </comment>
  </commentList>
</comments>
</file>

<file path=xl/comments4.xml><?xml version="1.0" encoding="utf-8"?>
<comments xmlns="http://schemas.openxmlformats.org/spreadsheetml/2006/main">
  <authors>
    <author>Neil Ogden</author>
  </authors>
  <commentList>
    <comment ref="D22" authorId="0">
      <text>
        <r>
          <rPr>
            <b/>
            <sz val="9"/>
            <color indexed="81"/>
            <rFont val="Tahoma"/>
            <family val="2"/>
          </rPr>
          <t>Neil Ogden:</t>
        </r>
        <r>
          <rPr>
            <sz val="9"/>
            <color indexed="81"/>
            <rFont val="Tahoma"/>
            <family val="2"/>
          </rPr>
          <t xml:space="preserve">
Note actual question is 2 marks Number &amp; 2 marks RPR.</t>
        </r>
      </text>
    </comment>
    <comment ref="E22" authorId="0">
      <text>
        <r>
          <rPr>
            <b/>
            <sz val="9"/>
            <color indexed="81"/>
            <rFont val="Tahoma"/>
            <family val="2"/>
          </rPr>
          <t>Neil Ogden:</t>
        </r>
        <r>
          <rPr>
            <sz val="9"/>
            <color indexed="81"/>
            <rFont val="Tahoma"/>
            <family val="2"/>
          </rPr>
          <t xml:space="preserve">
Note actual question is 3 marks AO1 &amp; 1 mark AO3.</t>
        </r>
      </text>
    </comment>
    <comment ref="D25" authorId="0">
      <text>
        <r>
          <rPr>
            <b/>
            <sz val="9"/>
            <color indexed="81"/>
            <rFont val="Tahoma"/>
            <charset val="1"/>
          </rPr>
          <t>Neil Ogden:</t>
        </r>
        <r>
          <rPr>
            <sz val="9"/>
            <color indexed="81"/>
            <rFont val="Tahoma"/>
            <charset val="1"/>
          </rPr>
          <t xml:space="preserve">
Note actual question is 2 marks RPR &amp; 3 marks Geometry and measures.</t>
        </r>
      </text>
    </comment>
    <comment ref="E25" authorId="0">
      <text>
        <r>
          <rPr>
            <b/>
            <sz val="9"/>
            <color indexed="81"/>
            <rFont val="Tahoma"/>
            <family val="2"/>
          </rPr>
          <t>Neil Ogden:</t>
        </r>
        <r>
          <rPr>
            <sz val="9"/>
            <color indexed="81"/>
            <rFont val="Tahoma"/>
            <family val="2"/>
          </rPr>
          <t xml:space="preserve">
Note actual question is 3 marks AO2 &amp; 2 marks AO3.</t>
        </r>
      </text>
    </comment>
    <comment ref="E27" authorId="0">
      <text>
        <r>
          <rPr>
            <b/>
            <sz val="9"/>
            <color indexed="81"/>
            <rFont val="Tahoma"/>
            <family val="2"/>
          </rPr>
          <t>Neil Ogden:</t>
        </r>
        <r>
          <rPr>
            <sz val="9"/>
            <color indexed="81"/>
            <rFont val="Tahoma"/>
            <family val="2"/>
          </rPr>
          <t xml:space="preserve">
Note actual question is 1 mark AO2 &amp; 1 mark AO3.</t>
        </r>
      </text>
    </comment>
    <comment ref="E30" authorId="0">
      <text>
        <r>
          <rPr>
            <b/>
            <sz val="9"/>
            <color indexed="81"/>
            <rFont val="Tahoma"/>
            <family val="2"/>
          </rPr>
          <t>Neil Ogden:</t>
        </r>
        <r>
          <rPr>
            <sz val="9"/>
            <color indexed="81"/>
            <rFont val="Tahoma"/>
            <family val="2"/>
          </rPr>
          <t xml:space="preserve">
Note actual question is 2 marks AO1 &amp; 1 mark AO3.</t>
        </r>
      </text>
    </comment>
    <comment ref="D35" authorId="0">
      <text>
        <r>
          <rPr>
            <b/>
            <sz val="9"/>
            <color indexed="81"/>
            <rFont val="Tahoma"/>
            <family val="2"/>
          </rPr>
          <t>Neil Ogden:</t>
        </r>
        <r>
          <rPr>
            <sz val="9"/>
            <color indexed="81"/>
            <rFont val="Tahoma"/>
            <family val="2"/>
          </rPr>
          <t xml:space="preserve">
Note actual question is 1 mark Number &amp; 1 mark Probability.</t>
        </r>
      </text>
    </comment>
    <comment ref="D36" authorId="0">
      <text>
        <r>
          <rPr>
            <b/>
            <sz val="9"/>
            <color indexed="81"/>
            <rFont val="Tahoma"/>
            <family val="2"/>
          </rPr>
          <t>Neil Ogden:</t>
        </r>
        <r>
          <rPr>
            <sz val="9"/>
            <color indexed="81"/>
            <rFont val="Tahoma"/>
            <family val="2"/>
          </rPr>
          <t xml:space="preserve">
Note actual question is 1 mark Number &amp; 2 marks Probability.</t>
        </r>
      </text>
    </comment>
    <comment ref="D40" authorId="0">
      <text>
        <r>
          <rPr>
            <b/>
            <sz val="9"/>
            <color indexed="81"/>
            <rFont val="Tahoma"/>
            <family val="2"/>
          </rPr>
          <t>Neil Ogden:</t>
        </r>
        <r>
          <rPr>
            <sz val="9"/>
            <color indexed="81"/>
            <rFont val="Tahoma"/>
            <family val="2"/>
          </rPr>
          <t xml:space="preserve">
Note actual question is 3 marks RPR &amp; 2 marks Geometry and measures.</t>
        </r>
      </text>
    </comment>
    <comment ref="E40" authorId="0">
      <text>
        <r>
          <rPr>
            <b/>
            <sz val="9"/>
            <color indexed="81"/>
            <rFont val="Tahoma"/>
            <family val="2"/>
          </rPr>
          <t>Neil Ogden:</t>
        </r>
        <r>
          <rPr>
            <sz val="9"/>
            <color indexed="81"/>
            <rFont val="Tahoma"/>
            <family val="2"/>
          </rPr>
          <t xml:space="preserve">
Note actual question is 2 marks AO1 &amp; 3 marks AO3.</t>
        </r>
      </text>
    </comment>
    <comment ref="D43" authorId="0">
      <text>
        <r>
          <rPr>
            <b/>
            <sz val="9"/>
            <color indexed="81"/>
            <rFont val="Tahoma"/>
            <family val="2"/>
          </rPr>
          <t>Neil Ogden:</t>
        </r>
        <r>
          <rPr>
            <sz val="9"/>
            <color indexed="81"/>
            <rFont val="Tahoma"/>
            <family val="2"/>
          </rPr>
          <t xml:space="preserve">
Note actual question is 1 mark RPR &amp; 2 marks Geometry and measures.</t>
        </r>
      </text>
    </comment>
    <comment ref="E43" authorId="0">
      <text>
        <r>
          <rPr>
            <b/>
            <sz val="9"/>
            <color indexed="81"/>
            <rFont val="Tahoma"/>
            <family val="2"/>
          </rPr>
          <t>Neil Ogden:</t>
        </r>
        <r>
          <rPr>
            <sz val="9"/>
            <color indexed="81"/>
            <rFont val="Tahoma"/>
            <family val="2"/>
          </rPr>
          <t xml:space="preserve">
Note actual question is 2 marks AO1 &amp; 1 mark AO3.</t>
        </r>
      </text>
    </comment>
    <comment ref="E44" authorId="0">
      <text>
        <r>
          <rPr>
            <b/>
            <sz val="9"/>
            <color indexed="81"/>
            <rFont val="Tahoma"/>
            <family val="2"/>
          </rPr>
          <t>Neil Ogden:</t>
        </r>
        <r>
          <rPr>
            <sz val="9"/>
            <color indexed="81"/>
            <rFont val="Tahoma"/>
            <family val="2"/>
          </rPr>
          <t xml:space="preserve">
Note actual question is 1 mark AO1 &amp; 3 marks AO2.</t>
        </r>
      </text>
    </comment>
    <comment ref="D45" authorId="0">
      <text>
        <r>
          <rPr>
            <b/>
            <sz val="9"/>
            <color indexed="81"/>
            <rFont val="Tahoma"/>
            <family val="2"/>
          </rPr>
          <t>Neil Ogden:</t>
        </r>
        <r>
          <rPr>
            <sz val="9"/>
            <color indexed="81"/>
            <rFont val="Tahoma"/>
            <family val="2"/>
          </rPr>
          <t xml:space="preserve">
Note actual question is 1 mark RPR &amp; 3 marks Statistics.</t>
        </r>
      </text>
    </comment>
    <comment ref="E45" authorId="0">
      <text>
        <r>
          <rPr>
            <b/>
            <sz val="9"/>
            <color indexed="81"/>
            <rFont val="Tahoma"/>
            <family val="2"/>
          </rPr>
          <t>Neil Ogden:</t>
        </r>
        <r>
          <rPr>
            <sz val="9"/>
            <color indexed="81"/>
            <rFont val="Tahoma"/>
            <family val="2"/>
          </rPr>
          <t xml:space="preserve">
Note actual question is 1 mark AO1 &amp; 3 marks AO3.</t>
        </r>
      </text>
    </comment>
    <comment ref="E46" authorId="0">
      <text>
        <r>
          <rPr>
            <b/>
            <sz val="9"/>
            <color indexed="81"/>
            <rFont val="Tahoma"/>
            <family val="2"/>
          </rPr>
          <t>Neil Ogden:</t>
        </r>
        <r>
          <rPr>
            <sz val="9"/>
            <color indexed="81"/>
            <rFont val="Tahoma"/>
            <family val="2"/>
          </rPr>
          <t xml:space="preserve">
Note actual question is 1 mark AO1 &amp; 3 marks AO3.</t>
        </r>
      </text>
    </comment>
    <comment ref="E51" authorId="0">
      <text>
        <r>
          <rPr>
            <b/>
            <sz val="9"/>
            <color indexed="81"/>
            <rFont val="Tahoma"/>
            <family val="2"/>
          </rPr>
          <t>Neil Ogden:</t>
        </r>
        <r>
          <rPr>
            <sz val="9"/>
            <color indexed="81"/>
            <rFont val="Tahoma"/>
            <family val="2"/>
          </rPr>
          <t xml:space="preserve">
Note actual question is 1 mark AO1 &amp; 3 marks AO3.</t>
        </r>
      </text>
    </comment>
    <comment ref="E53" authorId="0">
      <text>
        <r>
          <rPr>
            <b/>
            <sz val="9"/>
            <color indexed="81"/>
            <rFont val="Tahoma"/>
            <family val="2"/>
          </rPr>
          <t>Neil Ogden:</t>
        </r>
        <r>
          <rPr>
            <sz val="9"/>
            <color indexed="81"/>
            <rFont val="Tahoma"/>
            <family val="2"/>
          </rPr>
          <t xml:space="preserve">
Note actual question is 1 mark AO1 &amp; 3 marks AO3.</t>
        </r>
      </text>
    </comment>
    <comment ref="E57" authorId="0">
      <text>
        <r>
          <rPr>
            <b/>
            <sz val="9"/>
            <color indexed="81"/>
            <rFont val="Tahoma"/>
            <family val="2"/>
          </rPr>
          <t>Neil Ogden:</t>
        </r>
        <r>
          <rPr>
            <sz val="9"/>
            <color indexed="81"/>
            <rFont val="Tahoma"/>
            <family val="2"/>
          </rPr>
          <t xml:space="preserve">
Note actual question is 1 mark AO1 &amp; 3 marks AO3.</t>
        </r>
      </text>
    </comment>
    <comment ref="E58" authorId="0">
      <text>
        <r>
          <rPr>
            <b/>
            <sz val="9"/>
            <color indexed="81"/>
            <rFont val="Tahoma"/>
            <family val="2"/>
          </rPr>
          <t>Neil Ogden:</t>
        </r>
        <r>
          <rPr>
            <sz val="9"/>
            <color indexed="81"/>
            <rFont val="Tahoma"/>
            <family val="2"/>
          </rPr>
          <t xml:space="preserve">
Note actual question is 1 mark AO1 &amp; 2 marks AO3.</t>
        </r>
      </text>
    </comment>
  </commentList>
</comments>
</file>

<file path=xl/sharedStrings.xml><?xml version="1.0" encoding="utf-8"?>
<sst xmlns="http://schemas.openxmlformats.org/spreadsheetml/2006/main" count="1062" uniqueCount="276">
  <si>
    <t>Question</t>
  </si>
  <si>
    <t>Mark</t>
  </si>
  <si>
    <t>Topic</t>
  </si>
  <si>
    <t>AO</t>
  </si>
  <si>
    <t>Mark scored</t>
  </si>
  <si>
    <t>Statistics</t>
  </si>
  <si>
    <t>AO2</t>
  </si>
  <si>
    <t>Geometry and measures</t>
  </si>
  <si>
    <t>AO1</t>
  </si>
  <si>
    <t>AO3</t>
  </si>
  <si>
    <t>Number</t>
  </si>
  <si>
    <t>Algebra</t>
  </si>
  <si>
    <t>x</t>
  </si>
  <si>
    <t>Max</t>
  </si>
  <si>
    <t>% of max</t>
  </si>
  <si>
    <t>1a</t>
  </si>
  <si>
    <t>2b</t>
  </si>
  <si>
    <t>3a</t>
  </si>
  <si>
    <t>3b</t>
  </si>
  <si>
    <t>5b</t>
  </si>
  <si>
    <t>6b</t>
  </si>
  <si>
    <t>10a</t>
  </si>
  <si>
    <t>10b</t>
  </si>
  <si>
    <t>11a</t>
  </si>
  <si>
    <t>11b</t>
  </si>
  <si>
    <t>14a</t>
  </si>
  <si>
    <t>14b</t>
  </si>
  <si>
    <t>15a</t>
  </si>
  <si>
    <t>15b</t>
  </si>
  <si>
    <t>16a</t>
  </si>
  <si>
    <t>16b</t>
  </si>
  <si>
    <t>17a</t>
  </si>
  <si>
    <t>17b</t>
  </si>
  <si>
    <t>18a</t>
  </si>
  <si>
    <t>18b</t>
  </si>
  <si>
    <t>Ratio, proportion and rates of change</t>
  </si>
  <si>
    <t>Probability</t>
  </si>
  <si>
    <t>RPR</t>
  </si>
  <si>
    <t>Total mark</t>
  </si>
  <si>
    <t>4a</t>
  </si>
  <si>
    <t>5a</t>
  </si>
  <si>
    <t>8a</t>
  </si>
  <si>
    <t>8b</t>
  </si>
  <si>
    <t>9a</t>
  </si>
  <si>
    <t>9b</t>
  </si>
  <si>
    <t>19a</t>
  </si>
  <si>
    <t>19b</t>
  </si>
  <si>
    <t>Total Number marks</t>
  </si>
  <si>
    <t>Total Algebra marks</t>
  </si>
  <si>
    <t>Total RPR marks</t>
  </si>
  <si>
    <t>Total G&amp;M marks</t>
  </si>
  <si>
    <t>Total Probability marks</t>
  </si>
  <si>
    <t>Total Statistics marks</t>
  </si>
  <si>
    <t>Total</t>
  </si>
  <si>
    <t>Overall</t>
  </si>
  <si>
    <t>Overlap question</t>
  </si>
  <si>
    <t>Marks received</t>
  </si>
  <si>
    <t>Marks available</t>
  </si>
  <si>
    <t>Overlap questions</t>
  </si>
  <si>
    <t>J560/04</t>
  </si>
  <si>
    <t>J560/05</t>
  </si>
  <si>
    <t>J560/06</t>
  </si>
  <si>
    <t>13b</t>
  </si>
  <si>
    <t>Class Average mark</t>
  </si>
  <si>
    <t>Class Average %</t>
  </si>
  <si>
    <t>Class average</t>
  </si>
  <si>
    <t>Total (/300)</t>
  </si>
  <si>
    <t>Max Mark</t>
  </si>
  <si>
    <t>Description</t>
  </si>
  <si>
    <t>Common with Foundation?</t>
  </si>
  <si>
    <t>7b</t>
  </si>
  <si>
    <t>13a</t>
  </si>
  <si>
    <t>1b</t>
  </si>
  <si>
    <t>7a</t>
  </si>
  <si>
    <t>10c</t>
  </si>
  <si>
    <t>11bi</t>
  </si>
  <si>
    <t>11bii</t>
  </si>
  <si>
    <t>13c</t>
  </si>
  <si>
    <t>13d</t>
  </si>
  <si>
    <t>13e</t>
  </si>
  <si>
    <t>15c</t>
  </si>
  <si>
    <t>15d</t>
  </si>
  <si>
    <t>15e</t>
  </si>
  <si>
    <t>4b</t>
  </si>
  <si>
    <t>4c</t>
  </si>
  <si>
    <t>5bi</t>
  </si>
  <si>
    <t>5bii</t>
  </si>
  <si>
    <t>11ai</t>
  </si>
  <si>
    <t>11aii</t>
  </si>
  <si>
    <t>11c</t>
  </si>
  <si>
    <t>15ai</t>
  </si>
  <si>
    <t>15aii</t>
  </si>
  <si>
    <t>21a</t>
  </si>
  <si>
    <t>21b</t>
  </si>
  <si>
    <t>1c</t>
  </si>
  <si>
    <t>2ai</t>
  </si>
  <si>
    <t>2aii</t>
  </si>
  <si>
    <t>3ai</t>
  </si>
  <si>
    <t>3aii</t>
  </si>
  <si>
    <t>3aiii</t>
  </si>
  <si>
    <t>5ai</t>
  </si>
  <si>
    <t>5aii</t>
  </si>
  <si>
    <t>6ai</t>
  </si>
  <si>
    <t>6aii</t>
  </si>
  <si>
    <t>7c</t>
  </si>
  <si>
    <t>9bi</t>
  </si>
  <si>
    <t>9bii</t>
  </si>
  <si>
    <t>14c</t>
  </si>
  <si>
    <t>Reverse percentage problem</t>
  </si>
  <si>
    <t>Compound shape perimeter</t>
  </si>
  <si>
    <t>Bearings with compass directions and isosceles triangle</t>
  </si>
  <si>
    <t>Bearings with compass directions and trigonometry</t>
  </si>
  <si>
    <t>Complete time series graph</t>
  </si>
  <si>
    <t>Make comments on time series graph</t>
  </si>
  <si>
    <t>Simultaneous equations problem in context</t>
  </si>
  <si>
    <t>State an assumption</t>
  </si>
  <si>
    <t>Fraction multiplication, with simplification</t>
  </si>
  <si>
    <t>Calculate average speed from distance-time graph</t>
  </si>
  <si>
    <t>Estimate with ratio</t>
  </si>
  <si>
    <t>Rearrange equation</t>
  </si>
  <si>
    <t>Factorise simple quadratic expression</t>
  </si>
  <si>
    <t>Factorise quadratic expression</t>
  </si>
  <si>
    <t>Calculate original values given mode, mean and range</t>
  </si>
  <si>
    <t>Find a ratio given two other connected ratios</t>
  </si>
  <si>
    <t>Find a population given ratios</t>
  </si>
  <si>
    <t>Use a survey to establish a value, with assumptions</t>
  </si>
  <si>
    <t>Identify outlier</t>
  </si>
  <si>
    <t>Interpret scatter diagram</t>
  </si>
  <si>
    <t>Limitation of scatter diagram</t>
  </si>
  <si>
    <t>Interpret pie chart</t>
  </si>
  <si>
    <t>Interpret map scale</t>
  </si>
  <si>
    <r>
      <t xml:space="preserve">Ratio 1 : </t>
    </r>
    <r>
      <rPr>
        <i/>
        <sz val="10"/>
        <color theme="1"/>
        <rFont val="Arial"/>
        <family val="2"/>
      </rPr>
      <t>n</t>
    </r>
  </si>
  <si>
    <t>Complete table</t>
  </si>
  <si>
    <t>Find probability</t>
  </si>
  <si>
    <t>Probability problem with spinner</t>
  </si>
  <si>
    <t>Draw graph</t>
  </si>
  <si>
    <t>Solve quadratic by using graph</t>
  </si>
  <si>
    <t>Error interval</t>
  </si>
  <si>
    <t>Prime factors</t>
  </si>
  <si>
    <t>Find LCM</t>
  </si>
  <si>
    <t>Kinematics formula</t>
  </si>
  <si>
    <t>Translation using a vector</t>
  </si>
  <si>
    <t>Describe single transformation</t>
  </si>
  <si>
    <t>Interpret cumulative frequency graph</t>
  </si>
  <si>
    <t>Complete tree diagram</t>
  </si>
  <si>
    <t>Identify probability</t>
  </si>
  <si>
    <t>Identify conditional probability</t>
  </si>
  <si>
    <t>Work out a probability</t>
  </si>
  <si>
    <t>Calculate length using sine rule and cosine rule</t>
  </si>
  <si>
    <t>Interpret speed-time graph</t>
  </si>
  <si>
    <t>Estimate acceleration from speed-time graph</t>
  </si>
  <si>
    <t>Use speed-time graph</t>
  </si>
  <si>
    <t>Direct proportion formula</t>
  </si>
  <si>
    <t>Limitations of speed-time graph</t>
  </si>
  <si>
    <t>Order of operations</t>
  </si>
  <si>
    <t>Interpret formula</t>
  </si>
  <si>
    <t>Substitute into and interpret formula</t>
  </si>
  <si>
    <t>Apply formula, with percentages</t>
  </si>
  <si>
    <t>Complete the square</t>
  </si>
  <si>
    <t>Interpret (circle) equation</t>
  </si>
  <si>
    <t>Solve a quadratic by factorising</t>
  </si>
  <si>
    <t>Solve a quadratic</t>
  </si>
  <si>
    <r>
      <t xml:space="preserve">Find the </t>
    </r>
    <r>
      <rPr>
        <i/>
        <sz val="10"/>
        <color theme="1"/>
        <rFont val="Arial"/>
        <family val="2"/>
      </rPr>
      <t>n</t>
    </r>
    <r>
      <rPr>
        <sz val="10"/>
        <color theme="1"/>
        <rFont val="Arial"/>
        <family val="2"/>
      </rPr>
      <t>th term of a fractional sequence</t>
    </r>
  </si>
  <si>
    <r>
      <t xml:space="preserve">Find the </t>
    </r>
    <r>
      <rPr>
        <i/>
        <sz val="10"/>
        <color theme="1"/>
        <rFont val="Arial"/>
        <family val="2"/>
      </rPr>
      <t>n</t>
    </r>
    <r>
      <rPr>
        <sz val="10"/>
        <color theme="1"/>
        <rFont val="Arial"/>
        <family val="2"/>
      </rPr>
      <t>th term of a quadratic sequence</t>
    </r>
  </si>
  <si>
    <t>Estimate distance travelled from speed-time graph</t>
  </si>
  <si>
    <t>Interpret formula graphs</t>
  </si>
  <si>
    <t>Angle between regular polygons</t>
  </si>
  <si>
    <t>Interpret angle between regular polygons</t>
  </si>
  <si>
    <t>Solve algebraic inequality</t>
  </si>
  <si>
    <t>Solve linear equation</t>
  </si>
  <si>
    <t>Draw a vector</t>
  </si>
  <si>
    <t>Interpret vectors</t>
  </si>
  <si>
    <t>Vector arithmetic</t>
  </si>
  <si>
    <t>Percentage problem</t>
  </si>
  <si>
    <t>Convert fraction to recurring decimal</t>
  </si>
  <si>
    <t>Interpret recurring decimal</t>
  </si>
  <si>
    <t>Calculate combinations</t>
  </si>
  <si>
    <t>Interpret combinations</t>
  </si>
  <si>
    <t>Simplify surds</t>
  </si>
  <si>
    <t>Interpret and calculate with negative fractional powers</t>
  </si>
  <si>
    <t>Calculate angle with reason (angle at centre is twice angle at circumference)</t>
  </si>
  <si>
    <t>Calculate angle with reason (cyclic quadrilateral)</t>
  </si>
  <si>
    <t>Simplify algebraic fraction</t>
  </si>
  <si>
    <t>Interpret multiplying out</t>
  </si>
  <si>
    <t>Conditional probability problem</t>
  </si>
  <si>
    <t>Sketch a quadratic, showing turning points</t>
  </si>
  <si>
    <t>Identify quadratic equation from graph sketch</t>
  </si>
  <si>
    <t>Calculate and apply area of quadrilateral</t>
  </si>
  <si>
    <t>Algebraic proof</t>
  </si>
  <si>
    <t>Interpret algebra</t>
  </si>
  <si>
    <t>Write standard form as an ordinary number</t>
  </si>
  <si>
    <t>Calculate with standard form</t>
  </si>
  <si>
    <t>Calculate percentage increase with standard form</t>
  </si>
  <si>
    <t>Loci construction</t>
  </si>
  <si>
    <t>Ratio problem</t>
  </si>
  <si>
    <t>Find the gradient between two points</t>
  </si>
  <si>
    <t>Find the equation of a line through two points</t>
  </si>
  <si>
    <t>Find the equation of a parallel line</t>
  </si>
  <si>
    <t>Find density of a component shape</t>
  </si>
  <si>
    <t>Enlargement with fractional scale factor</t>
  </si>
  <si>
    <t>Apply relationship between similar shapes' length &amp; area</t>
  </si>
  <si>
    <t>Apply relationship between similar shapes' area &amp; volume</t>
  </si>
  <si>
    <t>Complete a histogram</t>
  </si>
  <si>
    <t>Identify quartile value from a histogram</t>
  </si>
  <si>
    <t>Apply limits of accuracy</t>
  </si>
  <si>
    <t>Inverse proportion</t>
  </si>
  <si>
    <t>Congruent triangles proof, involving circle tangents</t>
  </si>
  <si>
    <t>Use a function machine</t>
  </si>
  <si>
    <t>Find an inverse function</t>
  </si>
  <si>
    <t>Apply a composite function</t>
  </si>
  <si>
    <r>
      <t xml:space="preserve">Sketch the graph of a trigonometry function (sin </t>
    </r>
    <r>
      <rPr>
        <i/>
        <sz val="10"/>
        <color theme="1"/>
        <rFont val="Arial"/>
        <family val="2"/>
      </rPr>
      <t>x</t>
    </r>
    <r>
      <rPr>
        <sz val="10"/>
        <color theme="1"/>
        <rFont val="Arial"/>
        <family val="2"/>
      </rPr>
      <t>)</t>
    </r>
  </si>
  <si>
    <t>Solve a trigonometry equation</t>
  </si>
  <si>
    <t>Simplify algebra, involving indices</t>
  </si>
  <si>
    <t>Simplify an algebraic fraction</t>
  </si>
  <si>
    <t>Manipulation of indices</t>
  </si>
  <si>
    <t>Pythagoras' theorem in 3D</t>
  </si>
  <si>
    <t>Trigonometry in 3D</t>
  </si>
  <si>
    <t>Table 1: Whole class performance</t>
  </si>
  <si>
    <t>Table 2: To look at individual student data, add a x to row 24 in the column for that student. Student data will then appear here for the whole tier &amp; for individual papers on worksheets 2-4.</t>
  </si>
  <si>
    <t>More than 1 'x' has been entered into row 24!</t>
  </si>
  <si>
    <t>Overall summer 2017 Foundation J560 grade boundaries</t>
  </si>
  <si>
    <t>U</t>
  </si>
  <si>
    <r>
      <rPr>
        <b/>
        <sz val="11"/>
        <color indexed="8"/>
        <rFont val="Arial"/>
        <family val="2"/>
      </rPr>
      <t>Add x to look at individual student</t>
    </r>
    <r>
      <rPr>
        <b/>
        <sz val="11"/>
        <color indexed="8"/>
        <rFont val="Calibri"/>
        <family val="2"/>
      </rPr>
      <t>→</t>
    </r>
  </si>
  <si>
    <t>Student 1 data</t>
  </si>
  <si>
    <t>Student 2 data</t>
  </si>
  <si>
    <t>Student 3 data</t>
  </si>
  <si>
    <t>Student 4 data</t>
  </si>
  <si>
    <t>Student 5 data</t>
  </si>
  <si>
    <t>Student 6 data</t>
  </si>
  <si>
    <t>Student 7 data</t>
  </si>
  <si>
    <t>Student 8 data</t>
  </si>
  <si>
    <t>Student 9 data</t>
  </si>
  <si>
    <t>Student 10 data</t>
  </si>
  <si>
    <t>Student 11 data</t>
  </si>
  <si>
    <t>Student 12 data</t>
  </si>
  <si>
    <t>Student 13 data</t>
  </si>
  <si>
    <t>Student 14 data</t>
  </si>
  <si>
    <t>Student 15 data</t>
  </si>
  <si>
    <t>Student 16 data</t>
  </si>
  <si>
    <t>Student 17 data</t>
  </si>
  <si>
    <t>Student 18 data</t>
  </si>
  <si>
    <t>Student 19 data</t>
  </si>
  <si>
    <t>Student 20 data</t>
  </si>
  <si>
    <t>Student 21 data</t>
  </si>
  <si>
    <t>Student 22 data</t>
  </si>
  <si>
    <t>Student 23 data</t>
  </si>
  <si>
    <t>Student 24 data</t>
  </si>
  <si>
    <t>Student 25 data</t>
  </si>
  <si>
    <t>Student 26 data</t>
  </si>
  <si>
    <t>Student 27 data</t>
  </si>
  <si>
    <t>Student 28 data</t>
  </si>
  <si>
    <t>Student 29 data</t>
  </si>
  <si>
    <t>Student 30 data</t>
  </si>
  <si>
    <t>Student 31 data</t>
  </si>
  <si>
    <t>Student 32 data</t>
  </si>
  <si>
    <t>Student 33 data</t>
  </si>
  <si>
    <t>Student 34 data</t>
  </si>
  <si>
    <t>Student 35 data</t>
  </si>
  <si>
    <t>Student 36 data</t>
  </si>
  <si>
    <t>Student 37 data</t>
  </si>
  <si>
    <t>Student 38 data</t>
  </si>
  <si>
    <t>Student 39 data</t>
  </si>
  <si>
    <t>Student 40 data</t>
  </si>
  <si>
    <t>↓</t>
  </si>
  <si>
    <t>total (/100)</t>
  </si>
  <si>
    <t>grade</t>
  </si>
  <si>
    <t>Grade</t>
  </si>
  <si>
    <t>Class position</t>
  </si>
  <si>
    <r>
      <rPr>
        <b/>
        <u/>
        <sz val="12"/>
        <rFont val="Arial"/>
        <family val="2"/>
      </rPr>
      <t>Instructions</t>
    </r>
    <r>
      <rPr>
        <b/>
        <sz val="12"/>
        <rFont val="Arial"/>
        <family val="2"/>
      </rPr>
      <t xml:space="preserve">
</t>
    </r>
    <r>
      <rPr>
        <b/>
        <sz val="12"/>
        <rFont val="Calibri"/>
        <family val="2"/>
      </rPr>
      <t>•</t>
    </r>
    <r>
      <rPr>
        <b/>
        <sz val="12"/>
        <rFont val="Arial"/>
        <family val="2"/>
      </rPr>
      <t>Enter student marks into the grid below (rows 42-160), one column per student, for each question of OCR GCSE (9-1) Mathematics J560/04, J560/05 &amp; J560/06 summer 2017 question papers.
•The grid below has conditional formatting to highlight marks entered that are greater than the maximum mark available for the question; if copying data into this grid from another source please use 'paste&gt;paste values' to preserve formatting.
•Average marks in each area for the whole class can be read from Table 1 below, or you can review an individual student's data by selecting them in row 24 and then looking to Table 2 plus worksheets 2-4 (J560/04, J560/05 and J560/06).
•Please note performance percentage breakdowns will be estimates, due to the fact many questions assess multiple content areas and Assessment Objectives. Please refer to comments for individual questions in columns D and E of worksheets 2-4.</t>
    </r>
  </si>
  <si>
    <r>
      <rPr>
        <b/>
        <sz val="12"/>
        <rFont val="Arial"/>
        <family val="2"/>
      </rPr>
      <t xml:space="preserve">No data should need to be added to this worksheet. </t>
    </r>
    <r>
      <rPr>
        <sz val="12"/>
        <rFont val="Arial"/>
        <family val="2"/>
      </rPr>
      <t>To look at individual student data, on the 'Student data' worksheet add a x to row 24 for that student. Their performance statistics for the whole paper can then be read off from the grid underneath, or for the whole tier on the 'Student data' worksheet .</t>
    </r>
  </si>
  <si>
    <t>u</t>
  </si>
  <si>
    <t>Summer 2017 J560/04 grade boundaries</t>
  </si>
  <si>
    <t>Summer 2017 J560/06 grade boundaries</t>
  </si>
  <si>
    <t>Summer 2017 J560/05 grade boundaries</t>
  </si>
  <si>
    <r>
      <rPr>
        <b/>
        <sz val="12"/>
        <rFont val="Arial"/>
        <family val="2"/>
      </rPr>
      <t>No data should need to be added to this worksheet.</t>
    </r>
    <r>
      <rPr>
        <sz val="12"/>
        <rFont val="Arial"/>
        <family val="2"/>
      </rPr>
      <t xml:space="preserve"> To look at individual student data, on the 'Student data' worksheet add a x to row 24 for that student. Their performance statistics for the whole paper can then be read off from the grid underneath, or for the whole tier on the 'Student data' worksheet .</t>
    </r>
  </si>
  <si>
    <t>More than 1 'x' has been entered into row 24 of the 'Student data' worksheet!
Please go back to the 'Student data' worksheet and ensure only a single 'x' is entered in row 24 in order to use this worksheet properly.</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</si>
</sst>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6" x14ac:knownFonts="1">
    <font>
      <sz val="11"/>
      <color theme="1"/>
      <name val="Calibri"/>
      <family val="2"/>
      <scheme val="minor"/>
    </font>
    <font>
      <sz val="12"/>
      <name val="Arial"/>
      <family val="2"/>
    </font>
    <font>
      <b/>
      <sz val="12"/>
      <name val="Arial"/>
      <family val="2"/>
    </font>
    <font>
      <b/>
      <sz val="11"/>
      <name val="Arial"/>
      <family val="2"/>
    </font>
    <font>
      <u/>
      <sz val="10"/>
      <color indexed="12"/>
      <name val="Arial"/>
      <family val="2"/>
    </font>
    <font>
      <sz val="11"/>
      <name val="Arial"/>
      <family val="2"/>
    </font>
    <font>
      <b/>
      <sz val="10"/>
      <name val="Arial"/>
      <family val="2"/>
    </font>
    <font>
      <b/>
      <sz val="9"/>
      <color indexed="81"/>
      <name val="Tahoma"/>
      <family val="2"/>
    </font>
    <font>
      <sz val="9"/>
      <color indexed="81"/>
      <name val="Tahoma"/>
      <family val="2"/>
    </font>
    <font>
      <b/>
      <sz val="48"/>
      <name val="Arial"/>
      <family val="2"/>
    </font>
    <font>
      <sz val="48"/>
      <name val="Arial"/>
      <family val="2"/>
    </font>
    <font>
      <b/>
      <sz val="16"/>
      <color theme="0"/>
      <name val="Calibri"/>
      <family val="2"/>
      <scheme val="minor"/>
    </font>
    <font>
      <sz val="11"/>
      <color theme="1"/>
      <name val="Arial"/>
      <family val="2"/>
    </font>
    <font>
      <b/>
      <sz val="11"/>
      <color theme="1"/>
      <name val="Arial"/>
      <family val="2"/>
    </font>
    <font>
      <u/>
      <sz val="11"/>
      <color indexed="12"/>
      <name val="Arial"/>
      <family val="2"/>
    </font>
    <font>
      <b/>
      <u/>
      <sz val="12"/>
      <name val="Arial"/>
      <family val="2"/>
    </font>
    <font>
      <b/>
      <sz val="12"/>
      <name val="Calibri"/>
      <family val="2"/>
    </font>
    <font>
      <b/>
      <sz val="11"/>
      <name val="Calibri"/>
      <family val="2"/>
    </font>
    <font>
      <b/>
      <sz val="12"/>
      <color theme="0"/>
      <name val="Calibri"/>
      <family val="2"/>
      <scheme val="minor"/>
    </font>
    <font>
      <sz val="12"/>
      <color theme="0"/>
      <name val="Calibri"/>
      <family val="2"/>
      <scheme val="minor"/>
    </font>
    <font>
      <b/>
      <sz val="11"/>
      <color indexed="8"/>
      <name val="Arial"/>
      <family val="2"/>
    </font>
    <font>
      <b/>
      <sz val="11"/>
      <color indexed="8"/>
      <name val="Calibri"/>
      <family val="2"/>
    </font>
    <font>
      <sz val="11"/>
      <color indexed="8"/>
      <name val="Calibri"/>
      <family val="2"/>
    </font>
    <font>
      <sz val="11"/>
      <color indexed="8"/>
      <name val="Arial"/>
      <family val="2"/>
    </font>
    <font>
      <sz val="10"/>
      <color theme="1"/>
      <name val="Arial"/>
      <family val="2"/>
    </font>
    <font>
      <i/>
      <sz val="10"/>
      <color theme="1"/>
      <name val="Arial"/>
      <family val="2"/>
    </font>
    <font>
      <b/>
      <sz val="9"/>
      <color indexed="81"/>
      <name val="Tahoma"/>
      <charset val="1"/>
    </font>
    <font>
      <sz val="9"/>
      <color indexed="81"/>
      <name val="Tahoma"/>
      <charset val="1"/>
    </font>
    <font>
      <b/>
      <sz val="11"/>
      <color theme="1"/>
      <name val="Calibri"/>
      <family val="2"/>
      <scheme val="minor"/>
    </font>
    <font>
      <sz val="12"/>
      <color indexed="8"/>
      <name val="Calibri"/>
      <family val="2"/>
    </font>
    <font>
      <sz val="12"/>
      <color theme="1"/>
      <name val="Calibri"/>
      <family val="2"/>
      <scheme val="minor"/>
    </font>
    <font>
      <sz val="12"/>
      <color indexed="8"/>
      <name val="Arial"/>
      <family val="2"/>
    </font>
    <font>
      <sz val="13.5"/>
      <color indexed="8"/>
      <name val="Calibri"/>
      <family val="2"/>
    </font>
    <font>
      <b/>
      <sz val="13.5"/>
      <name val="Arial"/>
      <family val="2"/>
    </font>
    <font>
      <sz val="13.5"/>
      <color theme="1"/>
      <name val="Calibri"/>
      <family val="2"/>
      <scheme val="minor"/>
    </font>
    <font>
      <sz val="13.5"/>
      <color indexed="8"/>
      <name val="Arial"/>
      <family val="2"/>
    </font>
  </fonts>
  <fills count="25">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8" tint="-0.249977111117893"/>
        <bgColor indexed="64"/>
      </patternFill>
    </fill>
    <fill>
      <patternFill patternType="solid">
        <fgColor theme="4" tint="-0.249977111117893"/>
        <bgColor indexed="64"/>
      </patternFill>
    </fill>
    <fill>
      <patternFill patternType="solid">
        <fgColor theme="8" tint="0.39997558519241921"/>
        <bgColor indexed="64"/>
      </patternFill>
    </fill>
    <fill>
      <patternFill patternType="solid">
        <fgColor theme="8" tint="0.59999389629810485"/>
        <bgColor indexed="64"/>
      </patternFill>
    </fill>
    <fill>
      <patternFill patternType="solid">
        <fgColor theme="5" tint="0.39997558519241921"/>
        <bgColor indexed="64"/>
      </patternFill>
    </fill>
    <fill>
      <patternFill patternType="solid">
        <fgColor theme="5" tint="-0.249977111117893"/>
        <bgColor indexed="64"/>
      </patternFill>
    </fill>
    <fill>
      <patternFill patternType="solid">
        <fgColor rgb="FFC00000"/>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indexed="42"/>
        <bgColor indexed="64"/>
      </patternFill>
    </fill>
    <fill>
      <patternFill patternType="solid">
        <fgColor indexed="22"/>
        <bgColor indexed="64"/>
      </patternFill>
    </fill>
    <fill>
      <patternFill patternType="solid">
        <fgColor indexed="23"/>
        <bgColor indexed="64"/>
      </patternFill>
    </fill>
    <fill>
      <patternFill patternType="solid">
        <fgColor rgb="FF99FF99"/>
        <bgColor indexed="64"/>
      </patternFill>
    </fill>
    <fill>
      <patternFill patternType="solid">
        <fgColor rgb="FFFFFF66"/>
        <bgColor indexed="64"/>
      </patternFill>
    </fill>
    <fill>
      <patternFill patternType="solid">
        <fgColor rgb="FFCCFF99"/>
        <bgColor indexed="64"/>
      </patternFill>
    </fill>
    <fill>
      <patternFill patternType="solid">
        <fgColor rgb="FFCCFFCC"/>
        <bgColor indexed="64"/>
      </patternFill>
    </fill>
    <fill>
      <patternFill patternType="solid">
        <fgColor rgb="FFFFFFCC"/>
        <bgColor indexed="64"/>
      </patternFill>
    </fill>
    <fill>
      <patternFill patternType="solid">
        <fgColor rgb="FFFFCCFF"/>
        <bgColor indexed="64"/>
      </patternFill>
    </fill>
    <fill>
      <patternFill patternType="solid">
        <fgColor rgb="FFFF99FF"/>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style="dotted">
        <color indexed="64"/>
      </right>
      <top/>
      <bottom/>
      <diagonal/>
    </border>
    <border>
      <left style="dotted">
        <color indexed="64"/>
      </left>
      <right style="dotted">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style="dotted">
        <color indexed="64"/>
      </left>
      <right style="dotted">
        <color indexed="64"/>
      </right>
      <top/>
      <bottom/>
      <diagonal/>
    </border>
    <border>
      <left/>
      <right style="thin">
        <color indexed="64"/>
      </right>
      <top/>
      <bottom/>
      <diagonal/>
    </border>
    <border>
      <left/>
      <right style="thin">
        <color auto="1"/>
      </right>
      <top style="thin">
        <color auto="1"/>
      </top>
      <bottom/>
      <diagonal/>
    </border>
    <border>
      <left/>
      <right/>
      <top/>
      <bottom style="thin">
        <color auto="1"/>
      </bottom>
      <diagonal/>
    </border>
    <border>
      <left style="thin">
        <color indexed="64"/>
      </left>
      <right style="thick">
        <color auto="1"/>
      </right>
      <top style="thin">
        <color indexed="64"/>
      </top>
      <bottom style="thin">
        <color indexed="64"/>
      </bottom>
      <diagonal/>
    </border>
    <border>
      <left style="thick">
        <color auto="1"/>
      </left>
      <right style="thick">
        <color auto="1"/>
      </right>
      <top/>
      <bottom/>
      <diagonal/>
    </border>
    <border>
      <left style="thick">
        <color auto="1"/>
      </left>
      <right style="thin">
        <color indexed="64"/>
      </right>
      <top style="thin">
        <color indexed="64"/>
      </top>
      <bottom style="thin">
        <color indexed="64"/>
      </bottom>
      <diagonal/>
    </border>
    <border>
      <left style="dotted">
        <color indexed="64"/>
      </left>
      <right style="thick">
        <color auto="1"/>
      </right>
      <top style="thin">
        <color indexed="64"/>
      </top>
      <bottom style="thin">
        <color indexed="64"/>
      </bottom>
      <diagonal/>
    </border>
    <border>
      <left style="thick">
        <color auto="1"/>
      </left>
      <right style="dotted">
        <color indexed="64"/>
      </right>
      <top/>
      <bottom/>
      <diagonal/>
    </border>
    <border>
      <left style="medium">
        <color indexed="64"/>
      </left>
      <right/>
      <top/>
      <bottom/>
      <diagonal/>
    </border>
    <border>
      <left style="thin">
        <color indexed="64"/>
      </left>
      <right style="thin">
        <color indexed="64"/>
      </right>
      <top style="thin">
        <color indexed="64"/>
      </top>
      <bottom/>
      <diagonal/>
    </border>
    <border>
      <left style="dotted">
        <color indexed="64"/>
      </left>
      <right style="dotted">
        <color indexed="64"/>
      </right>
      <top/>
      <bottom style="thin">
        <color indexed="64"/>
      </bottom>
      <diagonal/>
    </border>
    <border>
      <left style="dotted">
        <color indexed="64"/>
      </left>
      <right style="thick">
        <color auto="1"/>
      </right>
      <top/>
      <bottom style="thin">
        <color indexed="64"/>
      </bottom>
      <diagonal/>
    </border>
    <border>
      <left style="thick">
        <color auto="1"/>
      </left>
      <right style="dotted">
        <color indexed="64"/>
      </right>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ck">
        <color indexed="64"/>
      </right>
      <top/>
      <bottom/>
      <diagonal/>
    </border>
    <border>
      <left style="thick">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thick">
        <color indexed="64"/>
      </bottom>
      <diagonal/>
    </border>
    <border>
      <left style="medium">
        <color indexed="64"/>
      </left>
      <right style="medium">
        <color indexed="64"/>
      </right>
      <top style="thick">
        <color indexed="64"/>
      </top>
      <bottom style="thick">
        <color indexed="64"/>
      </bottom>
      <diagonal/>
    </border>
    <border>
      <left style="medium">
        <color indexed="64"/>
      </left>
      <right style="thin">
        <color indexed="64"/>
      </right>
      <top style="thick">
        <color indexed="64"/>
      </top>
      <bottom style="thin">
        <color indexed="64"/>
      </bottom>
      <diagonal/>
    </border>
    <border>
      <left/>
      <right style="thin">
        <color indexed="64"/>
      </right>
      <top style="thick">
        <color indexed="64"/>
      </top>
      <bottom style="thin">
        <color indexed="64"/>
      </bottom>
      <diagonal/>
    </border>
    <border>
      <left/>
      <right style="medium">
        <color indexed="64"/>
      </right>
      <top style="thick">
        <color indexed="64"/>
      </top>
      <bottom style="thin">
        <color indexed="64"/>
      </bottom>
      <diagonal/>
    </border>
    <border>
      <left style="medium">
        <color indexed="64"/>
      </left>
      <right style="medium">
        <color indexed="64"/>
      </right>
      <top style="thick">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thin">
        <color indexed="64"/>
      </right>
      <top/>
      <bottom style="medium">
        <color indexed="64"/>
      </bottom>
      <diagonal/>
    </border>
    <border>
      <left style="dotted">
        <color indexed="64"/>
      </left>
      <right style="dotted">
        <color indexed="64"/>
      </right>
      <top style="thin">
        <color indexed="64"/>
      </top>
      <bottom style="medium">
        <color indexed="64"/>
      </bottom>
      <diagonal/>
    </border>
    <border>
      <left style="thin">
        <color indexed="64"/>
      </left>
      <right/>
      <top style="thin">
        <color indexed="64"/>
      </top>
      <bottom style="thin">
        <color indexed="64"/>
      </bottom>
      <diagonal/>
    </border>
    <border>
      <left/>
      <right/>
      <top style="medium">
        <color auto="1"/>
      </top>
      <bottom/>
      <diagonal/>
    </border>
    <border>
      <left/>
      <right style="medium">
        <color indexed="64"/>
      </right>
      <top style="medium">
        <color indexed="64"/>
      </top>
      <bottom/>
      <diagonal/>
    </border>
    <border>
      <left/>
      <right style="medium">
        <color auto="1"/>
      </right>
      <top/>
      <bottom/>
      <diagonal/>
    </border>
    <border>
      <left style="medium">
        <color auto="1"/>
      </left>
      <right/>
      <top/>
      <bottom style="thin">
        <color auto="1"/>
      </bottom>
      <diagonal/>
    </border>
    <border>
      <left/>
      <right style="medium">
        <color auto="1"/>
      </right>
      <top/>
      <bottom style="thin">
        <color auto="1"/>
      </bottom>
      <diagonal/>
    </border>
    <border>
      <left style="dotted">
        <color indexed="64"/>
      </left>
      <right style="medium">
        <color auto="1"/>
      </right>
      <top style="thin">
        <color indexed="64"/>
      </top>
      <bottom style="thin">
        <color indexed="64"/>
      </bottom>
      <diagonal/>
    </border>
    <border>
      <left/>
      <right style="medium">
        <color indexed="64"/>
      </right>
      <top/>
      <bottom style="medium">
        <color indexed="64"/>
      </bottom>
      <diagonal/>
    </border>
    <border>
      <left style="thick">
        <color auto="1"/>
      </left>
      <right/>
      <top/>
      <bottom/>
      <diagonal/>
    </border>
    <border>
      <left/>
      <right/>
      <top/>
      <bottom style="thick">
        <color indexed="64"/>
      </bottom>
      <diagonal/>
    </border>
    <border>
      <left style="thick">
        <color auto="1"/>
      </left>
      <right style="thin">
        <color indexed="64"/>
      </right>
      <top style="thin">
        <color indexed="64"/>
      </top>
      <bottom/>
      <diagonal/>
    </border>
    <border>
      <left style="thin">
        <color indexed="64"/>
      </left>
      <right style="thick">
        <color indexed="64"/>
      </right>
      <top style="thick">
        <color indexed="64"/>
      </top>
      <bottom/>
      <diagonal/>
    </border>
    <border>
      <left style="thin">
        <color indexed="64"/>
      </left>
      <right style="thin">
        <color indexed="64"/>
      </right>
      <top/>
      <bottom style="thin">
        <color indexed="64"/>
      </bottom>
      <diagonal/>
    </border>
    <border>
      <left style="thick">
        <color auto="1"/>
      </left>
      <right style="thin">
        <color indexed="64"/>
      </right>
      <top/>
      <bottom style="thin">
        <color indexed="64"/>
      </bottom>
      <diagonal/>
    </border>
    <border>
      <left style="thin">
        <color indexed="64"/>
      </left>
      <right style="thick">
        <color indexed="64"/>
      </right>
      <top/>
      <bottom style="thick">
        <color indexed="64"/>
      </bottom>
      <diagonal/>
    </border>
    <border>
      <left style="medium">
        <color indexed="64"/>
      </left>
      <right style="medium">
        <color indexed="64"/>
      </right>
      <top/>
      <bottom/>
      <diagonal/>
    </border>
    <border>
      <left style="medium">
        <color indexed="64"/>
      </left>
      <right style="thin">
        <color indexed="64"/>
      </right>
      <top/>
      <bottom/>
      <diagonal/>
    </border>
    <border>
      <left style="thin">
        <color indexed="64"/>
      </left>
      <right style="thin">
        <color indexed="64"/>
      </right>
      <top/>
      <bottom/>
      <diagonal/>
    </border>
    <border>
      <left style="thick">
        <color indexed="64"/>
      </left>
      <right style="dashed">
        <color indexed="64"/>
      </right>
      <top style="thick">
        <color indexed="64"/>
      </top>
      <bottom/>
      <diagonal/>
    </border>
    <border>
      <left style="dashed">
        <color indexed="64"/>
      </left>
      <right style="dashed">
        <color indexed="64"/>
      </right>
      <top style="thick">
        <color indexed="64"/>
      </top>
      <bottom/>
      <diagonal/>
    </border>
    <border>
      <left style="medium">
        <color indexed="64"/>
      </left>
      <right style="medium">
        <color indexed="64"/>
      </right>
      <top/>
      <bottom style="thick">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ck">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ck">
        <color indexed="64"/>
      </top>
      <bottom style="thin">
        <color indexed="64"/>
      </bottom>
      <diagonal/>
    </border>
  </borders>
  <cellStyleXfs count="2">
    <xf numFmtId="0" fontId="0" fillId="0" borderId="0"/>
    <xf numFmtId="0" fontId="4" fillId="0" borderId="0" applyNumberFormat="0" applyFill="0" applyBorder="0" applyAlignment="0" applyProtection="0">
      <alignment vertical="top"/>
      <protection locked="0"/>
    </xf>
  </cellStyleXfs>
  <cellXfs count="327">
    <xf numFmtId="0" fontId="0" fillId="0" borderId="0" xfId="0"/>
    <xf numFmtId="0" fontId="0" fillId="0" borderId="0" xfId="0" applyProtection="1">
      <protection hidden="1"/>
    </xf>
    <xf numFmtId="0" fontId="5" fillId="4" borderId="1" xfId="0" applyFont="1" applyFill="1" applyBorder="1" applyAlignment="1" applyProtection="1">
      <alignment horizontal="center"/>
      <protection hidden="1"/>
    </xf>
    <xf numFmtId="0" fontId="5" fillId="5" borderId="1" xfId="0" applyFont="1" applyFill="1" applyBorder="1" applyAlignment="1" applyProtection="1">
      <alignment horizontal="center"/>
      <protection hidden="1"/>
    </xf>
    <xf numFmtId="0" fontId="5" fillId="6" borderId="1" xfId="0" applyFont="1" applyFill="1" applyBorder="1" applyAlignment="1" applyProtection="1">
      <alignment horizontal="center"/>
      <protection hidden="1"/>
    </xf>
    <xf numFmtId="0" fontId="5" fillId="7" borderId="1" xfId="0" applyFont="1" applyFill="1" applyBorder="1" applyAlignment="1" applyProtection="1">
      <alignment horizontal="center"/>
      <protection hidden="1"/>
    </xf>
    <xf numFmtId="0" fontId="5" fillId="2" borderId="1" xfId="0" applyFont="1" applyFill="1" applyBorder="1" applyAlignment="1" applyProtection="1">
      <alignment horizontal="center"/>
      <protection hidden="1"/>
    </xf>
    <xf numFmtId="0" fontId="5" fillId="12" borderId="1" xfId="0" applyFont="1" applyFill="1" applyBorder="1" applyAlignment="1" applyProtection="1">
      <alignment horizontal="center"/>
      <protection hidden="1"/>
    </xf>
    <xf numFmtId="0" fontId="3" fillId="0" borderId="4" xfId="0" applyFont="1" applyBorder="1" applyAlignment="1" applyProtection="1">
      <alignment horizontal="right"/>
      <protection hidden="1"/>
    </xf>
    <xf numFmtId="0" fontId="5" fillId="0" borderId="5" xfId="0" applyFont="1" applyBorder="1" applyAlignment="1" applyProtection="1">
      <alignment horizontal="center"/>
      <protection hidden="1"/>
    </xf>
    <xf numFmtId="0" fontId="5" fillId="8" borderId="1" xfId="0" applyFont="1" applyFill="1" applyBorder="1" applyAlignment="1" applyProtection="1">
      <alignment horizontal="center"/>
      <protection hidden="1"/>
    </xf>
    <xf numFmtId="0" fontId="5" fillId="9" borderId="1" xfId="0" applyFont="1" applyFill="1" applyBorder="1" applyAlignment="1" applyProtection="1">
      <alignment horizontal="center"/>
      <protection hidden="1"/>
    </xf>
    <xf numFmtId="0" fontId="5" fillId="10" borderId="1" xfId="0" applyFont="1" applyFill="1" applyBorder="1" applyAlignment="1" applyProtection="1">
      <alignment horizontal="center"/>
      <protection hidden="1"/>
    </xf>
    <xf numFmtId="0" fontId="13" fillId="13" borderId="0" xfId="0" applyFont="1" applyFill="1" applyAlignment="1" applyProtection="1">
      <alignment horizontal="right"/>
      <protection hidden="1"/>
    </xf>
    <xf numFmtId="0" fontId="0" fillId="0" borderId="2" xfId="0" applyBorder="1" applyProtection="1">
      <protection hidden="1"/>
    </xf>
    <xf numFmtId="0" fontId="5" fillId="0" borderId="3" xfId="0" applyFont="1" applyBorder="1" applyAlignment="1" applyProtection="1">
      <alignment horizontal="center"/>
      <protection hidden="1"/>
    </xf>
    <xf numFmtId="0" fontId="5" fillId="0" borderId="0" xfId="0" applyFont="1" applyBorder="1" applyAlignment="1" applyProtection="1">
      <alignment horizontal="center"/>
      <protection hidden="1"/>
    </xf>
    <xf numFmtId="0" fontId="1" fillId="0" borderId="0" xfId="0" applyFont="1" applyFill="1" applyAlignment="1" applyProtection="1">
      <alignment horizontal="left" vertical="center" wrapText="1"/>
      <protection hidden="1"/>
    </xf>
    <xf numFmtId="0" fontId="0" fillId="0" borderId="0" xfId="0" applyAlignment="1" applyProtection="1">
      <alignment horizontal="center"/>
      <protection hidden="1"/>
    </xf>
    <xf numFmtId="0" fontId="3" fillId="0" borderId="1" xfId="0" applyFont="1" applyBorder="1" applyAlignment="1" applyProtection="1">
      <alignment horizontal="center" vertical="top" wrapText="1"/>
      <protection hidden="1"/>
    </xf>
    <xf numFmtId="0" fontId="5" fillId="0" borderId="0" xfId="0" applyFont="1" applyBorder="1" applyProtection="1">
      <protection hidden="1"/>
    </xf>
    <xf numFmtId="0" fontId="0" fillId="0" borderId="0" xfId="0" applyAlignment="1" applyProtection="1">
      <alignment wrapText="1"/>
      <protection hidden="1"/>
    </xf>
    <xf numFmtId="0" fontId="3" fillId="3" borderId="1" xfId="0" applyFont="1" applyFill="1" applyBorder="1" applyAlignment="1" applyProtection="1">
      <alignment horizontal="center" vertical="center" wrapText="1"/>
      <protection hidden="1"/>
    </xf>
    <xf numFmtId="0" fontId="5" fillId="0" borderId="1" xfId="0" applyFont="1" applyBorder="1" applyAlignment="1" applyProtection="1">
      <alignment horizontal="center" vertical="center"/>
      <protection hidden="1"/>
    </xf>
    <xf numFmtId="0" fontId="5" fillId="0" borderId="1" xfId="0" applyFont="1" applyBorder="1" applyAlignment="1" applyProtection="1">
      <alignment horizontal="center"/>
      <protection hidden="1"/>
    </xf>
    <xf numFmtId="0" fontId="3" fillId="4" borderId="0" xfId="0" applyFont="1" applyFill="1" applyBorder="1" applyAlignment="1" applyProtection="1">
      <alignment horizontal="right"/>
      <protection hidden="1"/>
    </xf>
    <xf numFmtId="0" fontId="3" fillId="5" borderId="0" xfId="0" applyFont="1" applyFill="1" applyBorder="1" applyAlignment="1" applyProtection="1">
      <alignment horizontal="right" vertical="center"/>
      <protection hidden="1"/>
    </xf>
    <xf numFmtId="0" fontId="3" fillId="6" borderId="0" xfId="0" applyFont="1" applyFill="1" applyBorder="1" applyAlignment="1" applyProtection="1">
      <alignment horizontal="right" vertical="center"/>
      <protection hidden="1"/>
    </xf>
    <xf numFmtId="0" fontId="3" fillId="7" borderId="0" xfId="0" applyFont="1" applyFill="1" applyBorder="1" applyAlignment="1" applyProtection="1">
      <alignment horizontal="right" vertical="center"/>
      <protection hidden="1"/>
    </xf>
    <xf numFmtId="0" fontId="3" fillId="2" borderId="0" xfId="0" applyFont="1" applyFill="1" applyBorder="1" applyAlignment="1" applyProtection="1">
      <alignment horizontal="right" vertical="center"/>
      <protection hidden="1"/>
    </xf>
    <xf numFmtId="0" fontId="3" fillId="0" borderId="1" xfId="0" applyFont="1" applyBorder="1" applyAlignment="1" applyProtection="1">
      <alignment horizontal="center" vertical="center" wrapText="1"/>
      <protection hidden="1"/>
    </xf>
    <xf numFmtId="0" fontId="3" fillId="12" borderId="0" xfId="0" applyFont="1" applyFill="1" applyBorder="1" applyAlignment="1" applyProtection="1">
      <alignment horizontal="right" vertical="center"/>
      <protection hidden="1"/>
    </xf>
    <xf numFmtId="0" fontId="3" fillId="8" borderId="0" xfId="0" applyFont="1" applyFill="1" applyBorder="1" applyAlignment="1" applyProtection="1">
      <alignment horizontal="right" vertical="center"/>
      <protection hidden="1"/>
    </xf>
    <xf numFmtId="0" fontId="3" fillId="9" borderId="0" xfId="0" applyFont="1" applyFill="1" applyBorder="1" applyAlignment="1" applyProtection="1">
      <alignment horizontal="right" vertical="center"/>
      <protection hidden="1"/>
    </xf>
    <xf numFmtId="0" fontId="3" fillId="10" borderId="0" xfId="0" applyFont="1" applyFill="1" applyBorder="1" applyAlignment="1" applyProtection="1">
      <alignment horizontal="right" vertical="center"/>
      <protection hidden="1"/>
    </xf>
    <xf numFmtId="0" fontId="3" fillId="0" borderId="1" xfId="0" applyFont="1" applyFill="1" applyBorder="1" applyAlignment="1" applyProtection="1">
      <alignment horizontal="center" vertical="center" wrapText="1"/>
      <protection hidden="1"/>
    </xf>
    <xf numFmtId="0" fontId="5" fillId="0" borderId="0" xfId="0" applyFont="1" applyBorder="1" applyAlignment="1" applyProtection="1">
      <alignment horizontal="center" vertical="center" wrapText="1"/>
      <protection hidden="1"/>
    </xf>
    <xf numFmtId="0" fontId="5" fillId="0" borderId="0" xfId="0" applyFont="1" applyBorder="1" applyAlignment="1" applyProtection="1">
      <alignment horizontal="center" vertical="center"/>
      <protection hidden="1"/>
    </xf>
    <xf numFmtId="0" fontId="3" fillId="0" borderId="0" xfId="0" applyFont="1" applyBorder="1" applyAlignment="1" applyProtection="1">
      <alignment horizontal="right"/>
      <protection hidden="1"/>
    </xf>
    <xf numFmtId="0" fontId="12" fillId="0" borderId="1" xfId="0" applyFont="1" applyBorder="1" applyAlignment="1" applyProtection="1">
      <alignment horizontal="center" vertical="center"/>
      <protection hidden="1"/>
    </xf>
    <xf numFmtId="10" fontId="12" fillId="0" borderId="5" xfId="0" applyNumberFormat="1" applyFont="1" applyBorder="1" applyProtection="1">
      <protection hidden="1"/>
    </xf>
    <xf numFmtId="0" fontId="12" fillId="0" borderId="5" xfId="0" applyFont="1" applyBorder="1" applyProtection="1">
      <protection hidden="1"/>
    </xf>
    <xf numFmtId="0" fontId="12" fillId="13" borderId="1" xfId="0" applyFont="1" applyFill="1" applyBorder="1" applyAlignment="1" applyProtection="1">
      <alignment horizontal="center" vertical="center"/>
      <protection hidden="1"/>
    </xf>
    <xf numFmtId="0" fontId="12" fillId="0" borderId="2" xfId="0" applyFont="1" applyBorder="1" applyProtection="1">
      <protection hidden="1"/>
    </xf>
    <xf numFmtId="0" fontId="12" fillId="0" borderId="0" xfId="0" applyFont="1" applyProtection="1">
      <protection hidden="1"/>
    </xf>
    <xf numFmtId="10" fontId="12" fillId="0" borderId="0" xfId="0" applyNumberFormat="1" applyFont="1" applyBorder="1" applyProtection="1">
      <protection hidden="1"/>
    </xf>
    <xf numFmtId="0" fontId="5" fillId="3" borderId="1" xfId="1" applyFont="1" applyFill="1" applyBorder="1" applyAlignment="1" applyProtection="1">
      <alignment horizontal="center" vertical="center" wrapText="1"/>
      <protection hidden="1"/>
    </xf>
    <xf numFmtId="0" fontId="5" fillId="0" borderId="1" xfId="1" applyFont="1" applyBorder="1" applyAlignment="1" applyProtection="1">
      <alignment horizontal="center" vertical="center" wrapText="1"/>
      <protection hidden="1"/>
    </xf>
    <xf numFmtId="0" fontId="5" fillId="0" borderId="1" xfId="1" applyFont="1" applyFill="1" applyBorder="1" applyAlignment="1" applyProtection="1">
      <alignment horizontal="center" vertical="center" wrapText="1"/>
      <protection hidden="1"/>
    </xf>
    <xf numFmtId="0" fontId="14" fillId="0" borderId="0" xfId="1" applyFont="1" applyBorder="1" applyAlignment="1" applyProtection="1">
      <alignment horizontal="center" vertical="center" wrapText="1"/>
      <protection hidden="1"/>
    </xf>
    <xf numFmtId="0" fontId="23" fillId="0" borderId="46" xfId="0" applyFont="1" applyBorder="1" applyProtection="1">
      <protection hidden="1"/>
    </xf>
    <xf numFmtId="0" fontId="5" fillId="15" borderId="3" xfId="0" applyFont="1" applyFill="1" applyBorder="1" applyAlignment="1" applyProtection="1">
      <alignment horizontal="center"/>
      <protection hidden="1"/>
    </xf>
    <xf numFmtId="0" fontId="0" fillId="0" borderId="0" xfId="0" applyProtection="1">
      <protection locked="0" hidden="1"/>
    </xf>
    <xf numFmtId="0" fontId="0" fillId="0" borderId="0" xfId="0" applyBorder="1" applyProtection="1">
      <protection locked="0" hidden="1"/>
    </xf>
    <xf numFmtId="0" fontId="12" fillId="0" borderId="0" xfId="0" applyFont="1" applyProtection="1">
      <protection locked="0" hidden="1"/>
    </xf>
    <xf numFmtId="0" fontId="3" fillId="0" borderId="0" xfId="0" applyFont="1" applyFill="1" applyBorder="1" applyAlignment="1" applyProtection="1">
      <alignment horizontal="center" vertical="top" wrapText="1"/>
      <protection locked="0" hidden="1"/>
    </xf>
    <xf numFmtId="0" fontId="0" fillId="0" borderId="13" xfId="0" applyBorder="1" applyProtection="1">
      <protection locked="0" hidden="1"/>
    </xf>
    <xf numFmtId="0" fontId="3" fillId="0" borderId="13" xfId="0" applyFont="1" applyFill="1" applyBorder="1" applyAlignment="1" applyProtection="1">
      <alignment horizontal="center" vertical="top" wrapText="1"/>
      <protection locked="0" hidden="1"/>
    </xf>
    <xf numFmtId="0" fontId="22" fillId="0" borderId="0" xfId="0" applyFont="1" applyBorder="1" applyAlignment="1" applyProtection="1">
      <alignment wrapText="1"/>
      <protection locked="0" hidden="1"/>
    </xf>
    <xf numFmtId="0" fontId="0" fillId="0" borderId="0" xfId="0" applyBorder="1" applyAlignment="1" applyProtection="1">
      <alignment horizontal="center" vertical="top" wrapText="1"/>
      <protection locked="0" hidden="1"/>
    </xf>
    <xf numFmtId="0" fontId="3" fillId="0" borderId="19" xfId="0" applyFont="1" applyBorder="1" applyAlignment="1" applyProtection="1">
      <alignment horizontal="center" vertical="top" wrapText="1"/>
      <protection locked="0" hidden="1"/>
    </xf>
    <xf numFmtId="0" fontId="0" fillId="0" borderId="8" xfId="0" applyBorder="1" applyProtection="1">
      <protection locked="0" hidden="1"/>
    </xf>
    <xf numFmtId="0" fontId="3" fillId="16" borderId="42" xfId="0" applyFont="1" applyFill="1" applyBorder="1" applyAlignment="1" applyProtection="1">
      <alignment horizontal="center" vertical="top" wrapText="1"/>
      <protection locked="0" hidden="1"/>
    </xf>
    <xf numFmtId="0" fontId="3" fillId="16" borderId="43" xfId="0" applyFont="1" applyFill="1" applyBorder="1" applyAlignment="1" applyProtection="1">
      <alignment horizontal="center" vertical="top" wrapText="1"/>
      <protection locked="0" hidden="1"/>
    </xf>
    <xf numFmtId="0" fontId="3" fillId="17" borderId="7" xfId="0" applyFont="1" applyFill="1" applyBorder="1" applyAlignment="1" applyProtection="1">
      <alignment horizontal="center" vertical="top" wrapText="1"/>
      <protection locked="0" hidden="1"/>
    </xf>
    <xf numFmtId="0" fontId="3" fillId="17" borderId="1" xfId="0" applyFont="1" applyFill="1" applyBorder="1" applyAlignment="1" applyProtection="1">
      <alignment horizontal="center" vertical="top" wrapText="1"/>
      <protection locked="0" hidden="1"/>
    </xf>
    <xf numFmtId="0" fontId="3" fillId="17" borderId="12" xfId="0" applyFont="1" applyFill="1" applyBorder="1" applyAlignment="1" applyProtection="1">
      <alignment horizontal="center" vertical="top" wrapText="1"/>
      <protection locked="0" hidden="1"/>
    </xf>
    <xf numFmtId="0" fontId="0" fillId="17" borderId="13" xfId="0" applyFill="1" applyBorder="1" applyProtection="1">
      <protection locked="0" hidden="1"/>
    </xf>
    <xf numFmtId="0" fontId="12" fillId="0" borderId="1" xfId="0" applyFont="1" applyBorder="1" applyProtection="1">
      <protection locked="0" hidden="1"/>
    </xf>
    <xf numFmtId="0" fontId="0" fillId="14" borderId="13" xfId="0" applyFill="1" applyBorder="1" applyProtection="1">
      <protection locked="0" hidden="1"/>
    </xf>
    <xf numFmtId="0" fontId="12" fillId="0" borderId="13" xfId="0" applyFont="1" applyBorder="1" applyProtection="1">
      <protection locked="0" hidden="1"/>
    </xf>
    <xf numFmtId="0" fontId="12" fillId="14" borderId="13" xfId="0" applyFont="1" applyFill="1" applyBorder="1" applyProtection="1">
      <protection locked="0" hidden="1"/>
    </xf>
    <xf numFmtId="0" fontId="5" fillId="0" borderId="0" xfId="0" applyFont="1" applyFill="1" applyBorder="1" applyAlignment="1" applyProtection="1">
      <alignment horizontal="center" vertical="center"/>
      <protection locked="0" hidden="1"/>
    </xf>
    <xf numFmtId="0" fontId="11" fillId="0" borderId="0" xfId="0" applyFont="1" applyProtection="1">
      <protection hidden="1"/>
    </xf>
    <xf numFmtId="10" fontId="0" fillId="0" borderId="0" xfId="0" applyNumberFormat="1" applyBorder="1" applyProtection="1">
      <protection hidden="1"/>
    </xf>
    <xf numFmtId="0" fontId="3" fillId="15" borderId="0" xfId="0" applyFont="1" applyFill="1" applyBorder="1" applyAlignment="1" applyProtection="1">
      <alignment horizontal="right"/>
      <protection hidden="1"/>
    </xf>
    <xf numFmtId="0" fontId="23" fillId="15" borderId="3" xfId="0" applyFont="1" applyFill="1" applyBorder="1" applyAlignment="1" applyProtection="1">
      <alignment horizontal="center"/>
      <protection hidden="1"/>
    </xf>
    <xf numFmtId="0" fontId="12" fillId="0" borderId="1" xfId="0" applyFont="1" applyBorder="1" applyAlignment="1" applyProtection="1">
      <alignment horizontal="center"/>
      <protection hidden="1"/>
    </xf>
    <xf numFmtId="0" fontId="0" fillId="0" borderId="1" xfId="0" applyBorder="1" applyProtection="1">
      <protection hidden="1"/>
    </xf>
    <xf numFmtId="0" fontId="4" fillId="0" borderId="0" xfId="1" applyBorder="1" applyAlignment="1" applyProtection="1">
      <alignment horizontal="center" vertical="center" wrapText="1"/>
      <protection hidden="1"/>
    </xf>
    <xf numFmtId="0" fontId="0" fillId="0" borderId="0" xfId="0" applyBorder="1" applyProtection="1">
      <protection hidden="1"/>
    </xf>
    <xf numFmtId="0" fontId="0" fillId="0" borderId="6" xfId="0" applyBorder="1" applyAlignment="1" applyProtection="1">
      <alignment horizontal="center"/>
      <protection hidden="1"/>
    </xf>
    <xf numFmtId="0" fontId="0" fillId="0" borderId="0" xfId="0" applyBorder="1" applyAlignment="1" applyProtection="1">
      <alignment horizontal="center"/>
      <protection hidden="1"/>
    </xf>
    <xf numFmtId="0" fontId="12" fillId="0" borderId="0" xfId="0" applyFont="1" applyBorder="1" applyAlignment="1" applyProtection="1">
      <alignment horizontal="center"/>
      <protection hidden="1"/>
    </xf>
    <xf numFmtId="0" fontId="12" fillId="0" borderId="0" xfId="0" applyFont="1" applyBorder="1" applyProtection="1">
      <protection hidden="1"/>
    </xf>
    <xf numFmtId="9" fontId="12" fillId="4" borderId="1" xfId="0" applyNumberFormat="1" applyFont="1" applyFill="1" applyBorder="1" applyProtection="1">
      <protection hidden="1"/>
    </xf>
    <xf numFmtId="9" fontId="12" fillId="5" borderId="1" xfId="0" applyNumberFormat="1" applyFont="1" applyFill="1" applyBorder="1" applyProtection="1">
      <protection hidden="1"/>
    </xf>
    <xf numFmtId="9" fontId="12" fillId="6" borderId="1" xfId="0" applyNumberFormat="1" applyFont="1" applyFill="1" applyBorder="1" applyProtection="1">
      <protection hidden="1"/>
    </xf>
    <xf numFmtId="9" fontId="12" fillId="7" borderId="1" xfId="0" applyNumberFormat="1" applyFont="1" applyFill="1" applyBorder="1" applyProtection="1">
      <protection hidden="1"/>
    </xf>
    <xf numFmtId="9" fontId="12" fillId="2" borderId="1" xfId="0" applyNumberFormat="1" applyFont="1" applyFill="1" applyBorder="1" applyProtection="1">
      <protection hidden="1"/>
    </xf>
    <xf numFmtId="9" fontId="12" fillId="12" borderId="1" xfId="0" applyNumberFormat="1" applyFont="1" applyFill="1" applyBorder="1" applyProtection="1">
      <protection hidden="1"/>
    </xf>
    <xf numFmtId="9" fontId="12" fillId="8" borderId="1" xfId="0" applyNumberFormat="1" applyFont="1" applyFill="1" applyBorder="1" applyProtection="1">
      <protection hidden="1"/>
    </xf>
    <xf numFmtId="9" fontId="12" fillId="9" borderId="1" xfId="0" applyNumberFormat="1" applyFont="1" applyFill="1" applyBorder="1" applyProtection="1">
      <protection hidden="1"/>
    </xf>
    <xf numFmtId="9" fontId="12" fillId="10" borderId="1" xfId="0" applyNumberFormat="1" applyFont="1" applyFill="1" applyBorder="1" applyProtection="1">
      <protection hidden="1"/>
    </xf>
    <xf numFmtId="9" fontId="12" fillId="13" borderId="1" xfId="0" applyNumberFormat="1" applyFont="1" applyFill="1" applyBorder="1" applyAlignment="1" applyProtection="1">
      <alignment horizontal="right" vertical="center"/>
      <protection hidden="1"/>
    </xf>
    <xf numFmtId="9" fontId="23" fillId="15" borderId="3" xfId="0" applyNumberFormat="1" applyFont="1" applyFill="1" applyBorder="1" applyAlignment="1" applyProtection="1">
      <alignment horizontal="right"/>
      <protection hidden="1"/>
    </xf>
    <xf numFmtId="9" fontId="12" fillId="4" borderId="1" xfId="0" applyNumberFormat="1" applyFont="1" applyFill="1" applyBorder="1" applyAlignment="1" applyProtection="1">
      <alignment horizontal="right"/>
      <protection hidden="1"/>
    </xf>
    <xf numFmtId="9" fontId="12" fillId="5" borderId="1" xfId="0" applyNumberFormat="1" applyFont="1" applyFill="1" applyBorder="1" applyAlignment="1" applyProtection="1">
      <alignment horizontal="right"/>
      <protection hidden="1"/>
    </xf>
    <xf numFmtId="9" fontId="12" fillId="6" borderId="1" xfId="0" applyNumberFormat="1" applyFont="1" applyFill="1" applyBorder="1" applyAlignment="1" applyProtection="1">
      <alignment horizontal="right"/>
      <protection hidden="1"/>
    </xf>
    <xf numFmtId="9" fontId="12" fillId="7" borderId="1" xfId="0" applyNumberFormat="1" applyFont="1" applyFill="1" applyBorder="1" applyAlignment="1" applyProtection="1">
      <alignment horizontal="right"/>
      <protection hidden="1"/>
    </xf>
    <xf numFmtId="9" fontId="12" fillId="2" borderId="1" xfId="0" applyNumberFormat="1" applyFont="1" applyFill="1" applyBorder="1" applyAlignment="1" applyProtection="1">
      <alignment horizontal="right"/>
      <protection hidden="1"/>
    </xf>
    <xf numFmtId="9" fontId="12" fillId="12" borderId="1" xfId="0" applyNumberFormat="1" applyFont="1" applyFill="1" applyBorder="1" applyAlignment="1" applyProtection="1">
      <alignment horizontal="right"/>
      <protection hidden="1"/>
    </xf>
    <xf numFmtId="9" fontId="12" fillId="8" borderId="1" xfId="0" applyNumberFormat="1" applyFont="1" applyFill="1" applyBorder="1" applyAlignment="1" applyProtection="1">
      <alignment horizontal="right"/>
      <protection hidden="1"/>
    </xf>
    <xf numFmtId="9" fontId="12" fillId="9" borderId="1" xfId="0" applyNumberFormat="1" applyFont="1" applyFill="1" applyBorder="1" applyAlignment="1" applyProtection="1">
      <alignment horizontal="right"/>
      <protection hidden="1"/>
    </xf>
    <xf numFmtId="9" fontId="12" fillId="10" borderId="1" xfId="0" applyNumberFormat="1" applyFont="1" applyFill="1" applyBorder="1" applyAlignment="1" applyProtection="1">
      <alignment horizontal="right"/>
      <protection hidden="1"/>
    </xf>
    <xf numFmtId="0" fontId="12" fillId="0" borderId="2" xfId="0" applyFont="1" applyBorder="1" applyAlignment="1" applyProtection="1">
      <alignment horizontal="center"/>
      <protection hidden="1"/>
    </xf>
    <xf numFmtId="0" fontId="0" fillId="0" borderId="2" xfId="0" applyBorder="1" applyAlignment="1" applyProtection="1">
      <alignment horizontal="center"/>
      <protection hidden="1"/>
    </xf>
    <xf numFmtId="0" fontId="6" fillId="0" borderId="0" xfId="0" applyFont="1" applyBorder="1" applyAlignment="1" applyProtection="1">
      <alignment horizontal="right"/>
      <protection hidden="1"/>
    </xf>
    <xf numFmtId="0" fontId="0" fillId="0" borderId="9" xfId="0" applyBorder="1" applyProtection="1">
      <protection hidden="1"/>
    </xf>
    <xf numFmtId="0" fontId="5" fillId="0" borderId="4" xfId="0" applyFont="1" applyBorder="1" applyProtection="1">
      <protection hidden="1"/>
    </xf>
    <xf numFmtId="0" fontId="3" fillId="0" borderId="5" xfId="0" applyFont="1" applyBorder="1" applyAlignment="1" applyProtection="1">
      <alignment horizontal="center" vertical="top" wrapText="1"/>
      <protection hidden="1"/>
    </xf>
    <xf numFmtId="0" fontId="23" fillId="0" borderId="19" xfId="0" applyFont="1" applyBorder="1" applyProtection="1">
      <protection hidden="1"/>
    </xf>
    <xf numFmtId="0" fontId="23" fillId="17" borderId="14" xfId="0" applyFont="1" applyFill="1" applyBorder="1" applyProtection="1">
      <protection hidden="1"/>
    </xf>
    <xf numFmtId="0" fontId="23" fillId="17" borderId="1" xfId="0" applyFont="1" applyFill="1" applyBorder="1" applyProtection="1">
      <protection hidden="1"/>
    </xf>
    <xf numFmtId="2" fontId="12" fillId="0" borderId="1" xfId="0" applyNumberFormat="1" applyFont="1" applyBorder="1" applyProtection="1">
      <protection hidden="1"/>
    </xf>
    <xf numFmtId="164" fontId="12" fillId="0" borderId="1" xfId="0" applyNumberFormat="1" applyFont="1" applyBorder="1" applyProtection="1">
      <protection hidden="1"/>
    </xf>
    <xf numFmtId="2" fontId="0" fillId="14" borderId="21" xfId="0" applyNumberFormat="1" applyFill="1" applyBorder="1" applyProtection="1">
      <protection hidden="1"/>
    </xf>
    <xf numFmtId="164" fontId="0" fillId="14" borderId="19" xfId="0" applyNumberFormat="1" applyFill="1" applyBorder="1" applyProtection="1">
      <protection hidden="1"/>
    </xf>
    <xf numFmtId="2" fontId="12" fillId="0" borderId="14" xfId="0" applyNumberFormat="1" applyFont="1" applyBorder="1" applyProtection="1">
      <protection hidden="1"/>
    </xf>
    <xf numFmtId="2" fontId="12" fillId="14" borderId="16" xfId="0" applyNumberFormat="1" applyFont="1" applyFill="1" applyBorder="1" applyProtection="1">
      <protection hidden="1"/>
    </xf>
    <xf numFmtId="164" fontId="12" fillId="14" borderId="8" xfId="0" applyNumberFormat="1" applyFont="1" applyFill="1" applyBorder="1" applyProtection="1">
      <protection hidden="1"/>
    </xf>
    <xf numFmtId="0" fontId="5" fillId="11" borderId="26" xfId="1" applyFont="1" applyFill="1" applyBorder="1" applyAlignment="1" applyProtection="1">
      <alignment horizontal="center" vertical="center" wrapText="1"/>
      <protection hidden="1"/>
    </xf>
    <xf numFmtId="0" fontId="5" fillId="11" borderId="27" xfId="0" applyFont="1" applyFill="1" applyBorder="1" applyAlignment="1" applyProtection="1">
      <alignment horizontal="center" vertical="center"/>
      <protection hidden="1"/>
    </xf>
    <xf numFmtId="0" fontId="10" fillId="14" borderId="8" xfId="0" applyFont="1" applyFill="1" applyBorder="1" applyAlignment="1" applyProtection="1">
      <alignment textRotation="90"/>
      <protection hidden="1"/>
    </xf>
    <xf numFmtId="0" fontId="4" fillId="14" borderId="8" xfId="1" applyFill="1" applyBorder="1" applyAlignment="1" applyProtection="1">
      <alignment horizontal="center" vertical="center" wrapText="1"/>
      <protection hidden="1"/>
    </xf>
    <xf numFmtId="0" fontId="5" fillId="14" borderId="8" xfId="0" applyFont="1" applyFill="1" applyBorder="1" applyAlignment="1" applyProtection="1">
      <alignment horizontal="center" vertical="center"/>
      <protection hidden="1"/>
    </xf>
    <xf numFmtId="0" fontId="12" fillId="11" borderId="24" xfId="0" applyFont="1" applyFill="1" applyBorder="1" applyAlignment="1" applyProtection="1">
      <alignment horizontal="center"/>
      <protection hidden="1"/>
    </xf>
    <xf numFmtId="0" fontId="12" fillId="11" borderId="25" xfId="0" applyFont="1" applyFill="1" applyBorder="1" applyAlignment="1" applyProtection="1">
      <alignment horizontal="center"/>
      <protection hidden="1"/>
    </xf>
    <xf numFmtId="0" fontId="12" fillId="11" borderId="26" xfId="0" applyFont="1" applyFill="1" applyBorder="1" applyAlignment="1" applyProtection="1">
      <alignment horizontal="center"/>
      <protection hidden="1"/>
    </xf>
    <xf numFmtId="0" fontId="12" fillId="11" borderId="27" xfId="0" applyFont="1" applyFill="1" applyBorder="1" applyAlignment="1" applyProtection="1">
      <alignment horizontal="center"/>
      <protection hidden="1"/>
    </xf>
    <xf numFmtId="0" fontId="12" fillId="11" borderId="28" xfId="0" applyFont="1" applyFill="1" applyBorder="1" applyAlignment="1" applyProtection="1">
      <alignment horizontal="center"/>
      <protection hidden="1"/>
    </xf>
    <xf numFmtId="0" fontId="12" fillId="11" borderId="29" xfId="0" applyFont="1" applyFill="1" applyBorder="1" applyAlignment="1" applyProtection="1">
      <alignment horizontal="center"/>
      <protection hidden="1"/>
    </xf>
    <xf numFmtId="0" fontId="14" fillId="14" borderId="8" xfId="1" applyFont="1" applyFill="1" applyBorder="1" applyAlignment="1" applyProtection="1">
      <alignment horizontal="center" vertical="center" wrapText="1"/>
      <protection hidden="1"/>
    </xf>
    <xf numFmtId="0" fontId="5" fillId="11" borderId="24" xfId="1" applyFont="1" applyFill="1" applyBorder="1" applyAlignment="1" applyProtection="1">
      <alignment horizontal="center" vertical="center" wrapText="1"/>
      <protection hidden="1"/>
    </xf>
    <xf numFmtId="0" fontId="5" fillId="11" borderId="25" xfId="0" applyFont="1" applyFill="1" applyBorder="1" applyAlignment="1" applyProtection="1">
      <alignment horizontal="center" vertical="center"/>
      <protection hidden="1"/>
    </xf>
    <xf numFmtId="0" fontId="5" fillId="11" borderId="28" xfId="1" applyFont="1" applyFill="1" applyBorder="1" applyAlignment="1" applyProtection="1">
      <alignment horizontal="center" vertical="center" wrapText="1"/>
      <protection hidden="1"/>
    </xf>
    <xf numFmtId="0" fontId="5" fillId="11" borderId="29" xfId="0" applyFont="1" applyFill="1" applyBorder="1" applyAlignment="1" applyProtection="1">
      <alignment horizontal="center" vertical="center"/>
      <protection hidden="1"/>
    </xf>
    <xf numFmtId="0" fontId="0" fillId="0" borderId="0" xfId="0" applyAlignment="1" applyProtection="1">
      <alignment horizontal="left" vertical="top"/>
      <protection hidden="1"/>
    </xf>
    <xf numFmtId="0" fontId="3" fillId="0" borderId="17" xfId="0" applyFont="1" applyBorder="1" applyAlignment="1" applyProtection="1">
      <alignment horizontal="right"/>
      <protection hidden="1"/>
    </xf>
    <xf numFmtId="0" fontId="0" fillId="0" borderId="50" xfId="0" applyBorder="1" applyProtection="1">
      <protection hidden="1"/>
    </xf>
    <xf numFmtId="0" fontId="11" fillId="0" borderId="17" xfId="0" applyFont="1" applyBorder="1" applyProtection="1">
      <protection hidden="1"/>
    </xf>
    <xf numFmtId="0" fontId="3" fillId="0" borderId="27" xfId="0" applyFont="1" applyFill="1" applyBorder="1" applyAlignment="1" applyProtection="1">
      <alignment horizontal="center" vertical="top" wrapText="1"/>
      <protection hidden="1"/>
    </xf>
    <xf numFmtId="0" fontId="2" fillId="18" borderId="3" xfId="0" applyFont="1" applyFill="1" applyBorder="1" applyAlignment="1" applyProtection="1">
      <alignment horizontal="center"/>
      <protection hidden="1"/>
    </xf>
    <xf numFmtId="0" fontId="2" fillId="19" borderId="3" xfId="0" applyFont="1" applyFill="1" applyBorder="1" applyAlignment="1" applyProtection="1">
      <alignment horizontal="center"/>
      <protection hidden="1"/>
    </xf>
    <xf numFmtId="10" fontId="3" fillId="20" borderId="1" xfId="0" applyNumberFormat="1" applyFont="1" applyFill="1" applyBorder="1" applyAlignment="1" applyProtection="1">
      <alignment horizontal="center" vertical="top" wrapText="1"/>
      <protection hidden="1"/>
    </xf>
    <xf numFmtId="10" fontId="3" fillId="20" borderId="27" xfId="0" applyNumberFormat="1" applyFont="1" applyFill="1" applyBorder="1" applyAlignment="1" applyProtection="1">
      <alignment horizontal="center" vertical="top" wrapText="1"/>
      <protection hidden="1"/>
    </xf>
    <xf numFmtId="0" fontId="0" fillId="0" borderId="17" xfId="0" applyBorder="1" applyProtection="1">
      <protection hidden="1"/>
    </xf>
    <xf numFmtId="0" fontId="3" fillId="0" borderId="53" xfId="0" applyFont="1" applyBorder="1" applyAlignment="1" applyProtection="1">
      <alignment horizontal="center" vertical="top" wrapText="1"/>
      <protection hidden="1"/>
    </xf>
    <xf numFmtId="0" fontId="3" fillId="0" borderId="27" xfId="0" applyFont="1" applyBorder="1" applyAlignment="1" applyProtection="1">
      <alignment horizontal="center" vertical="top" wrapText="1"/>
      <protection hidden="1"/>
    </xf>
    <xf numFmtId="9" fontId="12" fillId="4" borderId="27" xfId="0" applyNumberFormat="1" applyFont="1" applyFill="1" applyBorder="1" applyProtection="1">
      <protection hidden="1"/>
    </xf>
    <xf numFmtId="9" fontId="12" fillId="5" borderId="27" xfId="0" applyNumberFormat="1" applyFont="1" applyFill="1" applyBorder="1" applyProtection="1">
      <protection hidden="1"/>
    </xf>
    <xf numFmtId="0" fontId="28" fillId="0" borderId="24" xfId="0" applyFont="1" applyBorder="1" applyAlignment="1" applyProtection="1">
      <alignment horizontal="center" vertical="center"/>
      <protection hidden="1"/>
    </xf>
    <xf numFmtId="0" fontId="0" fillId="0" borderId="25" xfId="0" applyBorder="1" applyAlignment="1" applyProtection="1">
      <alignment horizontal="center" vertical="center"/>
      <protection hidden="1"/>
    </xf>
    <xf numFmtId="9" fontId="12" fillId="6" borderId="27" xfId="0" applyNumberFormat="1" applyFont="1" applyFill="1" applyBorder="1" applyProtection="1">
      <protection hidden="1"/>
    </xf>
    <xf numFmtId="0" fontId="28" fillId="0" borderId="26" xfId="0" applyFont="1" applyBorder="1" applyAlignment="1" applyProtection="1">
      <alignment horizontal="center" vertical="center"/>
      <protection hidden="1"/>
    </xf>
    <xf numFmtId="0" fontId="0" fillId="0" borderId="27" xfId="0" applyBorder="1" applyAlignment="1" applyProtection="1">
      <alignment horizontal="center" vertical="center"/>
      <protection hidden="1"/>
    </xf>
    <xf numFmtId="9" fontId="12" fillId="7" borderId="27" xfId="0" applyNumberFormat="1" applyFont="1" applyFill="1" applyBorder="1" applyProtection="1">
      <protection hidden="1"/>
    </xf>
    <xf numFmtId="9" fontId="12" fillId="2" borderId="27" xfId="0" applyNumberFormat="1" applyFont="1" applyFill="1" applyBorder="1" applyProtection="1">
      <protection hidden="1"/>
    </xf>
    <xf numFmtId="9" fontId="12" fillId="12" borderId="27" xfId="0" applyNumberFormat="1" applyFont="1" applyFill="1" applyBorder="1" applyProtection="1">
      <protection hidden="1"/>
    </xf>
    <xf numFmtId="0" fontId="12" fillId="0" borderId="17" xfId="0" applyFont="1" applyBorder="1" applyProtection="1">
      <protection hidden="1"/>
    </xf>
    <xf numFmtId="10" fontId="12" fillId="0" borderId="53" xfId="0" applyNumberFormat="1" applyFont="1" applyBorder="1" applyProtection="1">
      <protection hidden="1"/>
    </xf>
    <xf numFmtId="0" fontId="28" fillId="0" borderId="28" xfId="0" applyFont="1" applyBorder="1" applyAlignment="1" applyProtection="1">
      <alignment horizontal="center" vertical="center"/>
      <protection hidden="1"/>
    </xf>
    <xf numFmtId="0" fontId="0" fillId="0" borderId="29" xfId="0" applyBorder="1" applyAlignment="1" applyProtection="1">
      <alignment horizontal="center" vertical="center"/>
      <protection hidden="1"/>
    </xf>
    <xf numFmtId="9" fontId="12" fillId="8" borderId="27" xfId="0" applyNumberFormat="1" applyFont="1" applyFill="1" applyBorder="1" applyProtection="1">
      <protection hidden="1"/>
    </xf>
    <xf numFmtId="9" fontId="12" fillId="9" borderId="27" xfId="0" applyNumberFormat="1" applyFont="1" applyFill="1" applyBorder="1" applyProtection="1">
      <protection hidden="1"/>
    </xf>
    <xf numFmtId="9" fontId="12" fillId="10" borderId="27" xfId="0" applyNumberFormat="1" applyFont="1" applyFill="1" applyBorder="1" applyProtection="1">
      <protection hidden="1"/>
    </xf>
    <xf numFmtId="0" fontId="12" fillId="0" borderId="53" xfId="0" applyFont="1" applyBorder="1" applyProtection="1">
      <protection hidden="1"/>
    </xf>
    <xf numFmtId="0" fontId="12" fillId="13" borderId="23" xfId="0" applyFont="1" applyFill="1" applyBorder="1" applyProtection="1">
      <protection hidden="1"/>
    </xf>
    <xf numFmtId="0" fontId="12" fillId="13" borderId="44" xfId="0" applyFont="1" applyFill="1" applyBorder="1" applyProtection="1">
      <protection hidden="1"/>
    </xf>
    <xf numFmtId="0" fontId="13" fillId="13" borderId="44" xfId="0" applyFont="1" applyFill="1" applyBorder="1" applyAlignment="1" applyProtection="1">
      <alignment horizontal="right"/>
      <protection hidden="1"/>
    </xf>
    <xf numFmtId="9" fontId="12" fillId="13" borderId="35" xfId="0" applyNumberFormat="1" applyFont="1" applyFill="1" applyBorder="1" applyProtection="1">
      <protection hidden="1"/>
    </xf>
    <xf numFmtId="9" fontId="12" fillId="13" borderId="29" xfId="0" applyNumberFormat="1" applyFont="1" applyFill="1" applyBorder="1" applyProtection="1">
      <protection hidden="1"/>
    </xf>
    <xf numFmtId="0" fontId="12" fillId="13" borderId="35" xfId="0" applyFont="1" applyFill="1" applyBorder="1" applyAlignment="1" applyProtection="1">
      <alignment horizontal="center" vertical="center"/>
      <protection hidden="1"/>
    </xf>
    <xf numFmtId="9" fontId="12" fillId="13" borderId="29" xfId="0" applyNumberFormat="1" applyFont="1" applyFill="1" applyBorder="1" applyAlignment="1" applyProtection="1">
      <alignment horizontal="right" vertical="center"/>
      <protection hidden="1"/>
    </xf>
    <xf numFmtId="0" fontId="2" fillId="0" borderId="7" xfId="0" applyFont="1" applyBorder="1" applyAlignment="1" applyProtection="1">
      <alignment horizontal="center" vertical="top" wrapText="1"/>
      <protection locked="0" hidden="1"/>
    </xf>
    <xf numFmtId="0" fontId="2" fillId="0" borderId="1" xfId="0" applyFont="1" applyBorder="1" applyAlignment="1" applyProtection="1">
      <alignment horizontal="center" vertical="top" wrapText="1"/>
      <protection locked="0" hidden="1"/>
    </xf>
    <xf numFmtId="0" fontId="0" fillId="0" borderId="32" xfId="0" applyBorder="1" applyProtection="1">
      <protection locked="0" hidden="1"/>
    </xf>
    <xf numFmtId="0" fontId="0" fillId="0" borderId="55" xfId="0" applyBorder="1" applyProtection="1">
      <protection locked="0" hidden="1"/>
    </xf>
    <xf numFmtId="0" fontId="3" fillId="0" borderId="10" xfId="0" applyFont="1" applyBorder="1" applyAlignment="1" applyProtection="1">
      <alignment horizontal="center" vertical="top" wrapText="1"/>
      <protection locked="0"/>
    </xf>
    <xf numFmtId="0" fontId="17" fillId="0" borderId="59" xfId="0" applyFont="1" applyBorder="1" applyAlignment="1" applyProtection="1">
      <alignment horizontal="center" vertical="top" wrapText="1"/>
      <protection locked="0" hidden="1"/>
    </xf>
    <xf numFmtId="0" fontId="29" fillId="0" borderId="0" xfId="0" applyFont="1" applyBorder="1" applyAlignment="1" applyProtection="1">
      <alignment wrapText="1"/>
      <protection locked="0" hidden="1"/>
    </xf>
    <xf numFmtId="0" fontId="1" fillId="0" borderId="30" xfId="0" applyFont="1" applyFill="1" applyBorder="1" applyAlignment="1" applyProtection="1">
      <alignment horizontal="center" vertical="top" wrapText="1"/>
      <protection hidden="1"/>
    </xf>
    <xf numFmtId="0" fontId="2" fillId="21" borderId="24" xfId="0" applyNumberFormat="1" applyFont="1" applyFill="1" applyBorder="1" applyAlignment="1" applyProtection="1">
      <alignment horizontal="center" vertical="top" wrapText="1"/>
      <protection hidden="1"/>
    </xf>
    <xf numFmtId="0" fontId="2" fillId="21" borderId="31" xfId="0" applyNumberFormat="1" applyFont="1" applyFill="1" applyBorder="1" applyAlignment="1" applyProtection="1">
      <alignment horizontal="center" vertical="top" wrapText="1"/>
      <protection hidden="1"/>
    </xf>
    <xf numFmtId="0" fontId="30" fillId="0" borderId="32" xfId="0" applyFont="1" applyBorder="1" applyProtection="1">
      <protection hidden="1"/>
    </xf>
    <xf numFmtId="0" fontId="30" fillId="0" borderId="13" xfId="0" applyFont="1" applyBorder="1" applyProtection="1">
      <protection hidden="1"/>
    </xf>
    <xf numFmtId="2" fontId="31" fillId="0" borderId="33" xfId="0" applyNumberFormat="1" applyFont="1" applyBorder="1" applyProtection="1">
      <protection hidden="1"/>
    </xf>
    <xf numFmtId="10" fontId="31" fillId="0" borderId="34" xfId="0" applyNumberFormat="1" applyFont="1" applyBorder="1" applyProtection="1">
      <protection hidden="1"/>
    </xf>
    <xf numFmtId="0" fontId="30" fillId="0" borderId="0" xfId="0" applyFont="1" applyProtection="1">
      <protection locked="0" hidden="1"/>
    </xf>
    <xf numFmtId="0" fontId="1" fillId="0" borderId="62" xfId="0" applyFont="1" applyFill="1" applyBorder="1" applyAlignment="1" applyProtection="1">
      <alignment horizontal="center" vertical="top" wrapText="1"/>
      <protection hidden="1"/>
    </xf>
    <xf numFmtId="0" fontId="1" fillId="22" borderId="63" xfId="0" applyNumberFormat="1" applyFont="1" applyFill="1" applyBorder="1" applyAlignment="1" applyProtection="1">
      <alignment horizontal="center" vertical="top" wrapText="1"/>
      <protection hidden="1"/>
    </xf>
    <xf numFmtId="0" fontId="1" fillId="22" borderId="64" xfId="0" applyNumberFormat="1" applyFont="1" applyFill="1" applyBorder="1" applyAlignment="1" applyProtection="1">
      <alignment horizontal="center" vertical="top" wrapText="1"/>
      <protection hidden="1"/>
    </xf>
    <xf numFmtId="0" fontId="1" fillId="22" borderId="6" xfId="0" applyNumberFormat="1" applyFont="1" applyFill="1" applyBorder="1" applyAlignment="1" applyProtection="1">
      <alignment horizontal="center" vertical="top" wrapText="1"/>
      <protection hidden="1"/>
    </xf>
    <xf numFmtId="2" fontId="31" fillId="0" borderId="65" xfId="0" applyNumberFormat="1" applyFont="1" applyBorder="1" applyProtection="1">
      <protection hidden="1"/>
    </xf>
    <xf numFmtId="10" fontId="31" fillId="0" borderId="66" xfId="0" applyNumberFormat="1" applyFont="1" applyBorder="1" applyProtection="1">
      <protection hidden="1"/>
    </xf>
    <xf numFmtId="0" fontId="2" fillId="21" borderId="24" xfId="0" applyFont="1" applyFill="1" applyBorder="1" applyAlignment="1" applyProtection="1">
      <alignment horizontal="center" vertical="top" wrapText="1"/>
      <protection hidden="1"/>
    </xf>
    <xf numFmtId="0" fontId="2" fillId="21" borderId="31" xfId="0" applyFont="1" applyFill="1" applyBorder="1" applyAlignment="1" applyProtection="1">
      <alignment horizontal="center" vertical="top" wrapText="1"/>
      <protection hidden="1"/>
    </xf>
    <xf numFmtId="0" fontId="1" fillId="22" borderId="63" xfId="0" applyFont="1" applyFill="1" applyBorder="1" applyAlignment="1" applyProtection="1">
      <alignment horizontal="center" vertical="top" wrapText="1"/>
      <protection hidden="1"/>
    </xf>
    <xf numFmtId="0" fontId="1" fillId="22" borderId="64" xfId="0" applyFont="1" applyFill="1" applyBorder="1" applyAlignment="1" applyProtection="1">
      <alignment horizontal="center" vertical="top" wrapText="1"/>
      <protection hidden="1"/>
    </xf>
    <xf numFmtId="0" fontId="30" fillId="0" borderId="0" xfId="0" applyFont="1" applyBorder="1" applyProtection="1">
      <protection hidden="1"/>
    </xf>
    <xf numFmtId="0" fontId="32" fillId="0" borderId="0" xfId="0" applyFont="1" applyBorder="1" applyAlignment="1" applyProtection="1">
      <alignment wrapText="1"/>
      <protection locked="0" hidden="1"/>
    </xf>
    <xf numFmtId="0" fontId="33" fillId="18" borderId="38" xfId="0" applyFont="1" applyFill="1" applyBorder="1" applyAlignment="1" applyProtection="1">
      <alignment horizontal="center" vertical="top" wrapText="1"/>
      <protection hidden="1"/>
    </xf>
    <xf numFmtId="0" fontId="33" fillId="18" borderId="39" xfId="0" applyFont="1" applyFill="1" applyBorder="1" applyAlignment="1" applyProtection="1">
      <alignment horizontal="center" vertical="top" wrapText="1"/>
      <protection hidden="1"/>
    </xf>
    <xf numFmtId="0" fontId="33" fillId="18" borderId="40" xfId="0" applyFont="1" applyFill="1" applyBorder="1" applyAlignment="1" applyProtection="1">
      <alignment horizontal="center" vertical="top" wrapText="1"/>
      <protection hidden="1"/>
    </xf>
    <xf numFmtId="0" fontId="34" fillId="0" borderId="32" xfId="0" applyFont="1" applyBorder="1" applyProtection="1">
      <protection hidden="1"/>
    </xf>
    <xf numFmtId="0" fontId="34" fillId="0" borderId="13" xfId="0" applyFont="1" applyBorder="1" applyProtection="1">
      <protection hidden="1"/>
    </xf>
    <xf numFmtId="2" fontId="35" fillId="0" borderId="33" xfId="0" applyNumberFormat="1" applyFont="1" applyBorder="1" applyProtection="1">
      <protection hidden="1"/>
    </xf>
    <xf numFmtId="10" fontId="35" fillId="0" borderId="34" xfId="0" applyNumberFormat="1" applyFont="1" applyBorder="1" applyProtection="1">
      <protection hidden="1"/>
    </xf>
    <xf numFmtId="0" fontId="34" fillId="0" borderId="0" xfId="0" applyFont="1" applyProtection="1">
      <protection locked="0" hidden="1"/>
    </xf>
    <xf numFmtId="0" fontId="33" fillId="0" borderId="68" xfId="0" applyFont="1" applyFill="1" applyBorder="1" applyAlignment="1" applyProtection="1">
      <alignment horizontal="center" vertical="top" wrapText="1"/>
      <protection hidden="1"/>
    </xf>
    <xf numFmtId="0" fontId="33" fillId="19" borderId="69" xfId="0" applyFont="1" applyFill="1" applyBorder="1" applyAlignment="1" applyProtection="1">
      <alignment horizontal="center" vertical="top" wrapText="1"/>
      <protection hidden="1"/>
    </xf>
    <xf numFmtId="0" fontId="33" fillId="19" borderId="45" xfId="0" applyFont="1" applyFill="1" applyBorder="1" applyAlignment="1" applyProtection="1">
      <alignment horizontal="center" vertical="top" wrapText="1"/>
      <protection hidden="1"/>
    </xf>
    <xf numFmtId="0" fontId="33" fillId="19" borderId="44" xfId="0" applyFont="1" applyFill="1" applyBorder="1" applyAlignment="1" applyProtection="1">
      <alignment horizontal="center" vertical="top" wrapText="1"/>
      <protection hidden="1"/>
    </xf>
    <xf numFmtId="0" fontId="34" fillId="0" borderId="0" xfId="0" applyFont="1" applyBorder="1" applyProtection="1">
      <protection hidden="1"/>
    </xf>
    <xf numFmtId="2" fontId="35" fillId="0" borderId="65" xfId="0" applyNumberFormat="1" applyFont="1" applyBorder="1" applyProtection="1">
      <protection hidden="1"/>
    </xf>
    <xf numFmtId="10" fontId="35" fillId="0" borderId="66" xfId="0" applyNumberFormat="1" applyFont="1" applyBorder="1" applyProtection="1">
      <protection hidden="1"/>
    </xf>
    <xf numFmtId="0" fontId="0" fillId="0" borderId="0" xfId="0" applyBorder="1" applyAlignment="1" applyProtection="1">
      <alignment horizontal="center" vertical="top" wrapText="1"/>
      <protection hidden="1"/>
    </xf>
    <xf numFmtId="0" fontId="3" fillId="0" borderId="0" xfId="0" applyFont="1" applyFill="1" applyBorder="1" applyAlignment="1" applyProtection="1">
      <alignment horizontal="center" vertical="top" wrapText="1"/>
      <protection hidden="1"/>
    </xf>
    <xf numFmtId="0" fontId="3" fillId="0" borderId="8" xfId="0" applyFont="1" applyBorder="1" applyAlignment="1" applyProtection="1">
      <alignment horizontal="center" vertical="top" wrapText="1"/>
      <protection hidden="1"/>
    </xf>
    <xf numFmtId="0" fontId="0" fillId="0" borderId="8" xfId="0" applyBorder="1" applyProtection="1">
      <protection hidden="1"/>
    </xf>
    <xf numFmtId="0" fontId="23" fillId="0" borderId="8" xfId="0" applyFont="1" applyBorder="1" applyProtection="1">
      <protection hidden="1"/>
    </xf>
    <xf numFmtId="0" fontId="5" fillId="0" borderId="30" xfId="0" applyFont="1" applyFill="1" applyBorder="1" applyAlignment="1" applyProtection="1">
      <alignment horizontal="center" vertical="top" wrapText="1"/>
      <protection hidden="1"/>
    </xf>
    <xf numFmtId="0" fontId="5" fillId="23" borderId="24" xfId="0" applyFont="1" applyFill="1" applyBorder="1" applyAlignment="1" applyProtection="1">
      <alignment horizontal="center" vertical="top" wrapText="1"/>
      <protection hidden="1"/>
    </xf>
    <xf numFmtId="0" fontId="5" fillId="23" borderId="31" xfId="0" applyFont="1" applyFill="1" applyBorder="1" applyAlignment="1" applyProtection="1">
      <alignment horizontal="center" vertical="top" wrapText="1"/>
      <protection hidden="1"/>
    </xf>
    <xf numFmtId="0" fontId="5" fillId="23" borderId="25" xfId="0" applyFont="1" applyFill="1" applyBorder="1" applyAlignment="1" applyProtection="1">
      <alignment horizontal="center" vertical="top" wrapText="1"/>
      <protection hidden="1"/>
    </xf>
    <xf numFmtId="0" fontId="0" fillId="0" borderId="0" xfId="0" applyBorder="1"/>
    <xf numFmtId="0" fontId="5" fillId="0" borderId="71" xfId="0" applyFont="1" applyFill="1" applyBorder="1" applyAlignment="1" applyProtection="1">
      <alignment horizontal="center" vertical="top" wrapText="1"/>
      <protection hidden="1"/>
    </xf>
    <xf numFmtId="0" fontId="5" fillId="23" borderId="26" xfId="0" applyFont="1" applyFill="1" applyBorder="1" applyAlignment="1" applyProtection="1">
      <alignment horizontal="center" vertical="top" wrapText="1"/>
      <protection hidden="1"/>
    </xf>
    <xf numFmtId="0" fontId="5" fillId="23" borderId="1" xfId="0" applyFont="1" applyFill="1" applyBorder="1" applyAlignment="1" applyProtection="1">
      <alignment horizontal="center" vertical="top" wrapText="1"/>
      <protection hidden="1"/>
    </xf>
    <xf numFmtId="0" fontId="5" fillId="23" borderId="27" xfId="0" applyFont="1" applyFill="1" applyBorder="1" applyAlignment="1" applyProtection="1">
      <alignment horizontal="center" vertical="top" wrapText="1"/>
      <protection hidden="1"/>
    </xf>
    <xf numFmtId="0" fontId="5" fillId="0" borderId="72" xfId="0" applyFont="1" applyFill="1" applyBorder="1" applyAlignment="1" applyProtection="1">
      <alignment horizontal="center" vertical="top" wrapText="1"/>
      <protection hidden="1"/>
    </xf>
    <xf numFmtId="0" fontId="5" fillId="23" borderId="73" xfId="0" applyFont="1" applyFill="1" applyBorder="1" applyAlignment="1" applyProtection="1">
      <alignment horizontal="center" vertical="top" wrapText="1"/>
      <protection hidden="1"/>
    </xf>
    <xf numFmtId="0" fontId="5" fillId="23" borderId="18" xfId="0" applyFont="1" applyFill="1" applyBorder="1" applyAlignment="1" applyProtection="1">
      <alignment horizontal="center" vertical="top" wrapText="1"/>
      <protection hidden="1"/>
    </xf>
    <xf numFmtId="0" fontId="5" fillId="23" borderId="74" xfId="0" applyFont="1" applyFill="1" applyBorder="1" applyAlignment="1" applyProtection="1">
      <alignment horizontal="center" vertical="top" wrapText="1"/>
      <protection hidden="1"/>
    </xf>
    <xf numFmtId="0" fontId="5" fillId="0" borderId="3" xfId="0" applyFont="1" applyFill="1" applyBorder="1" applyAlignment="1" applyProtection="1">
      <alignment horizontal="center" vertical="top" wrapText="1"/>
      <protection hidden="1"/>
    </xf>
    <xf numFmtId="0" fontId="2" fillId="24" borderId="42" xfId="0" applyFont="1" applyFill="1" applyBorder="1" applyAlignment="1" applyProtection="1">
      <alignment horizontal="center" vertical="top" wrapText="1"/>
      <protection hidden="1"/>
    </xf>
    <xf numFmtId="0" fontId="2" fillId="24" borderId="75" xfId="0" applyFont="1" applyFill="1" applyBorder="1" applyAlignment="1" applyProtection="1">
      <alignment horizontal="center" vertical="top" wrapText="1"/>
      <protection hidden="1"/>
    </xf>
    <xf numFmtId="0" fontId="2" fillId="24" borderId="43" xfId="0" applyFont="1" applyFill="1" applyBorder="1" applyAlignment="1" applyProtection="1">
      <alignment horizontal="center" vertical="top" wrapText="1"/>
      <protection hidden="1"/>
    </xf>
    <xf numFmtId="0" fontId="3" fillId="22" borderId="3" xfId="0" applyFont="1" applyFill="1" applyBorder="1" applyAlignment="1" applyProtection="1">
      <alignment horizontal="center" vertical="top" wrapText="1"/>
      <protection hidden="1"/>
    </xf>
    <xf numFmtId="0" fontId="5" fillId="0" borderId="3" xfId="0" applyFont="1" applyBorder="1" applyAlignment="1" applyProtection="1">
      <alignment wrapText="1"/>
      <protection hidden="1"/>
    </xf>
    <xf numFmtId="0" fontId="20" fillId="20" borderId="17" xfId="0" applyFont="1" applyFill="1" applyBorder="1" applyAlignment="1" applyProtection="1">
      <alignment horizontal="right"/>
      <protection hidden="1"/>
    </xf>
    <xf numFmtId="0" fontId="21" fillId="20" borderId="0" xfId="0" applyFont="1" applyFill="1" applyBorder="1" applyAlignment="1" applyProtection="1">
      <alignment horizontal="right"/>
      <protection hidden="1"/>
    </xf>
    <xf numFmtId="0" fontId="21" fillId="20" borderId="9" xfId="0" applyFont="1" applyFill="1" applyBorder="1" applyAlignment="1" applyProtection="1">
      <alignment horizontal="right"/>
      <protection hidden="1"/>
    </xf>
    <xf numFmtId="0" fontId="9" fillId="0" borderId="22" xfId="0" applyFont="1" applyBorder="1" applyAlignment="1" applyProtection="1">
      <alignment horizontal="center" vertical="center" textRotation="90"/>
      <protection hidden="1"/>
    </xf>
    <xf numFmtId="0" fontId="10" fillId="0" borderId="17" xfId="0" applyFont="1" applyBorder="1" applyAlignment="1" applyProtection="1">
      <alignment horizontal="center" vertical="center" textRotation="90"/>
      <protection hidden="1"/>
    </xf>
    <xf numFmtId="0" fontId="10" fillId="0" borderId="23" xfId="0" applyFont="1" applyBorder="1" applyAlignment="1" applyProtection="1">
      <alignment horizontal="center" vertical="center" textRotation="90"/>
      <protection hidden="1"/>
    </xf>
    <xf numFmtId="0" fontId="3" fillId="4" borderId="17" xfId="0" applyFont="1" applyFill="1" applyBorder="1" applyAlignment="1" applyProtection="1">
      <alignment horizontal="right"/>
      <protection hidden="1"/>
    </xf>
    <xf numFmtId="0" fontId="12" fillId="0" borderId="0" xfId="0" applyFont="1" applyBorder="1" applyAlignment="1" applyProtection="1">
      <protection hidden="1"/>
    </xf>
    <xf numFmtId="0" fontId="12" fillId="0" borderId="9" xfId="0" applyFont="1" applyBorder="1" applyAlignment="1" applyProtection="1">
      <protection hidden="1"/>
    </xf>
    <xf numFmtId="0" fontId="3" fillId="7" borderId="17" xfId="0" applyFont="1" applyFill="1" applyBorder="1" applyAlignment="1" applyProtection="1">
      <alignment horizontal="right" vertical="center"/>
      <protection hidden="1"/>
    </xf>
    <xf numFmtId="0" fontId="3" fillId="2" borderId="17" xfId="0" applyFont="1" applyFill="1" applyBorder="1" applyAlignment="1" applyProtection="1">
      <alignment horizontal="right" vertical="center"/>
      <protection hidden="1"/>
    </xf>
    <xf numFmtId="0" fontId="3" fillId="12" borderId="17" xfId="0" applyFont="1" applyFill="1" applyBorder="1" applyAlignment="1" applyProtection="1">
      <alignment horizontal="right" vertical="center"/>
      <protection hidden="1"/>
    </xf>
    <xf numFmtId="0" fontId="3" fillId="8" borderId="17" xfId="0" applyFont="1" applyFill="1" applyBorder="1" applyAlignment="1" applyProtection="1">
      <alignment horizontal="right" vertical="center"/>
      <protection hidden="1"/>
    </xf>
    <xf numFmtId="0" fontId="2" fillId="0" borderId="30" xfId="0" applyFont="1" applyFill="1" applyBorder="1" applyAlignment="1" applyProtection="1">
      <alignment horizontal="center" vertical="center" wrapText="1"/>
      <protection hidden="1"/>
    </xf>
    <xf numFmtId="0" fontId="2" fillId="0" borderId="62" xfId="0" applyFont="1" applyFill="1" applyBorder="1" applyAlignment="1" applyProtection="1">
      <alignment horizontal="center" vertical="center" wrapText="1"/>
      <protection hidden="1"/>
    </xf>
    <xf numFmtId="0" fontId="2" fillId="0" borderId="36" xfId="0" applyFont="1" applyFill="1" applyBorder="1" applyAlignment="1" applyProtection="1">
      <alignment horizontal="center" vertical="center" wrapText="1"/>
      <protection hidden="1"/>
    </xf>
    <xf numFmtId="0" fontId="2" fillId="0" borderId="67" xfId="0" applyFont="1" applyFill="1" applyBorder="1" applyAlignment="1" applyProtection="1">
      <alignment horizontal="center" vertical="center" wrapText="1"/>
      <protection hidden="1"/>
    </xf>
    <xf numFmtId="0" fontId="33" fillId="0" borderId="37" xfId="0" applyFont="1" applyFill="1" applyBorder="1" applyAlignment="1" applyProtection="1">
      <alignment horizontal="center" vertical="center" wrapText="1"/>
      <protection hidden="1"/>
    </xf>
    <xf numFmtId="0" fontId="33" fillId="0" borderId="41" xfId="0" applyFont="1" applyFill="1" applyBorder="1" applyAlignment="1" applyProtection="1">
      <alignment horizontal="center" vertical="center" wrapText="1"/>
      <protection hidden="1"/>
    </xf>
    <xf numFmtId="0" fontId="3" fillId="0" borderId="70" xfId="0" applyFont="1" applyFill="1" applyBorder="1" applyAlignment="1" applyProtection="1">
      <alignment horizontal="center" vertical="center" wrapText="1"/>
      <protection hidden="1"/>
    </xf>
    <xf numFmtId="0" fontId="0" fillId="0" borderId="41" xfId="0" applyBorder="1" applyAlignment="1" applyProtection="1">
      <alignment horizontal="center" vertical="center" wrapText="1"/>
      <protection hidden="1"/>
    </xf>
    <xf numFmtId="0" fontId="2" fillId="2" borderId="22" xfId="0" applyFont="1" applyFill="1" applyBorder="1" applyAlignment="1" applyProtection="1">
      <alignment vertical="top"/>
      <protection hidden="1"/>
    </xf>
    <xf numFmtId="0" fontId="2" fillId="2" borderId="48" xfId="0" applyFont="1" applyFill="1" applyBorder="1" applyAlignment="1" applyProtection="1">
      <alignment vertical="top"/>
      <protection hidden="1"/>
    </xf>
    <xf numFmtId="0" fontId="2" fillId="2" borderId="49" xfId="0" applyFont="1" applyFill="1" applyBorder="1" applyAlignment="1" applyProtection="1">
      <alignment vertical="top"/>
      <protection hidden="1"/>
    </xf>
    <xf numFmtId="0" fontId="2" fillId="2" borderId="17" xfId="0" applyFont="1" applyFill="1" applyBorder="1" applyAlignment="1" applyProtection="1">
      <alignment vertical="top"/>
      <protection hidden="1"/>
    </xf>
    <xf numFmtId="0" fontId="2" fillId="2" borderId="0" xfId="0" applyFont="1" applyFill="1" applyBorder="1" applyAlignment="1" applyProtection="1">
      <alignment vertical="top"/>
      <protection hidden="1"/>
    </xf>
    <xf numFmtId="0" fontId="2" fillId="2" borderId="50" xfId="0" applyFont="1" applyFill="1" applyBorder="1" applyAlignment="1" applyProtection="1">
      <alignment vertical="top"/>
      <protection hidden="1"/>
    </xf>
    <xf numFmtId="0" fontId="2" fillId="2" borderId="51" xfId="0" applyFont="1" applyFill="1" applyBorder="1" applyAlignment="1" applyProtection="1">
      <alignment vertical="top"/>
      <protection hidden="1"/>
    </xf>
    <xf numFmtId="0" fontId="2" fillId="2" borderId="11" xfId="0" applyFont="1" applyFill="1" applyBorder="1" applyAlignment="1" applyProtection="1">
      <alignment vertical="top"/>
      <protection hidden="1"/>
    </xf>
    <xf numFmtId="0" fontId="2" fillId="2" borderId="52" xfId="0" applyFont="1" applyFill="1" applyBorder="1" applyAlignment="1" applyProtection="1">
      <alignment vertical="top"/>
      <protection hidden="1"/>
    </xf>
    <xf numFmtId="0" fontId="3" fillId="10" borderId="17" xfId="0" applyFont="1" applyFill="1" applyBorder="1" applyAlignment="1" applyProtection="1">
      <alignment horizontal="right" vertical="center"/>
      <protection hidden="1"/>
    </xf>
    <xf numFmtId="0" fontId="2" fillId="2" borderId="22" xfId="0" applyFont="1" applyFill="1" applyBorder="1" applyAlignment="1" applyProtection="1">
      <alignment vertical="top" wrapText="1"/>
      <protection hidden="1"/>
    </xf>
    <xf numFmtId="0" fontId="0" fillId="0" borderId="48" xfId="0" applyBorder="1" applyAlignment="1" applyProtection="1">
      <alignment vertical="top" wrapText="1"/>
      <protection hidden="1"/>
    </xf>
    <xf numFmtId="0" fontId="0" fillId="0" borderId="49" xfId="0" applyBorder="1" applyAlignment="1" applyProtection="1">
      <alignment vertical="top" wrapText="1"/>
      <protection hidden="1"/>
    </xf>
    <xf numFmtId="0" fontId="0" fillId="0" borderId="17" xfId="0" applyBorder="1" applyAlignment="1" applyProtection="1">
      <alignment vertical="top" wrapText="1"/>
      <protection hidden="1"/>
    </xf>
    <xf numFmtId="0" fontId="0" fillId="0" borderId="0" xfId="0" applyBorder="1" applyAlignment="1" applyProtection="1">
      <alignment vertical="top" wrapText="1"/>
      <protection hidden="1"/>
    </xf>
    <xf numFmtId="0" fontId="0" fillId="0" borderId="50" xfId="0" applyBorder="1" applyAlignment="1" applyProtection="1">
      <alignment vertical="top" wrapText="1"/>
      <protection hidden="1"/>
    </xf>
    <xf numFmtId="0" fontId="0" fillId="0" borderId="51" xfId="0" applyBorder="1" applyAlignment="1" applyProtection="1">
      <alignment vertical="top" wrapText="1"/>
      <protection hidden="1"/>
    </xf>
    <xf numFmtId="0" fontId="0" fillId="0" borderId="11" xfId="0" applyBorder="1" applyAlignment="1" applyProtection="1">
      <alignment vertical="top" wrapText="1"/>
      <protection hidden="1"/>
    </xf>
    <xf numFmtId="0" fontId="0" fillId="0" borderId="52" xfId="0" applyBorder="1" applyAlignment="1" applyProtection="1">
      <alignment vertical="top" wrapText="1"/>
      <protection hidden="1"/>
    </xf>
    <xf numFmtId="0" fontId="2" fillId="2" borderId="1" xfId="0" applyFont="1" applyFill="1" applyBorder="1" applyAlignment="1" applyProtection="1">
      <alignment horizontal="left" vertical="top" wrapText="1"/>
      <protection hidden="1"/>
    </xf>
    <xf numFmtId="0" fontId="0" fillId="0" borderId="1" xfId="0" applyBorder="1" applyAlignment="1" applyProtection="1">
      <alignment horizontal="left" vertical="top" wrapText="1"/>
      <protection hidden="1"/>
    </xf>
    <xf numFmtId="0" fontId="0" fillId="0" borderId="1" xfId="0" applyBorder="1" applyAlignment="1" applyProtection="1">
      <protection hidden="1"/>
    </xf>
    <xf numFmtId="0" fontId="3" fillId="9" borderId="17" xfId="0" applyFont="1" applyFill="1" applyBorder="1" applyAlignment="1" applyProtection="1">
      <alignment horizontal="right" vertical="center"/>
      <protection hidden="1"/>
    </xf>
    <xf numFmtId="0" fontId="3" fillId="10" borderId="0" xfId="0" applyFont="1" applyFill="1" applyBorder="1" applyAlignment="1" applyProtection="1">
      <alignment horizontal="right" vertical="center"/>
      <protection hidden="1"/>
    </xf>
    <xf numFmtId="0" fontId="3" fillId="10" borderId="9" xfId="0" applyFont="1" applyFill="1" applyBorder="1" applyAlignment="1" applyProtection="1">
      <alignment horizontal="right" vertical="center"/>
      <protection hidden="1"/>
    </xf>
    <xf numFmtId="0" fontId="3" fillId="5" borderId="17" xfId="0" applyFont="1" applyFill="1" applyBorder="1" applyAlignment="1" applyProtection="1">
      <alignment horizontal="right" vertical="center"/>
      <protection hidden="1"/>
    </xf>
    <xf numFmtId="0" fontId="3" fillId="6" borderId="17" xfId="0" applyFont="1" applyFill="1" applyBorder="1" applyAlignment="1" applyProtection="1">
      <alignment horizontal="right" vertical="center"/>
      <protection hidden="1"/>
    </xf>
    <xf numFmtId="0" fontId="28" fillId="0" borderId="22" xfId="0" applyFont="1" applyBorder="1" applyAlignment="1" applyProtection="1">
      <alignment horizontal="center" wrapText="1"/>
      <protection hidden="1"/>
    </xf>
    <xf numFmtId="0" fontId="0" fillId="0" borderId="49" xfId="0" applyBorder="1" applyAlignment="1" applyProtection="1">
      <alignment horizontal="center" wrapText="1"/>
      <protection hidden="1"/>
    </xf>
    <xf numFmtId="0" fontId="0" fillId="0" borderId="23" xfId="0" applyBorder="1" applyAlignment="1" applyProtection="1">
      <alignment horizontal="center" wrapText="1"/>
      <protection hidden="1"/>
    </xf>
    <xf numFmtId="0" fontId="0" fillId="0" borderId="54" xfId="0" applyBorder="1" applyAlignment="1" applyProtection="1">
      <alignment horizontal="center" wrapText="1"/>
      <protection hidden="1"/>
    </xf>
    <xf numFmtId="0" fontId="21" fillId="0" borderId="0" xfId="0" applyFont="1" applyBorder="1" applyAlignment="1" applyProtection="1">
      <alignment horizontal="right" wrapText="1"/>
      <protection locked="0" hidden="1"/>
    </xf>
    <xf numFmtId="0" fontId="28" fillId="0" borderId="9" xfId="0" applyFont="1" applyBorder="1" applyAlignment="1" applyProtection="1">
      <alignment horizontal="right" wrapText="1"/>
      <protection locked="0" hidden="1"/>
    </xf>
    <xf numFmtId="0" fontId="24" fillId="0" borderId="47" xfId="0" applyFont="1" applyFill="1" applyBorder="1" applyAlignment="1">
      <alignment vertical="top" wrapText="1" readingOrder="1"/>
    </xf>
    <xf numFmtId="0" fontId="0" fillId="0" borderId="7" xfId="0" applyBorder="1" applyAlignment="1"/>
    <xf numFmtId="0" fontId="24" fillId="0" borderId="7" xfId="0" applyFont="1" applyFill="1" applyBorder="1" applyAlignment="1">
      <alignment vertical="top" wrapText="1" readingOrder="1"/>
    </xf>
    <xf numFmtId="0" fontId="24" fillId="0" borderId="1" xfId="0" applyFont="1" applyFill="1" applyBorder="1" applyAlignment="1">
      <alignment vertical="top" wrapText="1" readingOrder="1"/>
    </xf>
    <xf numFmtId="0" fontId="0" fillId="0" borderId="1" xfId="0" applyBorder="1" applyAlignment="1">
      <alignment vertical="top" wrapText="1" readingOrder="1"/>
    </xf>
    <xf numFmtId="0" fontId="0" fillId="0" borderId="7" xfId="0" applyBorder="1" applyAlignment="1">
      <alignment vertical="top" wrapText="1" readingOrder="1"/>
    </xf>
    <xf numFmtId="0" fontId="1" fillId="2" borderId="0" xfId="0" applyFont="1" applyFill="1" applyAlignment="1" applyProtection="1">
      <alignment horizontal="left" vertical="center" wrapText="1"/>
      <protection hidden="1"/>
    </xf>
    <xf numFmtId="0" fontId="0" fillId="0" borderId="0" xfId="0" applyAlignment="1" applyProtection="1">
      <alignment horizontal="left" vertical="center" wrapText="1"/>
      <protection hidden="1"/>
    </xf>
    <xf numFmtId="0" fontId="0" fillId="0" borderId="0" xfId="0" applyAlignment="1">
      <alignment wrapText="1"/>
    </xf>
    <xf numFmtId="0" fontId="0" fillId="0" borderId="49" xfId="0" applyBorder="1" applyAlignment="1">
      <alignment horizontal="center" wrapText="1"/>
    </xf>
    <xf numFmtId="0" fontId="18" fillId="0" borderId="0" xfId="0" applyFont="1" applyBorder="1" applyAlignment="1" applyProtection="1">
      <alignment wrapText="1"/>
      <protection hidden="1"/>
    </xf>
    <xf numFmtId="0" fontId="19" fillId="0" borderId="0" xfId="0" applyFont="1" applyBorder="1" applyAlignment="1" applyProtection="1">
      <protection hidden="1"/>
    </xf>
    <xf numFmtId="0" fontId="3" fillId="0" borderId="47" xfId="0" applyFont="1" applyBorder="1" applyAlignment="1" applyProtection="1">
      <alignment horizontal="center" vertical="top" wrapText="1"/>
      <protection hidden="1"/>
    </xf>
    <xf numFmtId="0" fontId="12" fillId="0" borderId="7" xfId="0" applyFont="1" applyBorder="1" applyAlignment="1"/>
    <xf numFmtId="0" fontId="0" fillId="0" borderId="0" xfId="0" applyAlignment="1">
      <alignment horizontal="left" vertical="center" wrapText="1"/>
    </xf>
    <xf numFmtId="0" fontId="24" fillId="0" borderId="47" xfId="0" applyFont="1" applyBorder="1" applyAlignment="1" applyProtection="1">
      <protection hidden="1"/>
    </xf>
    <xf numFmtId="0" fontId="24" fillId="0" borderId="7" xfId="0" applyFont="1" applyBorder="1" applyAlignment="1" applyProtection="1">
      <protection hidden="1"/>
    </xf>
    <xf numFmtId="0" fontId="24" fillId="0" borderId="7" xfId="0" applyFont="1" applyBorder="1" applyAlignment="1"/>
    <xf numFmtId="0" fontId="12" fillId="0" borderId="7" xfId="0" applyFont="1" applyBorder="1" applyAlignment="1" applyProtection="1">
      <alignment horizontal="center" vertical="center"/>
      <protection locked="0"/>
    </xf>
    <xf numFmtId="0" fontId="12" fillId="0" borderId="1" xfId="0" applyFont="1" applyBorder="1" applyAlignment="1" applyProtection="1">
      <alignment horizontal="center" vertical="center"/>
      <protection locked="0"/>
    </xf>
    <xf numFmtId="0" fontId="5" fillId="0" borderId="1" xfId="0" applyFont="1" applyBorder="1" applyAlignment="1" applyProtection="1">
      <alignment horizontal="center" vertical="center"/>
      <protection locked="0"/>
    </xf>
    <xf numFmtId="0" fontId="12" fillId="0" borderId="12" xfId="0" applyFont="1" applyBorder="1" applyAlignment="1" applyProtection="1">
      <alignment horizontal="center" vertical="center"/>
      <protection locked="0"/>
    </xf>
    <xf numFmtId="0" fontId="12" fillId="14" borderId="19" xfId="0" applyFont="1" applyFill="1" applyBorder="1" applyAlignment="1" applyProtection="1">
      <alignment horizontal="center" vertical="center"/>
      <protection locked="0"/>
    </xf>
    <xf numFmtId="0" fontId="12" fillId="14" borderId="20" xfId="0" applyFont="1" applyFill="1" applyBorder="1" applyAlignment="1" applyProtection="1">
      <alignment horizontal="center" vertical="center"/>
      <protection locked="0"/>
    </xf>
    <xf numFmtId="0" fontId="12" fillId="14" borderId="5" xfId="0" applyFont="1" applyFill="1" applyBorder="1" applyAlignment="1" applyProtection="1">
      <alignment horizontal="center" vertical="center"/>
      <protection locked="0"/>
    </xf>
    <xf numFmtId="0" fontId="12" fillId="14" borderId="15" xfId="0" applyFont="1" applyFill="1" applyBorder="1" applyAlignment="1" applyProtection="1">
      <alignment horizontal="center" vertical="center"/>
      <protection locked="0"/>
    </xf>
    <xf numFmtId="0" fontId="12" fillId="0" borderId="56" xfId="0" applyFont="1" applyBorder="1" applyProtection="1">
      <protection hidden="1"/>
    </xf>
    <xf numFmtId="0" fontId="3" fillId="0" borderId="57" xfId="0" applyFont="1" applyBorder="1" applyAlignment="1" applyProtection="1">
      <alignment horizontal="center" vertical="top" wrapText="1"/>
      <protection hidden="1"/>
    </xf>
    <xf numFmtId="0" fontId="3" fillId="0" borderId="58" xfId="0" applyFont="1" applyBorder="1" applyAlignment="1" applyProtection="1">
      <alignment horizontal="center" vertical="top" wrapText="1"/>
      <protection hidden="1"/>
    </xf>
    <xf numFmtId="0" fontId="3" fillId="0" borderId="60" xfId="0" applyFont="1" applyBorder="1" applyAlignment="1" applyProtection="1">
      <alignment horizontal="center" vertical="top" wrapText="1"/>
      <protection hidden="1"/>
    </xf>
    <xf numFmtId="0" fontId="3" fillId="0" borderId="61" xfId="0" applyFont="1" applyBorder="1" applyAlignment="1" applyProtection="1">
      <alignment horizontal="center" vertical="top" wrapText="1"/>
      <protection hidden="1"/>
    </xf>
    <xf numFmtId="0" fontId="3" fillId="0" borderId="36" xfId="0" applyFont="1" applyFill="1" applyBorder="1" applyAlignment="1" applyProtection="1">
      <alignment horizontal="center" vertical="center" wrapText="1"/>
      <protection hidden="1"/>
    </xf>
    <xf numFmtId="0" fontId="2" fillId="0" borderId="76" xfId="0" applyFont="1" applyFill="1" applyBorder="1" applyAlignment="1" applyProtection="1">
      <alignment horizontal="center" vertical="top" wrapText="1"/>
      <protection hidden="1"/>
    </xf>
  </cellXfs>
  <cellStyles count="2">
    <cellStyle name="Hyperlink" xfId="1" builtinId="8"/>
    <cellStyle name="Normal" xfId="0" builtinId="0"/>
  </cellStyles>
  <dxfs count="1084">
    <dxf>
      <font>
        <color rgb="FFFF0000"/>
      </font>
    </dxf>
    <dxf>
      <fill>
        <patternFill>
          <bgColor theme="3" tint="0.79998168889431442"/>
        </patternFill>
      </fill>
    </dxf>
    <dxf>
      <fill>
        <patternFill>
          <bgColor theme="3" tint="0.79998168889431442"/>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3" tint="0.79998168889431442"/>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rgb="FFC00000"/>
      </font>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ont>
        <color rgb="FFFF0000"/>
      </font>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3" tint="0.79998168889431442"/>
        </patternFill>
      </fill>
    </dxf>
    <dxf>
      <font>
        <color rgb="FFC00000"/>
      </font>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ont>
        <color rgb="FFFF0000"/>
      </font>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ont>
        <color rgb="FFFF0000"/>
      </font>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ont>
        <color rgb="FFFF0000"/>
      </font>
    </dxf>
    <dxf>
      <font>
        <color rgb="FFFF0000"/>
      </font>
    </dxf>
    <dxf>
      <fill>
        <patternFill>
          <bgColor theme="3" tint="0.79998168889431442"/>
        </patternFill>
      </fill>
    </dxf>
    <dxf>
      <fill>
        <patternFill>
          <bgColor theme="3" tint="0.79998168889431442"/>
        </patternFill>
      </fill>
    </dxf>
    <dxf>
      <fill>
        <patternFill>
          <bgColor theme="3" tint="0.79998168889431442"/>
        </patternFill>
      </fill>
    </dxf>
    <dxf>
      <fill>
        <patternFill>
          <bgColor theme="3" tint="0.79998168889431442"/>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theme="3" tint="0.79998168889431442"/>
        </patternFill>
      </fill>
    </dxf>
    <dxf>
      <fill>
        <patternFill>
          <bgColor theme="8" tint="0.59996337778862885"/>
        </patternFill>
      </fill>
    </dxf>
    <dxf>
      <fill>
        <patternFill>
          <bgColor theme="5" tint="0.39994506668294322"/>
        </patternFill>
      </fill>
    </dxf>
    <dxf>
      <font>
        <color auto="1"/>
      </font>
      <fill>
        <patternFill>
          <bgColor theme="5" tint="-0.24994659260841701"/>
        </patternFill>
      </fill>
    </dxf>
    <dxf>
      <font>
        <color auto="1"/>
      </font>
      <fill>
        <patternFill>
          <bgColor rgb="FFC00000"/>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theme="3" tint="0.79998168889431442"/>
        </patternFill>
      </fill>
    </dxf>
    <dxf>
      <fill>
        <patternFill>
          <bgColor theme="8" tint="0.59996337778862885"/>
        </patternFill>
      </fill>
    </dxf>
    <dxf>
      <font>
        <color auto="1"/>
      </font>
      <fill>
        <patternFill>
          <bgColor theme="8" tint="0.79998168889431442"/>
        </patternFill>
      </fill>
    </dxf>
    <dxf>
      <font>
        <color theme="1"/>
      </font>
      <fill>
        <patternFill>
          <bgColor theme="8" tint="0.39994506668294322"/>
        </patternFill>
      </fill>
    </dxf>
    <dxf>
      <fill>
        <patternFill>
          <bgColor theme="8" tint="-0.24994659260841701"/>
        </patternFill>
      </fill>
    </dxf>
    <dxf>
      <fill>
        <patternFill>
          <bgColor rgb="FF33669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AY167"/>
  <sheetViews>
    <sheetView tabSelected="1" workbookViewId="0">
      <selection activeCell="B3" sqref="B3"/>
    </sheetView>
  </sheetViews>
  <sheetFormatPr defaultColWidth="10.140625" defaultRowHeight="15" x14ac:dyDescent="0.25"/>
  <cols>
    <col min="1" max="2" width="10.140625" style="52"/>
    <col min="3" max="3" width="12.42578125" style="52" customWidth="1"/>
    <col min="4" max="43" width="10.140625" style="52"/>
    <col min="44" max="48" width="10.140625" style="52" hidden="1" customWidth="1"/>
    <col min="49" max="49" width="10.140625" style="1" customWidth="1"/>
    <col min="50" max="50" width="10.140625" style="1"/>
    <col min="51" max="16384" width="10.140625" style="52"/>
  </cols>
  <sheetData>
    <row r="2" spans="1:20" s="1" customFormat="1" ht="143.1" customHeight="1" x14ac:dyDescent="0.25">
      <c r="B2" s="280" t="s">
        <v>268</v>
      </c>
      <c r="C2" s="281"/>
      <c r="D2" s="281"/>
      <c r="E2" s="281"/>
      <c r="F2" s="281"/>
      <c r="G2" s="281"/>
      <c r="H2" s="281"/>
      <c r="I2" s="281"/>
      <c r="J2" s="281"/>
      <c r="K2" s="281"/>
      <c r="L2" s="282"/>
      <c r="M2" s="282"/>
      <c r="N2" s="282"/>
      <c r="O2" s="282"/>
      <c r="P2" s="282"/>
      <c r="Q2" s="282"/>
    </row>
    <row r="3" spans="1:20" s="1" customFormat="1" ht="15.75" thickBot="1" x14ac:dyDescent="0.3"/>
    <row r="4" spans="1:20" s="1" customFormat="1" ht="15.75" customHeight="1" x14ac:dyDescent="0.25">
      <c r="B4" s="261" t="s">
        <v>217</v>
      </c>
      <c r="C4" s="262"/>
      <c r="D4" s="262"/>
      <c r="E4" s="262"/>
      <c r="F4" s="262"/>
      <c r="G4" s="262"/>
      <c r="H4" s="262"/>
      <c r="I4" s="263"/>
      <c r="K4" s="271" t="s">
        <v>218</v>
      </c>
      <c r="L4" s="272"/>
      <c r="M4" s="272"/>
      <c r="N4" s="272"/>
      <c r="O4" s="272"/>
      <c r="P4" s="272"/>
      <c r="Q4" s="273"/>
    </row>
    <row r="5" spans="1:20" s="1" customFormat="1" ht="15" customHeight="1" x14ac:dyDescent="0.25">
      <c r="B5" s="264"/>
      <c r="C5" s="265"/>
      <c r="D5" s="265"/>
      <c r="E5" s="265"/>
      <c r="F5" s="265"/>
      <c r="G5" s="265"/>
      <c r="H5" s="265"/>
      <c r="I5" s="266"/>
      <c r="J5" s="137"/>
      <c r="K5" s="274"/>
      <c r="L5" s="275"/>
      <c r="M5" s="275"/>
      <c r="N5" s="275"/>
      <c r="O5" s="275"/>
      <c r="P5" s="275"/>
      <c r="Q5" s="276"/>
    </row>
    <row r="6" spans="1:20" s="1" customFormat="1" ht="15" customHeight="1" x14ac:dyDescent="0.25">
      <c r="B6" s="267"/>
      <c r="C6" s="268"/>
      <c r="D6" s="268"/>
      <c r="E6" s="268"/>
      <c r="F6" s="268"/>
      <c r="G6" s="268"/>
      <c r="H6" s="268"/>
      <c r="I6" s="269"/>
      <c r="J6" s="137"/>
      <c r="K6" s="277"/>
      <c r="L6" s="278"/>
      <c r="M6" s="278"/>
      <c r="N6" s="278"/>
      <c r="O6" s="278"/>
      <c r="P6" s="278"/>
      <c r="Q6" s="279"/>
    </row>
    <row r="7" spans="1:20" s="1" customFormat="1" ht="21.75" thickBot="1" x14ac:dyDescent="0.4">
      <c r="B7" s="138"/>
      <c r="C7" s="80"/>
      <c r="D7" s="80"/>
      <c r="E7" s="80"/>
      <c r="F7" s="80"/>
      <c r="G7" s="80"/>
      <c r="H7" s="80"/>
      <c r="I7" s="139"/>
      <c r="K7" s="140" t="s">
        <v>219</v>
      </c>
      <c r="L7" s="38"/>
      <c r="M7" s="16"/>
      <c r="N7" s="80"/>
      <c r="O7" s="80"/>
      <c r="P7" s="80"/>
      <c r="Q7" s="139"/>
    </row>
    <row r="8" spans="1:20" s="1" customFormat="1" ht="16.5" thickBot="1" x14ac:dyDescent="0.3">
      <c r="B8" s="138"/>
      <c r="C8" s="38"/>
      <c r="D8" s="16"/>
      <c r="E8" s="107"/>
      <c r="F8" s="19" t="s">
        <v>59</v>
      </c>
      <c r="G8" s="19" t="s">
        <v>60</v>
      </c>
      <c r="H8" s="19" t="s">
        <v>61</v>
      </c>
      <c r="I8" s="141" t="s">
        <v>54</v>
      </c>
      <c r="K8" s="138"/>
      <c r="L8" s="38"/>
      <c r="M8" s="38" t="str">
        <f>IF(COUNTBLANK(D24:AQ24)=40,"No student",HLOOKUP("x",D24:AQ25,2,FALSE))&amp;" is selected"</f>
        <v>No student is selected</v>
      </c>
      <c r="N8" s="142" t="str">
        <f>'J560-04'!F60+'J560-05'!F60+'J560-06'!F60&amp;"/300"</f>
        <v>0/300</v>
      </c>
      <c r="O8" s="143" t="str">
        <f>"Grade "&amp;IF('J560-04'!F60+'J560-05'!F60+'J560-06'!F60&lt;27,"U",IF('J560-04'!F60+'J560-05'!F60+'J560-06'!F60&lt;46,"3",IF('J560-04'!F60+'J560-05'!F60+'J560-06'!F60&lt;83,"4",IF('J560-04'!F60+'J560-05'!F60+'J560-06'!F60&lt;121,"5",IF('J560-04'!F60+'J560-05'!F60+'J560-06'!F60&lt;159,"6",IF('J560-04'!F60+'J560-05'!F60+'J560-06'!F60&lt;203,"7",IF('J560-04'!F60+'J560-05'!F60+'J560-06'!F60&lt;248,"8","9")))))))</f>
        <v>Grade U</v>
      </c>
      <c r="P8" s="80"/>
      <c r="Q8" s="139"/>
    </row>
    <row r="9" spans="1:20" s="1" customFormat="1" ht="15.75" thickBot="1" x14ac:dyDescent="0.3">
      <c r="B9" s="240" t="s">
        <v>65</v>
      </c>
      <c r="C9" s="241"/>
      <c r="D9" s="241"/>
      <c r="E9" s="242"/>
      <c r="F9" s="144" t="e">
        <f>AX27</f>
        <v>#DIV/0!</v>
      </c>
      <c r="G9" s="144" t="e">
        <f>AX29</f>
        <v>#DIV/0!</v>
      </c>
      <c r="H9" s="144" t="e">
        <f>AX31</f>
        <v>#DIV/0!</v>
      </c>
      <c r="I9" s="145" t="e">
        <f>AX33</f>
        <v>#DIV/0!</v>
      </c>
      <c r="K9" s="138"/>
      <c r="O9" s="80"/>
      <c r="P9" s="80"/>
      <c r="Q9" s="139"/>
    </row>
    <row r="10" spans="1:20" s="1" customFormat="1" ht="30" x14ac:dyDescent="0.25">
      <c r="B10" s="146"/>
      <c r="C10" s="80"/>
      <c r="D10" s="80"/>
      <c r="E10" s="109"/>
      <c r="F10" s="110"/>
      <c r="G10" s="110"/>
      <c r="H10" s="110"/>
      <c r="I10" s="147"/>
      <c r="K10" s="146"/>
      <c r="L10" s="80"/>
      <c r="M10" s="80"/>
      <c r="N10" s="20"/>
      <c r="O10" s="19" t="s">
        <v>13</v>
      </c>
      <c r="P10" s="19" t="s">
        <v>4</v>
      </c>
      <c r="Q10" s="148" t="s">
        <v>14</v>
      </c>
      <c r="S10" s="288" t="s">
        <v>220</v>
      </c>
      <c r="T10" s="289"/>
    </row>
    <row r="11" spans="1:20" s="1" customFormat="1" ht="15.75" thickBot="1" x14ac:dyDescent="0.3">
      <c r="A11" s="44"/>
      <c r="B11" s="246" t="s">
        <v>10</v>
      </c>
      <c r="C11" s="247"/>
      <c r="D11" s="247"/>
      <c r="E11" s="248"/>
      <c r="F11" s="85" t="e">
        <f>SUMIF($AR$42:$AR$80,"Number",$AU$42:$AU$80)/SUMIF($AR$42:$AR$80,"Number",$AV$42:$AV$80)</f>
        <v>#DIV/0!</v>
      </c>
      <c r="G11" s="85" t="e">
        <f>SUMIF($AR$82:$AR$120,"Number",$AU$82:$AU120)/SUMIF($AR$82:$AR$120,"Number",$AV$82:$AV$120)</f>
        <v>#DIV/0!</v>
      </c>
      <c r="H11" s="85" t="e">
        <f>SUMIF($AR$122:$AR$160,"Number",$AU$122:$AU$160)/SUMIF($AR$122:$AR$160,"Number",$AV$122:$AV$160)</f>
        <v>#DIV/0!</v>
      </c>
      <c r="I11" s="149" t="e">
        <f>SUMIF($AR$42:$AR$160,"Number",$AU$42:$AU$160)/SUMIF($AR$42:$AR$160,"Number",$AV$42:$AV$160)</f>
        <v>#DIV/0!</v>
      </c>
      <c r="J11" s="44"/>
      <c r="K11" s="246" t="s">
        <v>10</v>
      </c>
      <c r="L11" s="247"/>
      <c r="M11" s="247"/>
      <c r="N11" s="248"/>
      <c r="O11" s="2">
        <f>'J560-04'!E4+'J560-05'!E4+'J560-06'!E4</f>
        <v>42</v>
      </c>
      <c r="P11" s="2">
        <f>'J560-04'!F4+'J560-05'!F4+'J560-06'!F4</f>
        <v>0</v>
      </c>
      <c r="Q11" s="149">
        <f t="shared" ref="Q11:Q16" si="0">P11/O11</f>
        <v>0</v>
      </c>
      <c r="S11" s="290"/>
      <c r="T11" s="291"/>
    </row>
    <row r="12" spans="1:20" s="1" customFormat="1" x14ac:dyDescent="0.25">
      <c r="A12" s="44"/>
      <c r="B12" s="286" t="s">
        <v>11</v>
      </c>
      <c r="C12" s="247"/>
      <c r="D12" s="247"/>
      <c r="E12" s="248"/>
      <c r="F12" s="86" t="e">
        <f>SUMIF($AR$42:$AR$80,"Algebra",$AU$42:$AU$80)/SUMIF($AR$42:$AR$80,"Algebra",$AV$42:$AV$80)</f>
        <v>#DIV/0!</v>
      </c>
      <c r="G12" s="86" t="e">
        <f>SUMIF($AR$82:$AR$120,"Algebra",$AU$82:$AU$120)/SUMIF($AR$82:$AR$120,"Algebra",$AV$82:$AV$120)</f>
        <v>#DIV/0!</v>
      </c>
      <c r="H12" s="86" t="e">
        <f>SUMIF($AR$122:$AR$160,"Algebra",$AU$122:$AU$160)/SUMIF($AR$122:$AR$160,"Algebra",$AV$122:$AV$160)</f>
        <v>#DIV/0!</v>
      </c>
      <c r="I12" s="150" t="e">
        <f>SUMIF($AR$42:$AR$160,"Algebra",$AU$42:$AU$160)/SUMIF($AR$42:$AR$160,"Algebra",$AV$42:$AV$160)</f>
        <v>#DIV/0!</v>
      </c>
      <c r="J12" s="44"/>
      <c r="K12" s="286" t="s">
        <v>11</v>
      </c>
      <c r="L12" s="247"/>
      <c r="M12" s="247"/>
      <c r="N12" s="248"/>
      <c r="O12" s="3">
        <f>'J560-04'!E5+'J560-05'!E5+'J560-06'!E5</f>
        <v>92</v>
      </c>
      <c r="P12" s="3">
        <f>'J560-04'!F5+'J560-05'!F5+'J560-06'!F5</f>
        <v>0</v>
      </c>
      <c r="Q12" s="150">
        <f t="shared" si="0"/>
        <v>0</v>
      </c>
      <c r="S12" s="151">
        <v>9</v>
      </c>
      <c r="T12" s="152">
        <v>248</v>
      </c>
    </row>
    <row r="13" spans="1:20" s="1" customFormat="1" x14ac:dyDescent="0.25">
      <c r="A13" s="44"/>
      <c r="B13" s="287" t="s">
        <v>35</v>
      </c>
      <c r="C13" s="247"/>
      <c r="D13" s="247"/>
      <c r="E13" s="248"/>
      <c r="F13" s="87" t="e">
        <f>SUMIF($AR$42:$AR$80,"RPR",$AU$42:$AU$80)/SUMIF($AR$42:$AR$80,"RPR",$AV$42:$AV$80)</f>
        <v>#DIV/0!</v>
      </c>
      <c r="G13" s="87" t="e">
        <f>SUMIF($AR$82:$AR$120,"RPR",$AU$82:$AU$120)/SUMIF($AR$82:$AR$120,"RPR",$AV$82:$AV$120)</f>
        <v>#DIV/0!</v>
      </c>
      <c r="H13" s="87" t="e">
        <f>SUMIF($AR$122:$AR$160,"RPR",$AU$122:$AU$160)/SUMIF($AR$122:$AR$160,"RPR",$AV$122:$AV$160)</f>
        <v>#DIV/0!</v>
      </c>
      <c r="I13" s="153" t="e">
        <f>SUMIF($AR$42:$AR$160,"RPR",$AU$42:$AU$160)/SUMIF($AR$42:$AR$160,"RPR",$AV$42:$AV$160)</f>
        <v>#DIV/0!</v>
      </c>
      <c r="J13" s="44"/>
      <c r="K13" s="287" t="s">
        <v>35</v>
      </c>
      <c r="L13" s="247"/>
      <c r="M13" s="247"/>
      <c r="N13" s="248"/>
      <c r="O13" s="4">
        <f>'J560-04'!E6+'J560-05'!E6+'J560-06'!E6</f>
        <v>49</v>
      </c>
      <c r="P13" s="4">
        <f>'J560-04'!F6+'J560-05'!F6+'J560-06'!F6</f>
        <v>0</v>
      </c>
      <c r="Q13" s="153">
        <f t="shared" si="0"/>
        <v>0</v>
      </c>
      <c r="S13" s="154">
        <v>8</v>
      </c>
      <c r="T13" s="155">
        <v>203</v>
      </c>
    </row>
    <row r="14" spans="1:20" s="1" customFormat="1" x14ac:dyDescent="0.25">
      <c r="A14" s="44"/>
      <c r="B14" s="249" t="s">
        <v>7</v>
      </c>
      <c r="C14" s="247"/>
      <c r="D14" s="247"/>
      <c r="E14" s="248"/>
      <c r="F14" s="88" t="e">
        <f>SUMIF($AR$42:$AR$80,"Geometry and measures",$AU$42:$AU$80)/SUMIF($AR$42:$AR$80,"Geometry and measures",$AV$42:$AV$80)</f>
        <v>#DIV/0!</v>
      </c>
      <c r="G14" s="88" t="e">
        <f>SUMIF($AR$82:$AR$120,"Geometry and measures",$AU$82:$AU$120)/SUMIF($AR$82:$AR$120,"Geometry and measures",$AV$82:$AV$120)</f>
        <v>#DIV/0!</v>
      </c>
      <c r="H14" s="88" t="e">
        <f>SUMIF($AR$122:$AR$160,"Geometry and measures",$AU$122:$AU$160)/SUMIF($AR$122:$AR$160,"Geometry and measures",$AV$122:$AV$160)</f>
        <v>#DIV/0!</v>
      </c>
      <c r="I14" s="156" t="e">
        <f>SUMIF($AR$42:$AR$160,"Geometry and measures",$AU$42:$AU$160)/SUMIF($AR$42:$AR$160,"Geometry and measures",$AV$42:$AV$160)</f>
        <v>#DIV/0!</v>
      </c>
      <c r="J14" s="44"/>
      <c r="K14" s="249" t="s">
        <v>7</v>
      </c>
      <c r="L14" s="247"/>
      <c r="M14" s="247"/>
      <c r="N14" s="248"/>
      <c r="O14" s="5">
        <f>'J560-04'!E7+'J560-05'!E7+'J560-06'!E7</f>
        <v>69</v>
      </c>
      <c r="P14" s="5">
        <f>'J560-04'!F7+'J560-05'!F7+'J560-06'!F7</f>
        <v>0</v>
      </c>
      <c r="Q14" s="156">
        <f t="shared" si="0"/>
        <v>0</v>
      </c>
      <c r="S14" s="154">
        <v>7</v>
      </c>
      <c r="T14" s="155">
        <v>159</v>
      </c>
    </row>
    <row r="15" spans="1:20" s="1" customFormat="1" x14ac:dyDescent="0.25">
      <c r="A15" s="44"/>
      <c r="B15" s="250" t="s">
        <v>36</v>
      </c>
      <c r="C15" s="247"/>
      <c r="D15" s="247"/>
      <c r="E15" s="248"/>
      <c r="F15" s="89" t="e">
        <f>SUMIF($AR$42:$AR$80,"Probability",$AU$42:$AU$80)/SUMIF($AR$42:$AR$80,"Probability",$AV$42:$AV$80)</f>
        <v>#DIV/0!</v>
      </c>
      <c r="G15" s="89" t="e">
        <f>SUMIF($AR$82:$AR$120,"Probability",$AU$82:$AU$120)/SUMIF($AR$82:$AR$120,"Probability",$AV$82:$AV$120)</f>
        <v>#DIV/0!</v>
      </c>
      <c r="H15" s="89" t="e">
        <f>SUMIF($AR$122:$AR$160,"Probability",$AU$122:$AU$160)/SUMIF($AR$122:$AR$160,"Probability",$AV$122:$AV$160)</f>
        <v>#DIV/0!</v>
      </c>
      <c r="I15" s="157" t="e">
        <f>SUMIF($AR$42:$AR$160,"Probability",$AU$42:$AU$160)/SUMIF($AR$42:$AR$160,"Probability",$AV$42:$AV$160)</f>
        <v>#DIV/0!</v>
      </c>
      <c r="J15" s="44"/>
      <c r="K15" s="250" t="s">
        <v>36</v>
      </c>
      <c r="L15" s="247"/>
      <c r="M15" s="247"/>
      <c r="N15" s="248"/>
      <c r="O15" s="6">
        <f>'J560-04'!E8+'J560-05'!E8+'J560-06'!E8</f>
        <v>20</v>
      </c>
      <c r="P15" s="6">
        <f>'J560-04'!F8+'J560-05'!F8+'J560-06'!F8</f>
        <v>0</v>
      </c>
      <c r="Q15" s="157">
        <f t="shared" si="0"/>
        <v>0</v>
      </c>
      <c r="S15" s="154">
        <v>6</v>
      </c>
      <c r="T15" s="155">
        <v>121</v>
      </c>
    </row>
    <row r="16" spans="1:20" s="1" customFormat="1" x14ac:dyDescent="0.25">
      <c r="A16" s="44"/>
      <c r="B16" s="251" t="s">
        <v>5</v>
      </c>
      <c r="C16" s="247"/>
      <c r="D16" s="247"/>
      <c r="E16" s="248"/>
      <c r="F16" s="90" t="e">
        <f>SUMIF($AR$42:$AR$80,"Statistics",$AU$42:$AU$80)/SUMIF($AR$42:$AR$80,"Statistics",$AV$42:$AV$80)</f>
        <v>#DIV/0!</v>
      </c>
      <c r="G16" s="90" t="e">
        <f>SUMIF($AR$82:$AR$120,"Statistics",$AU$82:$AU$120)/SUMIF($AR$82:$AR$120,"Statistics",$AV$82:$AV$120)</f>
        <v>#DIV/0!</v>
      </c>
      <c r="H16" s="90" t="e">
        <f>SUMIF($AR$122:$AR$160,"Statistics",$AU$122:$AU$160)/SUMIF($AR$122:$AR$160,"Statistics",$AV$122:$AV$160)</f>
        <v>#DIV/0!</v>
      </c>
      <c r="I16" s="158" t="e">
        <f>SUMIF($AR$42:$AR$160,"Statistics",$AU$42:$AU$160)/SUMIF($AR$42:$AR$160,"Statistics",$AV$42:$AV$160)</f>
        <v>#DIV/0!</v>
      </c>
      <c r="J16" s="44"/>
      <c r="K16" s="251" t="s">
        <v>5</v>
      </c>
      <c r="L16" s="247"/>
      <c r="M16" s="247"/>
      <c r="N16" s="248"/>
      <c r="O16" s="7">
        <f>'J560-04'!E9+'J560-05'!E9+'J560-06'!E9</f>
        <v>28</v>
      </c>
      <c r="P16" s="7">
        <f>'J560-04'!F9+'J560-05'!F9+'J560-06'!F9</f>
        <v>0</v>
      </c>
      <c r="Q16" s="158">
        <f t="shared" si="0"/>
        <v>0</v>
      </c>
      <c r="S16" s="154">
        <v>5</v>
      </c>
      <c r="T16" s="155">
        <v>83</v>
      </c>
    </row>
    <row r="17" spans="1:50" s="1" customFormat="1" x14ac:dyDescent="0.25">
      <c r="A17" s="44"/>
      <c r="B17" s="159"/>
      <c r="C17" s="84"/>
      <c r="D17" s="84"/>
      <c r="E17" s="8"/>
      <c r="F17" s="40"/>
      <c r="G17" s="40"/>
      <c r="H17" s="40"/>
      <c r="I17" s="160"/>
      <c r="J17" s="44"/>
      <c r="K17" s="159"/>
      <c r="L17" s="84"/>
      <c r="M17" s="84"/>
      <c r="N17" s="8"/>
      <c r="O17" s="9"/>
      <c r="P17" s="9"/>
      <c r="Q17" s="160"/>
      <c r="S17" s="154">
        <v>4</v>
      </c>
      <c r="T17" s="155">
        <v>46</v>
      </c>
    </row>
    <row r="18" spans="1:50" s="1" customFormat="1" x14ac:dyDescent="0.25">
      <c r="A18" s="44"/>
      <c r="B18" s="252" t="s">
        <v>8</v>
      </c>
      <c r="C18" s="247"/>
      <c r="D18" s="247"/>
      <c r="E18" s="248"/>
      <c r="F18" s="91" t="e">
        <f>SUMIF($AS$42:$AS$80,"AO1",$AU$42:$AU$80)/SUMIF($AS$42:$AS$80,"AO1",$AV$42:$AV$80)</f>
        <v>#DIV/0!</v>
      </c>
      <c r="G18" s="91" t="e">
        <f>SUMIF($AS$82:$AS$120,"AO1",$AU$82:$AU$120)/SUMIF($AS$82:$AS$120,"AO1",$AV$82:$AV$120)</f>
        <v>#DIV/0!</v>
      </c>
      <c r="H18" s="91" t="e">
        <f>SUMIF($AS$122:$AS$160,"AO1",$AU$122:$AU$160)/SUMIF($AS$122:$AS$160,"AO1",$AV$122:$AV$160)</f>
        <v>#DIV/0!</v>
      </c>
      <c r="I18" s="163" t="e">
        <f>SUMIF($AS$42:$AS$160,"AO1",$AU$42:$AU$160)/SUMIF($AS$42:$AS$160,"AO1",$AV$42:$AV$160)</f>
        <v>#DIV/0!</v>
      </c>
      <c r="J18" s="44"/>
      <c r="K18" s="252" t="s">
        <v>8</v>
      </c>
      <c r="L18" s="247"/>
      <c r="M18" s="247"/>
      <c r="N18" s="248"/>
      <c r="O18" s="10">
        <f>'J560-04'!E11+'J560-05'!E11+'J560-06'!E11</f>
        <v>86</v>
      </c>
      <c r="P18" s="10">
        <f>'J560-04'!F11+'J560-05'!F11+'J560-06'!F11</f>
        <v>0</v>
      </c>
      <c r="Q18" s="163">
        <f>P18/O18</f>
        <v>0</v>
      </c>
      <c r="S18" s="154">
        <v>3</v>
      </c>
      <c r="T18" s="155">
        <v>27</v>
      </c>
    </row>
    <row r="19" spans="1:50" s="1" customFormat="1" ht="15.75" thickBot="1" x14ac:dyDescent="0.3">
      <c r="A19" s="44"/>
      <c r="B19" s="283" t="s">
        <v>6</v>
      </c>
      <c r="C19" s="247"/>
      <c r="D19" s="247"/>
      <c r="E19" s="248"/>
      <c r="F19" s="92" t="e">
        <f>SUMIF($AS$42:$AS$80,"AO2",$AU$42:$AU$80)/SUMIF($AS$42:$AS$80,"AO2",$AV$42:$AV$80)</f>
        <v>#DIV/0!</v>
      </c>
      <c r="G19" s="92" t="e">
        <f>SUMIF($AS$82:$AS$120,"AO2",$AU$82:$AU$120)/SUMIF($AS$82:$AS$120,"AO2",$AV$82:$AV$120)</f>
        <v>#DIV/0!</v>
      </c>
      <c r="H19" s="92" t="e">
        <f>SUMIF($AS$122:$AS$160,"AO2",$AU$122:$AU$160)/SUMIF($AS$122:$AS$160,"AO2",$AV$122:$AV$160)</f>
        <v>#DIV/0!</v>
      </c>
      <c r="I19" s="164" t="e">
        <f>SUMIF($AS$42:$AS$160,"AO2",$AU$42:$AU$160)/SUMIF($AS$42:$AS$160,"AO2",$AV$42:$AV$160)</f>
        <v>#DIV/0!</v>
      </c>
      <c r="J19" s="44"/>
      <c r="K19" s="283" t="s">
        <v>6</v>
      </c>
      <c r="L19" s="247"/>
      <c r="M19" s="247"/>
      <c r="N19" s="248"/>
      <c r="O19" s="11">
        <f>'J560-04'!E12+'J560-05'!E12+'J560-06'!E12</f>
        <v>88</v>
      </c>
      <c r="P19" s="11">
        <f>'J560-04'!F12+'J560-05'!F12+'J560-06'!F12</f>
        <v>0</v>
      </c>
      <c r="Q19" s="164">
        <f>P19/O19</f>
        <v>0</v>
      </c>
      <c r="S19" s="161" t="s">
        <v>221</v>
      </c>
      <c r="T19" s="162">
        <v>0</v>
      </c>
    </row>
    <row r="20" spans="1:50" s="1" customFormat="1" x14ac:dyDescent="0.25">
      <c r="A20" s="44"/>
      <c r="B20" s="270" t="s">
        <v>9</v>
      </c>
      <c r="C20" s="284"/>
      <c r="D20" s="284"/>
      <c r="E20" s="285"/>
      <c r="F20" s="93" t="e">
        <f>SUMIF($AS$42:$AS$80,"AO3",$AU$42:$AU$80)/SUMIF($AS$42:$AS$80,"AO3",$AV$42:$AV$80)</f>
        <v>#DIV/0!</v>
      </c>
      <c r="G20" s="93" t="e">
        <f>SUMIF($AS$82:$AS$120,"AO3",$AU$82:$AU$120)/SUMIF($AS$82:$AS$120,"AO3",$AV$82:$AV$120)</f>
        <v>#DIV/0!</v>
      </c>
      <c r="H20" s="93" t="e">
        <f>SUMIF($AS$122:$AS$160,"AO3",$AU$122:$AU$160)/SUMIF($AS$122:$AS$160,"AO3",$AV$122:$AV$160)</f>
        <v>#DIV/0!</v>
      </c>
      <c r="I20" s="165" t="e">
        <f>SUMIF($AS$42:$AS$160,"AO3",$AU$42:$AU$160)/SUMIF($AS$42:$AS$160,"AO3",$AV$42:$AV$160)</f>
        <v>#DIV/0!</v>
      </c>
      <c r="J20" s="44"/>
      <c r="K20" s="270" t="s">
        <v>9</v>
      </c>
      <c r="L20" s="247"/>
      <c r="M20" s="247"/>
      <c r="N20" s="248"/>
      <c r="O20" s="12">
        <f>'J560-04'!E13+'J560-05'!E13+'J560-06'!E13</f>
        <v>126</v>
      </c>
      <c r="P20" s="12">
        <f>'J560-04'!F13+'J560-05'!F13+'J560-06'!F13</f>
        <v>0</v>
      </c>
      <c r="Q20" s="165">
        <f>P20/O20</f>
        <v>0</v>
      </c>
    </row>
    <row r="21" spans="1:50" s="1" customFormat="1" x14ac:dyDescent="0.25">
      <c r="A21" s="44"/>
      <c r="B21" s="159"/>
      <c r="C21" s="84"/>
      <c r="D21" s="84"/>
      <c r="E21" s="8"/>
      <c r="F21" s="9"/>
      <c r="G21" s="9"/>
      <c r="H21" s="41"/>
      <c r="I21" s="166"/>
      <c r="J21" s="44"/>
      <c r="K21" s="159"/>
      <c r="L21" s="84"/>
      <c r="M21" s="84"/>
      <c r="N21" s="8"/>
      <c r="O21" s="9"/>
      <c r="P21" s="9"/>
      <c r="Q21" s="166"/>
    </row>
    <row r="22" spans="1:50" s="1" customFormat="1" ht="15.75" thickBot="1" x14ac:dyDescent="0.3">
      <c r="A22" s="44"/>
      <c r="B22" s="167"/>
      <c r="C22" s="168"/>
      <c r="D22" s="168"/>
      <c r="E22" s="169" t="s">
        <v>58</v>
      </c>
      <c r="F22" s="170" t="e">
        <f>SUMIF($AT$42:$AT$80,"x",$AU$42:$AU$80)/SUMIF($AT$42:$AT$80,"x",$AV$42:$AV$80)</f>
        <v>#DIV/0!</v>
      </c>
      <c r="G22" s="170" t="e">
        <f>SUMIF($AT$82:$AT$120,"x",$AU$82:$AU$120)/SUMIF($AT$82:$AT$120,"x",$AV$82:$AV$120)</f>
        <v>#DIV/0!</v>
      </c>
      <c r="H22" s="170" t="e">
        <f>SUMIF($AT$140:$AT$160,"x",$AU$140:$AU$160)/SUMIF($AT$140:$AT$160,"x",$AV$140:$AV$160)</f>
        <v>#DIV/0!</v>
      </c>
      <c r="I22" s="171" t="e">
        <f>SUMIF($AT$42:$AT$160,"x",$AU$42:$AU$160)/SUMIF($AT$42:$AT$160,"x",$AV$42:$AV$160)</f>
        <v>#DIV/0!</v>
      </c>
      <c r="J22" s="44"/>
      <c r="K22" s="167"/>
      <c r="L22" s="168"/>
      <c r="M22" s="168"/>
      <c r="N22" s="169" t="s">
        <v>58</v>
      </c>
      <c r="O22" s="172">
        <f>'J560-04'!E15+'J560-05'!E15+'J560-06'!E15</f>
        <v>73</v>
      </c>
      <c r="P22" s="172">
        <f>'J560-04'!F15+'J560-05'!F15+'J560-06'!F15</f>
        <v>0</v>
      </c>
      <c r="Q22" s="173">
        <f t="shared" ref="Q22" si="1">P22/O22</f>
        <v>0</v>
      </c>
    </row>
    <row r="23" spans="1:50" s="1" customFormat="1" ht="21" x14ac:dyDescent="0.35">
      <c r="D23" s="73" t="s">
        <v>219</v>
      </c>
    </row>
    <row r="24" spans="1:50" ht="31.5" customHeight="1" thickBot="1" x14ac:dyDescent="0.3">
      <c r="A24" s="53"/>
      <c r="B24" s="292" t="s">
        <v>222</v>
      </c>
      <c r="C24" s="293"/>
      <c r="D24" s="174"/>
      <c r="E24" s="175"/>
      <c r="F24" s="175"/>
      <c r="G24" s="175"/>
      <c r="H24" s="175"/>
      <c r="I24" s="175"/>
      <c r="J24" s="175"/>
      <c r="K24" s="175"/>
      <c r="L24" s="175"/>
      <c r="M24" s="175"/>
      <c r="N24" s="175"/>
      <c r="O24" s="175"/>
      <c r="P24" s="175"/>
      <c r="Q24" s="175"/>
      <c r="R24" s="175"/>
      <c r="S24" s="175"/>
      <c r="T24" s="175"/>
      <c r="U24" s="175"/>
      <c r="V24" s="175"/>
      <c r="W24" s="175"/>
      <c r="X24" s="175"/>
      <c r="Y24" s="175"/>
      <c r="Z24" s="175"/>
      <c r="AA24" s="175"/>
      <c r="AB24" s="175"/>
      <c r="AC24" s="175"/>
      <c r="AD24" s="175"/>
      <c r="AE24" s="175"/>
      <c r="AF24" s="175"/>
      <c r="AG24" s="175"/>
      <c r="AH24" s="175"/>
      <c r="AI24" s="175"/>
      <c r="AJ24" s="175"/>
      <c r="AK24" s="175"/>
      <c r="AL24" s="175"/>
      <c r="AM24" s="175"/>
      <c r="AN24" s="175"/>
      <c r="AO24" s="175"/>
      <c r="AP24" s="175"/>
      <c r="AQ24" s="175"/>
      <c r="AR24" s="176"/>
      <c r="AS24" s="56"/>
      <c r="AT24" s="56"/>
      <c r="AU24" s="56" t="s">
        <v>53</v>
      </c>
      <c r="AV24" s="177"/>
      <c r="AW24" s="320"/>
      <c r="AX24" s="320"/>
    </row>
    <row r="25" spans="1:50" s="1" customFormat="1" ht="30" customHeight="1" thickTop="1" x14ac:dyDescent="0.25">
      <c r="A25" s="80"/>
      <c r="B25" s="80"/>
      <c r="C25" s="108"/>
      <c r="D25" s="178" t="s">
        <v>223</v>
      </c>
      <c r="E25" s="178" t="s">
        <v>224</v>
      </c>
      <c r="F25" s="178" t="s">
        <v>225</v>
      </c>
      <c r="G25" s="178" t="s">
        <v>226</v>
      </c>
      <c r="H25" s="178" t="s">
        <v>227</v>
      </c>
      <c r="I25" s="178" t="s">
        <v>228</v>
      </c>
      <c r="J25" s="178" t="s">
        <v>229</v>
      </c>
      <c r="K25" s="178" t="s">
        <v>230</v>
      </c>
      <c r="L25" s="178" t="s">
        <v>231</v>
      </c>
      <c r="M25" s="178" t="s">
        <v>232</v>
      </c>
      <c r="N25" s="178" t="s">
        <v>233</v>
      </c>
      <c r="O25" s="178" t="s">
        <v>234</v>
      </c>
      <c r="P25" s="178" t="s">
        <v>235</v>
      </c>
      <c r="Q25" s="178" t="s">
        <v>236</v>
      </c>
      <c r="R25" s="178" t="s">
        <v>237</v>
      </c>
      <c r="S25" s="178" t="s">
        <v>238</v>
      </c>
      <c r="T25" s="178" t="s">
        <v>239</v>
      </c>
      <c r="U25" s="178" t="s">
        <v>240</v>
      </c>
      <c r="V25" s="178" t="s">
        <v>241</v>
      </c>
      <c r="W25" s="178" t="s">
        <v>242</v>
      </c>
      <c r="X25" s="178" t="s">
        <v>243</v>
      </c>
      <c r="Y25" s="178" t="s">
        <v>244</v>
      </c>
      <c r="Z25" s="178" t="s">
        <v>245</v>
      </c>
      <c r="AA25" s="178" t="s">
        <v>246</v>
      </c>
      <c r="AB25" s="178" t="s">
        <v>247</v>
      </c>
      <c r="AC25" s="178" t="s">
        <v>248</v>
      </c>
      <c r="AD25" s="178" t="s">
        <v>249</v>
      </c>
      <c r="AE25" s="178" t="s">
        <v>250</v>
      </c>
      <c r="AF25" s="178" t="s">
        <v>251</v>
      </c>
      <c r="AG25" s="178" t="s">
        <v>252</v>
      </c>
      <c r="AH25" s="178" t="s">
        <v>253</v>
      </c>
      <c r="AI25" s="178" t="s">
        <v>254</v>
      </c>
      <c r="AJ25" s="178" t="s">
        <v>255</v>
      </c>
      <c r="AK25" s="178" t="s">
        <v>256</v>
      </c>
      <c r="AL25" s="178" t="s">
        <v>257</v>
      </c>
      <c r="AM25" s="178" t="s">
        <v>258</v>
      </c>
      <c r="AN25" s="178" t="s">
        <v>259</v>
      </c>
      <c r="AO25" s="178" t="s">
        <v>260</v>
      </c>
      <c r="AP25" s="178" t="s">
        <v>261</v>
      </c>
      <c r="AQ25" s="178" t="s">
        <v>262</v>
      </c>
      <c r="AW25" s="321" t="s">
        <v>63</v>
      </c>
      <c r="AX25" s="322" t="s">
        <v>64</v>
      </c>
    </row>
    <row r="26" spans="1:50" ht="16.5" customHeight="1" thickBot="1" x14ac:dyDescent="0.3">
      <c r="B26" s="55"/>
      <c r="C26" s="55"/>
      <c r="D26" s="179" t="s">
        <v>263</v>
      </c>
      <c r="E26" s="179" t="s">
        <v>263</v>
      </c>
      <c r="F26" s="179" t="s">
        <v>263</v>
      </c>
      <c r="G26" s="179" t="s">
        <v>263</v>
      </c>
      <c r="H26" s="179" t="s">
        <v>263</v>
      </c>
      <c r="I26" s="179" t="s">
        <v>263</v>
      </c>
      <c r="J26" s="179" t="s">
        <v>263</v>
      </c>
      <c r="K26" s="179" t="s">
        <v>263</v>
      </c>
      <c r="L26" s="179" t="s">
        <v>263</v>
      </c>
      <c r="M26" s="179" t="s">
        <v>263</v>
      </c>
      <c r="N26" s="179" t="s">
        <v>263</v>
      </c>
      <c r="O26" s="179" t="s">
        <v>263</v>
      </c>
      <c r="P26" s="179" t="s">
        <v>263</v>
      </c>
      <c r="Q26" s="179" t="s">
        <v>263</v>
      </c>
      <c r="R26" s="179" t="s">
        <v>263</v>
      </c>
      <c r="S26" s="179" t="s">
        <v>263</v>
      </c>
      <c r="T26" s="179" t="s">
        <v>263</v>
      </c>
      <c r="U26" s="179" t="s">
        <v>263</v>
      </c>
      <c r="V26" s="179" t="s">
        <v>263</v>
      </c>
      <c r="W26" s="179" t="s">
        <v>263</v>
      </c>
      <c r="X26" s="179" t="s">
        <v>263</v>
      </c>
      <c r="Y26" s="179" t="s">
        <v>263</v>
      </c>
      <c r="Z26" s="179" t="s">
        <v>263</v>
      </c>
      <c r="AA26" s="179" t="s">
        <v>263</v>
      </c>
      <c r="AB26" s="179" t="s">
        <v>263</v>
      </c>
      <c r="AC26" s="179" t="s">
        <v>263</v>
      </c>
      <c r="AD26" s="179" t="s">
        <v>263</v>
      </c>
      <c r="AE26" s="179" t="s">
        <v>263</v>
      </c>
      <c r="AF26" s="179" t="s">
        <v>263</v>
      </c>
      <c r="AG26" s="179" t="s">
        <v>263</v>
      </c>
      <c r="AH26" s="179" t="s">
        <v>263</v>
      </c>
      <c r="AI26" s="179" t="s">
        <v>263</v>
      </c>
      <c r="AJ26" s="179" t="s">
        <v>263</v>
      </c>
      <c r="AK26" s="179" t="s">
        <v>263</v>
      </c>
      <c r="AL26" s="179" t="s">
        <v>263</v>
      </c>
      <c r="AM26" s="179" t="s">
        <v>263</v>
      </c>
      <c r="AN26" s="179" t="s">
        <v>263</v>
      </c>
      <c r="AO26" s="179" t="s">
        <v>263</v>
      </c>
      <c r="AP26" s="179" t="s">
        <v>263</v>
      </c>
      <c r="AQ26" s="179" t="s">
        <v>263</v>
      </c>
      <c r="AR26" s="56"/>
      <c r="AS26" s="56"/>
      <c r="AT26" s="56"/>
      <c r="AU26" s="57" t="s">
        <v>56</v>
      </c>
      <c r="AV26" s="57" t="s">
        <v>57</v>
      </c>
      <c r="AW26" s="323"/>
      <c r="AX26" s="324"/>
    </row>
    <row r="27" spans="1:50" s="188" customFormat="1" ht="15.95" customHeight="1" thickTop="1" thickBot="1" x14ac:dyDescent="0.3">
      <c r="A27" s="180"/>
      <c r="B27" s="253" t="s">
        <v>59</v>
      </c>
      <c r="C27" s="181" t="s">
        <v>264</v>
      </c>
      <c r="D27" s="182">
        <f>SUM(D42:D80)</f>
        <v>0</v>
      </c>
      <c r="E27" s="183">
        <f t="shared" ref="E27:AQ27" si="2">SUM(E42:E80)</f>
        <v>0</v>
      </c>
      <c r="F27" s="183">
        <f t="shared" si="2"/>
        <v>0</v>
      </c>
      <c r="G27" s="183">
        <f t="shared" si="2"/>
        <v>0</v>
      </c>
      <c r="H27" s="183">
        <f t="shared" si="2"/>
        <v>0</v>
      </c>
      <c r="I27" s="183">
        <f t="shared" si="2"/>
        <v>0</v>
      </c>
      <c r="J27" s="183">
        <f t="shared" si="2"/>
        <v>0</v>
      </c>
      <c r="K27" s="183">
        <f t="shared" si="2"/>
        <v>0</v>
      </c>
      <c r="L27" s="183">
        <f t="shared" si="2"/>
        <v>0</v>
      </c>
      <c r="M27" s="183">
        <f t="shared" si="2"/>
        <v>0</v>
      </c>
      <c r="N27" s="183">
        <f t="shared" si="2"/>
        <v>0</v>
      </c>
      <c r="O27" s="183">
        <f t="shared" si="2"/>
        <v>0</v>
      </c>
      <c r="P27" s="183">
        <f t="shared" si="2"/>
        <v>0</v>
      </c>
      <c r="Q27" s="183">
        <f t="shared" si="2"/>
        <v>0</v>
      </c>
      <c r="R27" s="183">
        <f t="shared" si="2"/>
        <v>0</v>
      </c>
      <c r="S27" s="183">
        <f t="shared" si="2"/>
        <v>0</v>
      </c>
      <c r="T27" s="183">
        <f t="shared" si="2"/>
        <v>0</v>
      </c>
      <c r="U27" s="183">
        <f t="shared" si="2"/>
        <v>0</v>
      </c>
      <c r="V27" s="183">
        <f t="shared" si="2"/>
        <v>0</v>
      </c>
      <c r="W27" s="183">
        <f t="shared" si="2"/>
        <v>0</v>
      </c>
      <c r="X27" s="183">
        <f t="shared" si="2"/>
        <v>0</v>
      </c>
      <c r="Y27" s="183">
        <f t="shared" si="2"/>
        <v>0</v>
      </c>
      <c r="Z27" s="183">
        <f t="shared" si="2"/>
        <v>0</v>
      </c>
      <c r="AA27" s="183">
        <f t="shared" si="2"/>
        <v>0</v>
      </c>
      <c r="AB27" s="183">
        <f t="shared" si="2"/>
        <v>0</v>
      </c>
      <c r="AC27" s="183">
        <f t="shared" si="2"/>
        <v>0</v>
      </c>
      <c r="AD27" s="183">
        <f t="shared" si="2"/>
        <v>0</v>
      </c>
      <c r="AE27" s="183">
        <f t="shared" si="2"/>
        <v>0</v>
      </c>
      <c r="AF27" s="183">
        <f t="shared" si="2"/>
        <v>0</v>
      </c>
      <c r="AG27" s="183">
        <f t="shared" si="2"/>
        <v>0</v>
      </c>
      <c r="AH27" s="183">
        <f t="shared" si="2"/>
        <v>0</v>
      </c>
      <c r="AI27" s="183">
        <f t="shared" si="2"/>
        <v>0</v>
      </c>
      <c r="AJ27" s="183">
        <f t="shared" si="2"/>
        <v>0</v>
      </c>
      <c r="AK27" s="183">
        <f t="shared" si="2"/>
        <v>0</v>
      </c>
      <c r="AL27" s="183">
        <f t="shared" si="2"/>
        <v>0</v>
      </c>
      <c r="AM27" s="183">
        <f t="shared" si="2"/>
        <v>0</v>
      </c>
      <c r="AN27" s="183">
        <f t="shared" si="2"/>
        <v>0</v>
      </c>
      <c r="AO27" s="183">
        <f t="shared" si="2"/>
        <v>0</v>
      </c>
      <c r="AP27" s="183">
        <f t="shared" si="2"/>
        <v>0</v>
      </c>
      <c r="AQ27" s="183">
        <f t="shared" si="2"/>
        <v>0</v>
      </c>
      <c r="AR27" s="184"/>
      <c r="AS27" s="185"/>
      <c r="AT27" s="185"/>
      <c r="AU27" s="185"/>
      <c r="AV27" s="185"/>
      <c r="AW27" s="186" t="e">
        <f>SUMIF(D27:AQ27,"&lt;&gt;",D27:AQ27)/COUNTIF(D27:AQ27,"&lt;&gt;0")</f>
        <v>#DIV/0!</v>
      </c>
      <c r="AX27" s="187" t="e">
        <f>AW27/100</f>
        <v>#DIV/0!</v>
      </c>
    </row>
    <row r="28" spans="1:50" s="188" customFormat="1" ht="15.95" customHeight="1" thickTop="1" thickBot="1" x14ac:dyDescent="0.3">
      <c r="A28" s="180"/>
      <c r="B28" s="254"/>
      <c r="C28" s="189" t="s">
        <v>265</v>
      </c>
      <c r="D28" s="190" t="str">
        <f>IF(COUNTBLANK(D42:D80)=39,"",IF(SUM(D42:D80)&lt;13,"u",IF(SUM(D42:D80)&lt;19,"3",IF(SUM(D42:D80)&lt;31,"4",IF(SUM(D42:D80)&lt;44,"5",IF(SUM(D42:D80)&lt;57,"6",IF(SUM(D42:D80)&lt;71,"7",IF(SUM(D42:D80)&lt;85,"8","9"))))))))</f>
        <v/>
      </c>
      <c r="E28" s="191" t="str">
        <f t="shared" ref="E28:AQ28" si="3">IF(COUNTBLANK(E42:E80)=39,"",IF(SUM(E42:E80)&lt;13,"u",IF(SUM(E42:E80)&lt;19,"3",IF(SUM(E42:E80)&lt;31,"4",IF(SUM(E42:E80)&lt;44,"5",IF(SUM(E42:E80)&lt;57,"6",IF(SUM(E42:E80)&lt;71,"7",IF(SUM(E42:E80)&lt;85,"8","9"))))))))</f>
        <v/>
      </c>
      <c r="F28" s="191" t="str">
        <f t="shared" si="3"/>
        <v/>
      </c>
      <c r="G28" s="191" t="str">
        <f t="shared" si="3"/>
        <v/>
      </c>
      <c r="H28" s="191" t="str">
        <f t="shared" si="3"/>
        <v/>
      </c>
      <c r="I28" s="191" t="str">
        <f t="shared" si="3"/>
        <v/>
      </c>
      <c r="J28" s="191" t="str">
        <f t="shared" si="3"/>
        <v/>
      </c>
      <c r="K28" s="191" t="str">
        <f t="shared" si="3"/>
        <v/>
      </c>
      <c r="L28" s="191" t="str">
        <f t="shared" si="3"/>
        <v/>
      </c>
      <c r="M28" s="191" t="str">
        <f t="shared" si="3"/>
        <v/>
      </c>
      <c r="N28" s="191" t="str">
        <f t="shared" si="3"/>
        <v/>
      </c>
      <c r="O28" s="191" t="str">
        <f t="shared" si="3"/>
        <v/>
      </c>
      <c r="P28" s="191" t="str">
        <f t="shared" si="3"/>
        <v/>
      </c>
      <c r="Q28" s="191" t="str">
        <f t="shared" si="3"/>
        <v/>
      </c>
      <c r="R28" s="191" t="str">
        <f t="shared" si="3"/>
        <v/>
      </c>
      <c r="S28" s="191" t="str">
        <f t="shared" si="3"/>
        <v/>
      </c>
      <c r="T28" s="191" t="str">
        <f t="shared" si="3"/>
        <v/>
      </c>
      <c r="U28" s="191" t="str">
        <f t="shared" si="3"/>
        <v/>
      </c>
      <c r="V28" s="191" t="str">
        <f t="shared" si="3"/>
        <v/>
      </c>
      <c r="W28" s="191" t="str">
        <f t="shared" si="3"/>
        <v/>
      </c>
      <c r="X28" s="191" t="str">
        <f t="shared" si="3"/>
        <v/>
      </c>
      <c r="Y28" s="191" t="str">
        <f t="shared" si="3"/>
        <v/>
      </c>
      <c r="Z28" s="191" t="str">
        <f t="shared" si="3"/>
        <v/>
      </c>
      <c r="AA28" s="191" t="str">
        <f t="shared" si="3"/>
        <v/>
      </c>
      <c r="AB28" s="191" t="str">
        <f t="shared" si="3"/>
        <v/>
      </c>
      <c r="AC28" s="191" t="str">
        <f t="shared" si="3"/>
        <v/>
      </c>
      <c r="AD28" s="191" t="str">
        <f t="shared" si="3"/>
        <v/>
      </c>
      <c r="AE28" s="191" t="str">
        <f t="shared" si="3"/>
        <v/>
      </c>
      <c r="AF28" s="191" t="str">
        <f t="shared" si="3"/>
        <v/>
      </c>
      <c r="AG28" s="191" t="str">
        <f t="shared" si="3"/>
        <v/>
      </c>
      <c r="AH28" s="191" t="str">
        <f t="shared" si="3"/>
        <v/>
      </c>
      <c r="AI28" s="191" t="str">
        <f t="shared" si="3"/>
        <v/>
      </c>
      <c r="AJ28" s="191" t="str">
        <f t="shared" si="3"/>
        <v/>
      </c>
      <c r="AK28" s="191" t="str">
        <f t="shared" si="3"/>
        <v/>
      </c>
      <c r="AL28" s="191" t="str">
        <f t="shared" si="3"/>
        <v/>
      </c>
      <c r="AM28" s="191" t="str">
        <f t="shared" si="3"/>
        <v/>
      </c>
      <c r="AN28" s="191" t="str">
        <f t="shared" si="3"/>
        <v/>
      </c>
      <c r="AO28" s="191" t="str">
        <f t="shared" si="3"/>
        <v/>
      </c>
      <c r="AP28" s="191" t="str">
        <f t="shared" si="3"/>
        <v/>
      </c>
      <c r="AQ28" s="192" t="str">
        <f t="shared" si="3"/>
        <v/>
      </c>
      <c r="AR28" s="184"/>
      <c r="AS28" s="185"/>
      <c r="AT28" s="185"/>
      <c r="AU28" s="185"/>
      <c r="AV28" s="185"/>
      <c r="AW28" s="193"/>
      <c r="AX28" s="194"/>
    </row>
    <row r="29" spans="1:50" s="188" customFormat="1" ht="15.95" customHeight="1" thickTop="1" thickBot="1" x14ac:dyDescent="0.3">
      <c r="A29" s="180"/>
      <c r="B29" s="253" t="s">
        <v>60</v>
      </c>
      <c r="C29" s="181" t="s">
        <v>264</v>
      </c>
      <c r="D29" s="195">
        <f>SUM(D82:D120)</f>
        <v>0</v>
      </c>
      <c r="E29" s="196">
        <f t="shared" ref="E29:AQ29" si="4">SUM(E82:E120)</f>
        <v>0</v>
      </c>
      <c r="F29" s="196">
        <f t="shared" si="4"/>
        <v>0</v>
      </c>
      <c r="G29" s="196">
        <f t="shared" si="4"/>
        <v>0</v>
      </c>
      <c r="H29" s="196">
        <f t="shared" si="4"/>
        <v>0</v>
      </c>
      <c r="I29" s="196">
        <f t="shared" si="4"/>
        <v>0</v>
      </c>
      <c r="J29" s="196">
        <f t="shared" si="4"/>
        <v>0</v>
      </c>
      <c r="K29" s="196">
        <f t="shared" si="4"/>
        <v>0</v>
      </c>
      <c r="L29" s="196">
        <f t="shared" si="4"/>
        <v>0</v>
      </c>
      <c r="M29" s="196">
        <f t="shared" si="4"/>
        <v>0</v>
      </c>
      <c r="N29" s="196">
        <f t="shared" si="4"/>
        <v>0</v>
      </c>
      <c r="O29" s="196">
        <f t="shared" si="4"/>
        <v>0</v>
      </c>
      <c r="P29" s="196">
        <f t="shared" si="4"/>
        <v>0</v>
      </c>
      <c r="Q29" s="196">
        <f t="shared" si="4"/>
        <v>0</v>
      </c>
      <c r="R29" s="196">
        <f t="shared" si="4"/>
        <v>0</v>
      </c>
      <c r="S29" s="196">
        <f t="shared" si="4"/>
        <v>0</v>
      </c>
      <c r="T29" s="196">
        <f t="shared" si="4"/>
        <v>0</v>
      </c>
      <c r="U29" s="196">
        <f t="shared" si="4"/>
        <v>0</v>
      </c>
      <c r="V29" s="196">
        <f t="shared" si="4"/>
        <v>0</v>
      </c>
      <c r="W29" s="196">
        <f t="shared" si="4"/>
        <v>0</v>
      </c>
      <c r="X29" s="196">
        <f t="shared" si="4"/>
        <v>0</v>
      </c>
      <c r="Y29" s="196">
        <f t="shared" si="4"/>
        <v>0</v>
      </c>
      <c r="Z29" s="196">
        <f t="shared" si="4"/>
        <v>0</v>
      </c>
      <c r="AA29" s="196">
        <f t="shared" si="4"/>
        <v>0</v>
      </c>
      <c r="AB29" s="196">
        <f t="shared" si="4"/>
        <v>0</v>
      </c>
      <c r="AC29" s="196">
        <f t="shared" si="4"/>
        <v>0</v>
      </c>
      <c r="AD29" s="196">
        <f t="shared" si="4"/>
        <v>0</v>
      </c>
      <c r="AE29" s="196">
        <f t="shared" si="4"/>
        <v>0</v>
      </c>
      <c r="AF29" s="196">
        <f t="shared" si="4"/>
        <v>0</v>
      </c>
      <c r="AG29" s="196">
        <f t="shared" si="4"/>
        <v>0</v>
      </c>
      <c r="AH29" s="196">
        <f t="shared" si="4"/>
        <v>0</v>
      </c>
      <c r="AI29" s="196">
        <f t="shared" si="4"/>
        <v>0</v>
      </c>
      <c r="AJ29" s="196">
        <f t="shared" si="4"/>
        <v>0</v>
      </c>
      <c r="AK29" s="196">
        <f t="shared" si="4"/>
        <v>0</v>
      </c>
      <c r="AL29" s="196">
        <f t="shared" si="4"/>
        <v>0</v>
      </c>
      <c r="AM29" s="196">
        <f t="shared" si="4"/>
        <v>0</v>
      </c>
      <c r="AN29" s="196">
        <f t="shared" si="4"/>
        <v>0</v>
      </c>
      <c r="AO29" s="196">
        <f t="shared" si="4"/>
        <v>0</v>
      </c>
      <c r="AP29" s="196">
        <f t="shared" si="4"/>
        <v>0</v>
      </c>
      <c r="AQ29" s="196">
        <f t="shared" si="4"/>
        <v>0</v>
      </c>
      <c r="AR29" s="184"/>
      <c r="AS29" s="185"/>
      <c r="AT29" s="185"/>
      <c r="AU29" s="185"/>
      <c r="AV29" s="185"/>
      <c r="AW29" s="186" t="e">
        <f>SUMIF(D29:AQ29,"&lt;&gt;",D29:AQ29)/COUNTIF(D29:AQ29,"&lt;&gt;0")</f>
        <v>#DIV/0!</v>
      </c>
      <c r="AX29" s="187" t="e">
        <f>AW29/100</f>
        <v>#DIV/0!</v>
      </c>
    </row>
    <row r="30" spans="1:50" s="188" customFormat="1" ht="15.95" customHeight="1" thickTop="1" thickBot="1" x14ac:dyDescent="0.3">
      <c r="A30" s="180"/>
      <c r="B30" s="254"/>
      <c r="C30" s="189" t="s">
        <v>265</v>
      </c>
      <c r="D30" s="197" t="str">
        <f>IF(COUNTBLANK(D82:D120)=39,"",IF(SUM(D82:D120)&lt;4,"u",IF(SUM(D82:D120)&lt;11,"3",IF(SUM(D82:D120)&lt;24,"4",IF(SUM(D82:D120)&lt;37,"5",IF(SUM(D82:D120)&lt;50,"6",IF(SUM(D82:D120)&lt;66,"7",IF(SUM(D82:D120)&lt;82,"8","9"))))))))</f>
        <v/>
      </c>
      <c r="E30" s="198" t="str">
        <f t="shared" ref="E30:AQ30" si="5">IF(COUNTBLANK(E82:E120)=39,"",IF(SUM(E82:E120)&lt;4,"u",IF(SUM(E82:E120)&lt;11,"3",IF(SUM(E82:E120)&lt;24,"4",IF(SUM(E82:E120)&lt;37,"5",IF(SUM(E82:E120)&lt;50,"6",IF(SUM(E82:E120)&lt;66,"7",IF(SUM(E82:E120)&lt;82,"8","9"))))))))</f>
        <v/>
      </c>
      <c r="F30" s="198" t="str">
        <f t="shared" si="5"/>
        <v/>
      </c>
      <c r="G30" s="198" t="str">
        <f t="shared" si="5"/>
        <v/>
      </c>
      <c r="H30" s="198" t="str">
        <f t="shared" si="5"/>
        <v/>
      </c>
      <c r="I30" s="198" t="str">
        <f t="shared" si="5"/>
        <v/>
      </c>
      <c r="J30" s="198" t="str">
        <f t="shared" si="5"/>
        <v/>
      </c>
      <c r="K30" s="198" t="str">
        <f t="shared" si="5"/>
        <v/>
      </c>
      <c r="L30" s="198" t="str">
        <f t="shared" si="5"/>
        <v/>
      </c>
      <c r="M30" s="198" t="str">
        <f t="shared" si="5"/>
        <v/>
      </c>
      <c r="N30" s="198" t="str">
        <f t="shared" si="5"/>
        <v/>
      </c>
      <c r="O30" s="198" t="str">
        <f t="shared" si="5"/>
        <v/>
      </c>
      <c r="P30" s="198" t="str">
        <f t="shared" si="5"/>
        <v/>
      </c>
      <c r="Q30" s="198" t="str">
        <f t="shared" si="5"/>
        <v/>
      </c>
      <c r="R30" s="198" t="str">
        <f t="shared" si="5"/>
        <v/>
      </c>
      <c r="S30" s="198" t="str">
        <f t="shared" si="5"/>
        <v/>
      </c>
      <c r="T30" s="198" t="str">
        <f t="shared" si="5"/>
        <v/>
      </c>
      <c r="U30" s="198" t="str">
        <f t="shared" si="5"/>
        <v/>
      </c>
      <c r="V30" s="198" t="str">
        <f t="shared" si="5"/>
        <v/>
      </c>
      <c r="W30" s="198" t="str">
        <f t="shared" si="5"/>
        <v/>
      </c>
      <c r="X30" s="198" t="str">
        <f t="shared" si="5"/>
        <v/>
      </c>
      <c r="Y30" s="198" t="str">
        <f t="shared" si="5"/>
        <v/>
      </c>
      <c r="Z30" s="198" t="str">
        <f t="shared" si="5"/>
        <v/>
      </c>
      <c r="AA30" s="198" t="str">
        <f t="shared" si="5"/>
        <v/>
      </c>
      <c r="AB30" s="198" t="str">
        <f t="shared" si="5"/>
        <v/>
      </c>
      <c r="AC30" s="198" t="str">
        <f t="shared" si="5"/>
        <v/>
      </c>
      <c r="AD30" s="198" t="str">
        <f t="shared" si="5"/>
        <v/>
      </c>
      <c r="AE30" s="198" t="str">
        <f t="shared" si="5"/>
        <v/>
      </c>
      <c r="AF30" s="198" t="str">
        <f t="shared" si="5"/>
        <v/>
      </c>
      <c r="AG30" s="198" t="str">
        <f t="shared" si="5"/>
        <v/>
      </c>
      <c r="AH30" s="198" t="str">
        <f t="shared" si="5"/>
        <v/>
      </c>
      <c r="AI30" s="198" t="str">
        <f t="shared" si="5"/>
        <v/>
      </c>
      <c r="AJ30" s="198" t="str">
        <f t="shared" si="5"/>
        <v/>
      </c>
      <c r="AK30" s="198" t="str">
        <f t="shared" si="5"/>
        <v/>
      </c>
      <c r="AL30" s="198" t="str">
        <f t="shared" si="5"/>
        <v/>
      </c>
      <c r="AM30" s="198" t="str">
        <f t="shared" si="5"/>
        <v/>
      </c>
      <c r="AN30" s="198" t="str">
        <f t="shared" si="5"/>
        <v/>
      </c>
      <c r="AO30" s="198" t="str">
        <f t="shared" si="5"/>
        <v/>
      </c>
      <c r="AP30" s="198" t="str">
        <f t="shared" si="5"/>
        <v/>
      </c>
      <c r="AQ30" s="198" t="str">
        <f t="shared" si="5"/>
        <v/>
      </c>
      <c r="AR30" s="199" t="str">
        <f t="shared" ref="AR30:AV30" si="6">IF(COUNTBLANK(AR92:AR138)=47,"",IF(SUM(AR92:AR138)&lt;6,"u",IF(SUM(AR42:BR90)&lt;15,"1",IF(SUM(AR42:BR90)&lt;23,"2",IF(SUM(AR42:BR90)&lt;31,"3",IF(SUM(AR42:BR90)&lt;47,"4","5"))))))</f>
        <v>u</v>
      </c>
      <c r="AS30" s="199" t="str">
        <f t="shared" si="6"/>
        <v>u</v>
      </c>
      <c r="AT30" s="199" t="str">
        <f t="shared" si="6"/>
        <v>u</v>
      </c>
      <c r="AU30" s="199" t="str">
        <f t="shared" si="6"/>
        <v>u</v>
      </c>
      <c r="AV30" s="184" t="str">
        <f t="shared" si="6"/>
        <v>u</v>
      </c>
      <c r="AW30" s="193"/>
      <c r="AX30" s="194"/>
    </row>
    <row r="31" spans="1:50" s="188" customFormat="1" ht="15.95" customHeight="1" thickTop="1" thickBot="1" x14ac:dyDescent="0.3">
      <c r="A31" s="180"/>
      <c r="B31" s="255" t="s">
        <v>61</v>
      </c>
      <c r="C31" s="181" t="s">
        <v>264</v>
      </c>
      <c r="D31" s="195">
        <f>SUM(D122:D160)</f>
        <v>0</v>
      </c>
      <c r="E31" s="196">
        <f t="shared" ref="E31:AQ31" si="7">SUM(E122:E160)</f>
        <v>0</v>
      </c>
      <c r="F31" s="196">
        <f t="shared" si="7"/>
        <v>0</v>
      </c>
      <c r="G31" s="196">
        <f t="shared" si="7"/>
        <v>0</v>
      </c>
      <c r="H31" s="196">
        <f t="shared" si="7"/>
        <v>0</v>
      </c>
      <c r="I31" s="196">
        <f t="shared" si="7"/>
        <v>0</v>
      </c>
      <c r="J31" s="196">
        <f t="shared" si="7"/>
        <v>0</v>
      </c>
      <c r="K31" s="196">
        <f t="shared" si="7"/>
        <v>0</v>
      </c>
      <c r="L31" s="196">
        <f t="shared" si="7"/>
        <v>0</v>
      </c>
      <c r="M31" s="196">
        <f t="shared" si="7"/>
        <v>0</v>
      </c>
      <c r="N31" s="196">
        <f t="shared" si="7"/>
        <v>0</v>
      </c>
      <c r="O31" s="196">
        <f t="shared" si="7"/>
        <v>0</v>
      </c>
      <c r="P31" s="196">
        <f t="shared" si="7"/>
        <v>0</v>
      </c>
      <c r="Q31" s="196">
        <f t="shared" si="7"/>
        <v>0</v>
      </c>
      <c r="R31" s="196">
        <f t="shared" si="7"/>
        <v>0</v>
      </c>
      <c r="S31" s="196">
        <f t="shared" si="7"/>
        <v>0</v>
      </c>
      <c r="T31" s="196">
        <f t="shared" si="7"/>
        <v>0</v>
      </c>
      <c r="U31" s="196">
        <f t="shared" si="7"/>
        <v>0</v>
      </c>
      <c r="V31" s="196">
        <f t="shared" si="7"/>
        <v>0</v>
      </c>
      <c r="W31" s="196">
        <f t="shared" si="7"/>
        <v>0</v>
      </c>
      <c r="X31" s="196">
        <f t="shared" si="7"/>
        <v>0</v>
      </c>
      <c r="Y31" s="196">
        <f t="shared" si="7"/>
        <v>0</v>
      </c>
      <c r="Z31" s="196">
        <f t="shared" si="7"/>
        <v>0</v>
      </c>
      <c r="AA31" s="196">
        <f t="shared" si="7"/>
        <v>0</v>
      </c>
      <c r="AB31" s="196">
        <f t="shared" si="7"/>
        <v>0</v>
      </c>
      <c r="AC31" s="196">
        <f t="shared" si="7"/>
        <v>0</v>
      </c>
      <c r="AD31" s="196">
        <f t="shared" si="7"/>
        <v>0</v>
      </c>
      <c r="AE31" s="196">
        <f t="shared" si="7"/>
        <v>0</v>
      </c>
      <c r="AF31" s="196">
        <f t="shared" si="7"/>
        <v>0</v>
      </c>
      <c r="AG31" s="196">
        <f t="shared" si="7"/>
        <v>0</v>
      </c>
      <c r="AH31" s="196">
        <f t="shared" si="7"/>
        <v>0</v>
      </c>
      <c r="AI31" s="196">
        <f t="shared" si="7"/>
        <v>0</v>
      </c>
      <c r="AJ31" s="196">
        <f t="shared" si="7"/>
        <v>0</v>
      </c>
      <c r="AK31" s="196">
        <f t="shared" si="7"/>
        <v>0</v>
      </c>
      <c r="AL31" s="196">
        <f t="shared" si="7"/>
        <v>0</v>
      </c>
      <c r="AM31" s="196">
        <f t="shared" si="7"/>
        <v>0</v>
      </c>
      <c r="AN31" s="196">
        <f t="shared" si="7"/>
        <v>0</v>
      </c>
      <c r="AO31" s="196">
        <f t="shared" si="7"/>
        <v>0</v>
      </c>
      <c r="AP31" s="196">
        <f t="shared" si="7"/>
        <v>0</v>
      </c>
      <c r="AQ31" s="196">
        <f t="shared" si="7"/>
        <v>0</v>
      </c>
      <c r="AR31" s="184"/>
      <c r="AS31" s="185"/>
      <c r="AT31" s="185"/>
      <c r="AU31" s="185"/>
      <c r="AV31" s="185"/>
      <c r="AW31" s="186" t="e">
        <f>SUMIF(D31:AQ31,"&lt;&gt;",D31:AQ31)/COUNTIF(D31:AQ31,"&lt;&gt;0")</f>
        <v>#DIV/0!</v>
      </c>
      <c r="AX31" s="187" t="e">
        <f>AW31/100</f>
        <v>#DIV/0!</v>
      </c>
    </row>
    <row r="32" spans="1:50" s="188" customFormat="1" ht="15.95" customHeight="1" thickTop="1" thickBot="1" x14ac:dyDescent="0.3">
      <c r="A32" s="180"/>
      <c r="B32" s="256"/>
      <c r="C32" s="189" t="s">
        <v>265</v>
      </c>
      <c r="D32" s="197" t="str">
        <f>IF(COUNTBLANK(D122:D160)=39,"",IF(SUM(D122:D160)&lt;10,"u",IF(SUM(D122:D160)&lt;16,"3",IF(SUM(D122:D160)&lt;28,"4",IF(SUM(D122:D160)&lt;40,"5",IF(SUM(D122:D160)&lt;52,"6",IF(SUM(D122:D160)&lt;66,"7",IF(SUM(D122:D160)&lt;81,"8","9"))))))))</f>
        <v/>
      </c>
      <c r="E32" s="198" t="str">
        <f t="shared" ref="E32:AQ32" si="8">IF(COUNTBLANK(E122:E160)=39,"",IF(SUM(E122:E160)&lt;10,"u",IF(SUM(E122:E160)&lt;16,"3",IF(SUM(E122:E160)&lt;28,"4",IF(SUM(E122:E160)&lt;40,"5",IF(SUM(E122:E160)&lt;52,"6",IF(SUM(E122:E160)&lt;66,"7",IF(SUM(E122:E160)&lt;81,"8","9"))))))))</f>
        <v/>
      </c>
      <c r="F32" s="198" t="str">
        <f t="shared" si="8"/>
        <v/>
      </c>
      <c r="G32" s="198" t="str">
        <f t="shared" si="8"/>
        <v/>
      </c>
      <c r="H32" s="198" t="str">
        <f t="shared" si="8"/>
        <v/>
      </c>
      <c r="I32" s="198" t="str">
        <f t="shared" si="8"/>
        <v/>
      </c>
      <c r="J32" s="198" t="str">
        <f t="shared" si="8"/>
        <v/>
      </c>
      <c r="K32" s="198" t="str">
        <f t="shared" si="8"/>
        <v/>
      </c>
      <c r="L32" s="198" t="str">
        <f t="shared" si="8"/>
        <v/>
      </c>
      <c r="M32" s="198" t="str">
        <f t="shared" si="8"/>
        <v/>
      </c>
      <c r="N32" s="198" t="str">
        <f t="shared" si="8"/>
        <v/>
      </c>
      <c r="O32" s="198" t="str">
        <f t="shared" si="8"/>
        <v/>
      </c>
      <c r="P32" s="198" t="str">
        <f t="shared" si="8"/>
        <v/>
      </c>
      <c r="Q32" s="198" t="str">
        <f t="shared" si="8"/>
        <v/>
      </c>
      <c r="R32" s="198" t="str">
        <f t="shared" si="8"/>
        <v/>
      </c>
      <c r="S32" s="198" t="str">
        <f t="shared" si="8"/>
        <v/>
      </c>
      <c r="T32" s="198" t="str">
        <f t="shared" si="8"/>
        <v/>
      </c>
      <c r="U32" s="198" t="str">
        <f t="shared" si="8"/>
        <v/>
      </c>
      <c r="V32" s="198" t="str">
        <f t="shared" si="8"/>
        <v/>
      </c>
      <c r="W32" s="198" t="str">
        <f t="shared" si="8"/>
        <v/>
      </c>
      <c r="X32" s="198" t="str">
        <f t="shared" si="8"/>
        <v/>
      </c>
      <c r="Y32" s="198" t="str">
        <f t="shared" si="8"/>
        <v/>
      </c>
      <c r="Z32" s="198" t="str">
        <f t="shared" si="8"/>
        <v/>
      </c>
      <c r="AA32" s="198" t="str">
        <f t="shared" si="8"/>
        <v/>
      </c>
      <c r="AB32" s="198" t="str">
        <f t="shared" si="8"/>
        <v/>
      </c>
      <c r="AC32" s="198" t="str">
        <f t="shared" si="8"/>
        <v/>
      </c>
      <c r="AD32" s="198" t="str">
        <f t="shared" si="8"/>
        <v/>
      </c>
      <c r="AE32" s="198" t="str">
        <f t="shared" si="8"/>
        <v/>
      </c>
      <c r="AF32" s="198" t="str">
        <f t="shared" si="8"/>
        <v/>
      </c>
      <c r="AG32" s="198" t="str">
        <f t="shared" si="8"/>
        <v/>
      </c>
      <c r="AH32" s="198" t="str">
        <f t="shared" si="8"/>
        <v/>
      </c>
      <c r="AI32" s="198" t="str">
        <f t="shared" si="8"/>
        <v/>
      </c>
      <c r="AJ32" s="198" t="str">
        <f t="shared" si="8"/>
        <v/>
      </c>
      <c r="AK32" s="198" t="str">
        <f t="shared" si="8"/>
        <v/>
      </c>
      <c r="AL32" s="198" t="str">
        <f t="shared" si="8"/>
        <v/>
      </c>
      <c r="AM32" s="198" t="str">
        <f t="shared" si="8"/>
        <v/>
      </c>
      <c r="AN32" s="198" t="str">
        <f t="shared" si="8"/>
        <v/>
      </c>
      <c r="AO32" s="198" t="str">
        <f t="shared" si="8"/>
        <v/>
      </c>
      <c r="AP32" s="198" t="str">
        <f t="shared" si="8"/>
        <v/>
      </c>
      <c r="AQ32" s="198" t="str">
        <f t="shared" si="8"/>
        <v/>
      </c>
      <c r="AR32" s="184" t="str">
        <f t="shared" ref="AR32:AV32" si="9">IF(COUNTBLANK(AR140:AR189)=50,"",IF(SUM(AR140:AR189)&lt;9,"u",IF(SUM(AR140:AR189)&lt;21,"1",IF(SUM(AR140:AR189)&lt;34,"2",IF(SUM(AR140:AR189)&lt;47,"3",IF(SUM(AR140:AR189)&lt;63,"4","5"))))))</f>
        <v>u</v>
      </c>
      <c r="AS32" s="185" t="str">
        <f t="shared" si="9"/>
        <v>5</v>
      </c>
      <c r="AT32" s="185" t="str">
        <f t="shared" si="9"/>
        <v>u</v>
      </c>
      <c r="AU32" s="185" t="str">
        <f t="shared" si="9"/>
        <v>u</v>
      </c>
      <c r="AV32" s="185" t="str">
        <f t="shared" si="9"/>
        <v>u</v>
      </c>
      <c r="AW32" s="193"/>
      <c r="AX32" s="194"/>
    </row>
    <row r="33" spans="1:51" s="208" customFormat="1" ht="18" customHeight="1" thickTop="1" thickBot="1" x14ac:dyDescent="0.35">
      <c r="A33" s="200"/>
      <c r="B33" s="257" t="s">
        <v>54</v>
      </c>
      <c r="C33" s="326" t="s">
        <v>66</v>
      </c>
      <c r="D33" s="201">
        <f t="shared" ref="D33:AQ33" si="10">D27+D29+D31</f>
        <v>0</v>
      </c>
      <c r="E33" s="202">
        <f t="shared" si="10"/>
        <v>0</v>
      </c>
      <c r="F33" s="202">
        <f t="shared" si="10"/>
        <v>0</v>
      </c>
      <c r="G33" s="202">
        <f t="shared" si="10"/>
        <v>0</v>
      </c>
      <c r="H33" s="202">
        <f t="shared" si="10"/>
        <v>0</v>
      </c>
      <c r="I33" s="202">
        <f t="shared" si="10"/>
        <v>0</v>
      </c>
      <c r="J33" s="202">
        <f t="shared" si="10"/>
        <v>0</v>
      </c>
      <c r="K33" s="202">
        <f t="shared" si="10"/>
        <v>0</v>
      </c>
      <c r="L33" s="202">
        <f t="shared" si="10"/>
        <v>0</v>
      </c>
      <c r="M33" s="202">
        <f t="shared" si="10"/>
        <v>0</v>
      </c>
      <c r="N33" s="202">
        <f t="shared" si="10"/>
        <v>0</v>
      </c>
      <c r="O33" s="202">
        <f t="shared" si="10"/>
        <v>0</v>
      </c>
      <c r="P33" s="202">
        <f t="shared" si="10"/>
        <v>0</v>
      </c>
      <c r="Q33" s="202">
        <f t="shared" si="10"/>
        <v>0</v>
      </c>
      <c r="R33" s="202">
        <f t="shared" si="10"/>
        <v>0</v>
      </c>
      <c r="S33" s="202">
        <f t="shared" si="10"/>
        <v>0</v>
      </c>
      <c r="T33" s="202">
        <f t="shared" si="10"/>
        <v>0</v>
      </c>
      <c r="U33" s="202">
        <f t="shared" si="10"/>
        <v>0</v>
      </c>
      <c r="V33" s="202">
        <f t="shared" si="10"/>
        <v>0</v>
      </c>
      <c r="W33" s="202">
        <f t="shared" si="10"/>
        <v>0</v>
      </c>
      <c r="X33" s="202">
        <f t="shared" si="10"/>
        <v>0</v>
      </c>
      <c r="Y33" s="202">
        <f t="shared" si="10"/>
        <v>0</v>
      </c>
      <c r="Z33" s="202">
        <f t="shared" si="10"/>
        <v>0</v>
      </c>
      <c r="AA33" s="202">
        <f t="shared" si="10"/>
        <v>0</v>
      </c>
      <c r="AB33" s="202">
        <f t="shared" si="10"/>
        <v>0</v>
      </c>
      <c r="AC33" s="202">
        <f t="shared" si="10"/>
        <v>0</v>
      </c>
      <c r="AD33" s="202">
        <f t="shared" si="10"/>
        <v>0</v>
      </c>
      <c r="AE33" s="202">
        <f t="shared" si="10"/>
        <v>0</v>
      </c>
      <c r="AF33" s="202">
        <f t="shared" si="10"/>
        <v>0</v>
      </c>
      <c r="AG33" s="202">
        <f t="shared" si="10"/>
        <v>0</v>
      </c>
      <c r="AH33" s="202">
        <f t="shared" si="10"/>
        <v>0</v>
      </c>
      <c r="AI33" s="202">
        <f t="shared" si="10"/>
        <v>0</v>
      </c>
      <c r="AJ33" s="202">
        <f t="shared" si="10"/>
        <v>0</v>
      </c>
      <c r="AK33" s="202">
        <f t="shared" si="10"/>
        <v>0</v>
      </c>
      <c r="AL33" s="202">
        <f t="shared" si="10"/>
        <v>0</v>
      </c>
      <c r="AM33" s="202">
        <f t="shared" si="10"/>
        <v>0</v>
      </c>
      <c r="AN33" s="202">
        <f t="shared" si="10"/>
        <v>0</v>
      </c>
      <c r="AO33" s="202">
        <f t="shared" si="10"/>
        <v>0</v>
      </c>
      <c r="AP33" s="202">
        <f t="shared" si="10"/>
        <v>0</v>
      </c>
      <c r="AQ33" s="203">
        <f t="shared" si="10"/>
        <v>0</v>
      </c>
      <c r="AR33" s="204"/>
      <c r="AS33" s="205"/>
      <c r="AT33" s="205"/>
      <c r="AU33" s="205"/>
      <c r="AV33" s="205"/>
      <c r="AW33" s="206" t="e">
        <f>SUMIF(D33:AQ33,"&lt;&gt;",D33:AQ33)/COUNTIF(D33:AQ33,"&lt;&gt;0")</f>
        <v>#DIV/0!</v>
      </c>
      <c r="AX33" s="207" t="e">
        <f>AW33/300</f>
        <v>#DIV/0!</v>
      </c>
    </row>
    <row r="34" spans="1:51" s="208" customFormat="1" ht="18" customHeight="1" thickTop="1" thickBot="1" x14ac:dyDescent="0.35">
      <c r="A34" s="200"/>
      <c r="B34" s="258"/>
      <c r="C34" s="209" t="s">
        <v>266</v>
      </c>
      <c r="D34" s="210" t="str">
        <f>IF(COUNTBLANK(D42:D160)=119,"",IF(SUM(D42:D160)&lt;27,"U",IF(SUM(D42:D160)&lt;46,"3",IF(SUM(D42:D160)&lt;83,"4",IF(SUM(D42:D160)&lt;121,"5",IF(SUM(D42:D160)&lt;159,"6",IF(SUM(D42:D160)&lt;203,"7",IF(SUM(D42:D160)&lt;248,"8","9"))))))))</f>
        <v/>
      </c>
      <c r="E34" s="211" t="str">
        <f t="shared" ref="E34:AQ34" si="11">IF(COUNTBLANK(E42:E160)=119,"",IF(SUM(E42:E160)&lt;27,"U",IF(SUM(E42:E160)&lt;46,"3",IF(SUM(E42:E160)&lt;83,"4",IF(SUM(E42:E160)&lt;121,"5",IF(SUM(E42:E160)&lt;159,"6",IF(SUM(E42:E160)&lt;203,"7",IF(SUM(E42:E160)&lt;248,"8","9"))))))))</f>
        <v/>
      </c>
      <c r="F34" s="211" t="str">
        <f t="shared" si="11"/>
        <v/>
      </c>
      <c r="G34" s="211" t="str">
        <f t="shared" si="11"/>
        <v/>
      </c>
      <c r="H34" s="211" t="str">
        <f t="shared" si="11"/>
        <v/>
      </c>
      <c r="I34" s="211" t="str">
        <f t="shared" si="11"/>
        <v/>
      </c>
      <c r="J34" s="211" t="str">
        <f t="shared" si="11"/>
        <v/>
      </c>
      <c r="K34" s="211" t="str">
        <f t="shared" si="11"/>
        <v/>
      </c>
      <c r="L34" s="211" t="str">
        <f t="shared" si="11"/>
        <v/>
      </c>
      <c r="M34" s="211" t="str">
        <f t="shared" si="11"/>
        <v/>
      </c>
      <c r="N34" s="211" t="str">
        <f t="shared" si="11"/>
        <v/>
      </c>
      <c r="O34" s="211" t="str">
        <f t="shared" si="11"/>
        <v/>
      </c>
      <c r="P34" s="211" t="str">
        <f t="shared" si="11"/>
        <v/>
      </c>
      <c r="Q34" s="211" t="str">
        <f t="shared" si="11"/>
        <v/>
      </c>
      <c r="R34" s="211" t="str">
        <f t="shared" si="11"/>
        <v/>
      </c>
      <c r="S34" s="211" t="str">
        <f t="shared" si="11"/>
        <v/>
      </c>
      <c r="T34" s="211" t="str">
        <f t="shared" si="11"/>
        <v/>
      </c>
      <c r="U34" s="211" t="str">
        <f t="shared" si="11"/>
        <v/>
      </c>
      <c r="V34" s="211" t="str">
        <f t="shared" si="11"/>
        <v/>
      </c>
      <c r="W34" s="211" t="str">
        <f t="shared" si="11"/>
        <v/>
      </c>
      <c r="X34" s="211" t="str">
        <f t="shared" si="11"/>
        <v/>
      </c>
      <c r="Y34" s="211" t="str">
        <f t="shared" si="11"/>
        <v/>
      </c>
      <c r="Z34" s="211" t="str">
        <f t="shared" si="11"/>
        <v/>
      </c>
      <c r="AA34" s="211" t="str">
        <f t="shared" si="11"/>
        <v/>
      </c>
      <c r="AB34" s="211" t="str">
        <f t="shared" si="11"/>
        <v/>
      </c>
      <c r="AC34" s="211" t="str">
        <f t="shared" si="11"/>
        <v/>
      </c>
      <c r="AD34" s="211" t="str">
        <f t="shared" si="11"/>
        <v/>
      </c>
      <c r="AE34" s="211" t="str">
        <f t="shared" si="11"/>
        <v/>
      </c>
      <c r="AF34" s="211" t="str">
        <f t="shared" si="11"/>
        <v/>
      </c>
      <c r="AG34" s="211" t="str">
        <f t="shared" si="11"/>
        <v/>
      </c>
      <c r="AH34" s="211" t="str">
        <f t="shared" si="11"/>
        <v/>
      </c>
      <c r="AI34" s="211" t="str">
        <f t="shared" si="11"/>
        <v/>
      </c>
      <c r="AJ34" s="211" t="str">
        <f t="shared" si="11"/>
        <v/>
      </c>
      <c r="AK34" s="211" t="str">
        <f t="shared" si="11"/>
        <v/>
      </c>
      <c r="AL34" s="211" t="str">
        <f t="shared" si="11"/>
        <v/>
      </c>
      <c r="AM34" s="211" t="str">
        <f t="shared" si="11"/>
        <v/>
      </c>
      <c r="AN34" s="211" t="str">
        <f t="shared" si="11"/>
        <v/>
      </c>
      <c r="AO34" s="211" t="str">
        <f t="shared" si="11"/>
        <v/>
      </c>
      <c r="AP34" s="211" t="str">
        <f t="shared" si="11"/>
        <v/>
      </c>
      <c r="AQ34" s="212" t="str">
        <f t="shared" si="11"/>
        <v/>
      </c>
      <c r="AR34" s="213"/>
      <c r="AS34" s="213"/>
      <c r="AT34" s="213"/>
      <c r="AU34" s="213"/>
      <c r="AV34" s="204"/>
      <c r="AW34" s="214"/>
      <c r="AX34" s="215"/>
    </row>
    <row r="35" spans="1:51" ht="15" customHeight="1" thickBot="1" x14ac:dyDescent="0.3">
      <c r="A35" s="58"/>
      <c r="B35" s="216"/>
      <c r="C35" s="217"/>
      <c r="D35" s="218"/>
      <c r="E35" s="218"/>
      <c r="F35" s="218"/>
      <c r="G35" s="218"/>
      <c r="H35" s="218"/>
      <c r="I35" s="218"/>
      <c r="J35" s="218"/>
      <c r="K35" s="218"/>
      <c r="L35" s="218"/>
      <c r="M35" s="218"/>
      <c r="N35" s="218"/>
      <c r="O35" s="218"/>
      <c r="P35" s="218"/>
      <c r="Q35" s="218"/>
      <c r="R35" s="218"/>
      <c r="S35" s="218"/>
      <c r="T35" s="218"/>
      <c r="U35" s="218"/>
      <c r="V35" s="218"/>
      <c r="W35" s="218"/>
      <c r="X35" s="218"/>
      <c r="Y35" s="218"/>
      <c r="Z35" s="218"/>
      <c r="AA35" s="218"/>
      <c r="AB35" s="218"/>
      <c r="AC35" s="218"/>
      <c r="AD35" s="218"/>
      <c r="AE35" s="218"/>
      <c r="AF35" s="218"/>
      <c r="AG35" s="218"/>
      <c r="AH35" s="218"/>
      <c r="AI35" s="218"/>
      <c r="AJ35" s="218"/>
      <c r="AK35" s="218"/>
      <c r="AL35" s="218"/>
      <c r="AM35" s="218"/>
      <c r="AN35" s="218"/>
      <c r="AO35" s="218"/>
      <c r="AP35" s="218"/>
      <c r="AQ35" s="218"/>
      <c r="AR35" s="219"/>
      <c r="AS35" s="219"/>
      <c r="AT35" s="219"/>
      <c r="AU35" s="219"/>
      <c r="AV35" s="219"/>
      <c r="AW35" s="220"/>
      <c r="AX35" s="220"/>
    </row>
    <row r="36" spans="1:51" customFormat="1" ht="15" customHeight="1" thickBot="1" x14ac:dyDescent="0.3">
      <c r="B36" s="325" t="s">
        <v>267</v>
      </c>
      <c r="C36" s="221" t="s">
        <v>59</v>
      </c>
      <c r="D36" s="222" t="str">
        <f>IF(COUNTBLANK(D42:D80)=39,"",RANK(D27,$D$27:$AQ$27))</f>
        <v/>
      </c>
      <c r="E36" s="223" t="str">
        <f t="shared" ref="E36:AQ36" si="12">IF(COUNTBLANK(E42:E80)=39,"",RANK(E27,$D$27:$AQ$27))</f>
        <v/>
      </c>
      <c r="F36" s="223" t="str">
        <f t="shared" si="12"/>
        <v/>
      </c>
      <c r="G36" s="223" t="str">
        <f t="shared" si="12"/>
        <v/>
      </c>
      <c r="H36" s="223" t="str">
        <f t="shared" si="12"/>
        <v/>
      </c>
      <c r="I36" s="223" t="str">
        <f t="shared" si="12"/>
        <v/>
      </c>
      <c r="J36" s="223" t="str">
        <f t="shared" si="12"/>
        <v/>
      </c>
      <c r="K36" s="223" t="str">
        <f t="shared" si="12"/>
        <v/>
      </c>
      <c r="L36" s="223" t="str">
        <f t="shared" si="12"/>
        <v/>
      </c>
      <c r="M36" s="223" t="str">
        <f t="shared" si="12"/>
        <v/>
      </c>
      <c r="N36" s="223" t="str">
        <f t="shared" si="12"/>
        <v/>
      </c>
      <c r="O36" s="223" t="str">
        <f t="shared" si="12"/>
        <v/>
      </c>
      <c r="P36" s="223" t="str">
        <f t="shared" si="12"/>
        <v/>
      </c>
      <c r="Q36" s="223" t="str">
        <f t="shared" si="12"/>
        <v/>
      </c>
      <c r="R36" s="223" t="str">
        <f t="shared" si="12"/>
        <v/>
      </c>
      <c r="S36" s="223" t="str">
        <f t="shared" si="12"/>
        <v/>
      </c>
      <c r="T36" s="223" t="str">
        <f t="shared" si="12"/>
        <v/>
      </c>
      <c r="U36" s="223" t="str">
        <f t="shared" si="12"/>
        <v/>
      </c>
      <c r="V36" s="223" t="str">
        <f t="shared" si="12"/>
        <v/>
      </c>
      <c r="W36" s="223" t="str">
        <f t="shared" si="12"/>
        <v/>
      </c>
      <c r="X36" s="223" t="str">
        <f t="shared" si="12"/>
        <v/>
      </c>
      <c r="Y36" s="223" t="str">
        <f t="shared" si="12"/>
        <v/>
      </c>
      <c r="Z36" s="223" t="str">
        <f t="shared" si="12"/>
        <v/>
      </c>
      <c r="AA36" s="223" t="str">
        <f t="shared" si="12"/>
        <v/>
      </c>
      <c r="AB36" s="223" t="str">
        <f t="shared" si="12"/>
        <v/>
      </c>
      <c r="AC36" s="223" t="str">
        <f t="shared" si="12"/>
        <v/>
      </c>
      <c r="AD36" s="223" t="str">
        <f t="shared" si="12"/>
        <v/>
      </c>
      <c r="AE36" s="223" t="str">
        <f t="shared" si="12"/>
        <v/>
      </c>
      <c r="AF36" s="223" t="str">
        <f t="shared" si="12"/>
        <v/>
      </c>
      <c r="AG36" s="223" t="str">
        <f t="shared" si="12"/>
        <v/>
      </c>
      <c r="AH36" s="223" t="str">
        <f t="shared" si="12"/>
        <v/>
      </c>
      <c r="AI36" s="223" t="str">
        <f t="shared" si="12"/>
        <v/>
      </c>
      <c r="AJ36" s="223" t="str">
        <f t="shared" si="12"/>
        <v/>
      </c>
      <c r="AK36" s="223" t="str">
        <f t="shared" si="12"/>
        <v/>
      </c>
      <c r="AL36" s="223" t="str">
        <f t="shared" si="12"/>
        <v/>
      </c>
      <c r="AM36" s="223" t="str">
        <f t="shared" si="12"/>
        <v/>
      </c>
      <c r="AN36" s="223" t="str">
        <f t="shared" si="12"/>
        <v/>
      </c>
      <c r="AO36" s="223" t="str">
        <f t="shared" si="12"/>
        <v/>
      </c>
      <c r="AP36" s="223" t="str">
        <f t="shared" si="12"/>
        <v/>
      </c>
      <c r="AQ36" s="224" t="str">
        <f t="shared" si="12"/>
        <v/>
      </c>
      <c r="AR36" s="80"/>
      <c r="AS36" s="80"/>
      <c r="AT36" s="80"/>
      <c r="AU36" s="80"/>
      <c r="AV36" s="80"/>
      <c r="AW36" s="220"/>
      <c r="AX36" s="220"/>
      <c r="AY36" s="225"/>
    </row>
    <row r="37" spans="1:51" customFormat="1" ht="15" customHeight="1" thickTop="1" thickBot="1" x14ac:dyDescent="0.3">
      <c r="B37" s="259"/>
      <c r="C37" s="226" t="s">
        <v>60</v>
      </c>
      <c r="D37" s="227" t="str">
        <f>IF(COUNTBLANK(D82:D120)=39,"",RANK(D29,$D$29:$AQ$29))</f>
        <v/>
      </c>
      <c r="E37" s="228" t="str">
        <f t="shared" ref="E37:AQ37" si="13">IF(COUNTBLANK(E82:E120)=39,"",RANK(E29,$D$29:$AQ$29))</f>
        <v/>
      </c>
      <c r="F37" s="228" t="str">
        <f t="shared" si="13"/>
        <v/>
      </c>
      <c r="G37" s="228" t="str">
        <f t="shared" si="13"/>
        <v/>
      </c>
      <c r="H37" s="228" t="str">
        <f t="shared" si="13"/>
        <v/>
      </c>
      <c r="I37" s="228" t="str">
        <f t="shared" si="13"/>
        <v/>
      </c>
      <c r="J37" s="228" t="str">
        <f t="shared" si="13"/>
        <v/>
      </c>
      <c r="K37" s="228" t="str">
        <f t="shared" si="13"/>
        <v/>
      </c>
      <c r="L37" s="228" t="str">
        <f t="shared" si="13"/>
        <v/>
      </c>
      <c r="M37" s="228" t="str">
        <f t="shared" si="13"/>
        <v/>
      </c>
      <c r="N37" s="228" t="str">
        <f t="shared" si="13"/>
        <v/>
      </c>
      <c r="O37" s="228" t="str">
        <f t="shared" si="13"/>
        <v/>
      </c>
      <c r="P37" s="228" t="str">
        <f t="shared" si="13"/>
        <v/>
      </c>
      <c r="Q37" s="228" t="str">
        <f t="shared" si="13"/>
        <v/>
      </c>
      <c r="R37" s="228" t="str">
        <f t="shared" si="13"/>
        <v/>
      </c>
      <c r="S37" s="228" t="str">
        <f t="shared" si="13"/>
        <v/>
      </c>
      <c r="T37" s="228" t="str">
        <f t="shared" si="13"/>
        <v/>
      </c>
      <c r="U37" s="228" t="str">
        <f t="shared" si="13"/>
        <v/>
      </c>
      <c r="V37" s="228" t="str">
        <f t="shared" si="13"/>
        <v/>
      </c>
      <c r="W37" s="228" t="str">
        <f t="shared" si="13"/>
        <v/>
      </c>
      <c r="X37" s="228" t="str">
        <f t="shared" si="13"/>
        <v/>
      </c>
      <c r="Y37" s="228" t="str">
        <f t="shared" si="13"/>
        <v/>
      </c>
      <c r="Z37" s="228" t="str">
        <f t="shared" si="13"/>
        <v/>
      </c>
      <c r="AA37" s="228" t="str">
        <f t="shared" si="13"/>
        <v/>
      </c>
      <c r="AB37" s="228" t="str">
        <f t="shared" si="13"/>
        <v/>
      </c>
      <c r="AC37" s="228" t="str">
        <f t="shared" si="13"/>
        <v/>
      </c>
      <c r="AD37" s="228" t="str">
        <f t="shared" si="13"/>
        <v/>
      </c>
      <c r="AE37" s="228" t="str">
        <f t="shared" si="13"/>
        <v/>
      </c>
      <c r="AF37" s="228" t="str">
        <f t="shared" si="13"/>
        <v/>
      </c>
      <c r="AG37" s="228" t="str">
        <f t="shared" si="13"/>
        <v/>
      </c>
      <c r="AH37" s="228" t="str">
        <f t="shared" si="13"/>
        <v/>
      </c>
      <c r="AI37" s="228" t="str">
        <f t="shared" si="13"/>
        <v/>
      </c>
      <c r="AJ37" s="228" t="str">
        <f t="shared" si="13"/>
        <v/>
      </c>
      <c r="AK37" s="228" t="str">
        <f t="shared" si="13"/>
        <v/>
      </c>
      <c r="AL37" s="228" t="str">
        <f t="shared" si="13"/>
        <v/>
      </c>
      <c r="AM37" s="228" t="str">
        <f t="shared" si="13"/>
        <v/>
      </c>
      <c r="AN37" s="228" t="str">
        <f t="shared" si="13"/>
        <v/>
      </c>
      <c r="AO37" s="228" t="str">
        <f t="shared" si="13"/>
        <v/>
      </c>
      <c r="AP37" s="228" t="str">
        <f t="shared" si="13"/>
        <v/>
      </c>
      <c r="AQ37" s="229" t="str">
        <f t="shared" si="13"/>
        <v/>
      </c>
      <c r="AR37" s="80"/>
      <c r="AS37" s="80"/>
      <c r="AT37" s="80"/>
      <c r="AU37" s="80"/>
      <c r="AV37" s="80"/>
      <c r="AW37" s="220"/>
      <c r="AX37" s="220"/>
      <c r="AY37" s="225"/>
    </row>
    <row r="38" spans="1:51" customFormat="1" ht="15" customHeight="1" thickTop="1" thickBot="1" x14ac:dyDescent="0.3">
      <c r="B38" s="259"/>
      <c r="C38" s="230" t="s">
        <v>61</v>
      </c>
      <c r="D38" s="231" t="str">
        <f>IF(COUNTBLANK(D122:D160)=39,"",RANK(D31,$D$31:$AQ$31))</f>
        <v/>
      </c>
      <c r="E38" s="232" t="str">
        <f t="shared" ref="E38:AQ38" si="14">IF(COUNTBLANK(E122:E160)=39,"",RANK(E31,$D$31:$AQ$31))</f>
        <v/>
      </c>
      <c r="F38" s="232" t="str">
        <f t="shared" si="14"/>
        <v/>
      </c>
      <c r="G38" s="232" t="str">
        <f t="shared" si="14"/>
        <v/>
      </c>
      <c r="H38" s="232" t="str">
        <f t="shared" si="14"/>
        <v/>
      </c>
      <c r="I38" s="232" t="str">
        <f t="shared" si="14"/>
        <v/>
      </c>
      <c r="J38" s="232" t="str">
        <f t="shared" si="14"/>
        <v/>
      </c>
      <c r="K38" s="232" t="str">
        <f t="shared" si="14"/>
        <v/>
      </c>
      <c r="L38" s="232" t="str">
        <f t="shared" si="14"/>
        <v/>
      </c>
      <c r="M38" s="232" t="str">
        <f t="shared" si="14"/>
        <v/>
      </c>
      <c r="N38" s="232" t="str">
        <f t="shared" si="14"/>
        <v/>
      </c>
      <c r="O38" s="232" t="str">
        <f t="shared" si="14"/>
        <v/>
      </c>
      <c r="P38" s="232" t="str">
        <f t="shared" si="14"/>
        <v/>
      </c>
      <c r="Q38" s="232" t="str">
        <f t="shared" si="14"/>
        <v/>
      </c>
      <c r="R38" s="232" t="str">
        <f t="shared" si="14"/>
        <v/>
      </c>
      <c r="S38" s="232" t="str">
        <f t="shared" si="14"/>
        <v/>
      </c>
      <c r="T38" s="232" t="str">
        <f t="shared" si="14"/>
        <v/>
      </c>
      <c r="U38" s="232" t="str">
        <f t="shared" si="14"/>
        <v/>
      </c>
      <c r="V38" s="232" t="str">
        <f t="shared" si="14"/>
        <v/>
      </c>
      <c r="W38" s="232" t="str">
        <f t="shared" si="14"/>
        <v/>
      </c>
      <c r="X38" s="232" t="str">
        <f t="shared" si="14"/>
        <v/>
      </c>
      <c r="Y38" s="232" t="str">
        <f t="shared" si="14"/>
        <v/>
      </c>
      <c r="Z38" s="232" t="str">
        <f t="shared" si="14"/>
        <v/>
      </c>
      <c r="AA38" s="232" t="str">
        <f t="shared" si="14"/>
        <v/>
      </c>
      <c r="AB38" s="232" t="str">
        <f t="shared" si="14"/>
        <v/>
      </c>
      <c r="AC38" s="232" t="str">
        <f t="shared" si="14"/>
        <v/>
      </c>
      <c r="AD38" s="232" t="str">
        <f t="shared" si="14"/>
        <v/>
      </c>
      <c r="AE38" s="232" t="str">
        <f t="shared" si="14"/>
        <v/>
      </c>
      <c r="AF38" s="232" t="str">
        <f t="shared" si="14"/>
        <v/>
      </c>
      <c r="AG38" s="232" t="str">
        <f t="shared" si="14"/>
        <v/>
      </c>
      <c r="AH38" s="232" t="str">
        <f t="shared" si="14"/>
        <v/>
      </c>
      <c r="AI38" s="232" t="str">
        <f t="shared" si="14"/>
        <v/>
      </c>
      <c r="AJ38" s="232" t="str">
        <f t="shared" si="14"/>
        <v/>
      </c>
      <c r="AK38" s="232" t="str">
        <f t="shared" si="14"/>
        <v/>
      </c>
      <c r="AL38" s="232" t="str">
        <f t="shared" si="14"/>
        <v/>
      </c>
      <c r="AM38" s="232" t="str">
        <f t="shared" si="14"/>
        <v/>
      </c>
      <c r="AN38" s="232" t="str">
        <f t="shared" si="14"/>
        <v/>
      </c>
      <c r="AO38" s="232" t="str">
        <f t="shared" si="14"/>
        <v/>
      </c>
      <c r="AP38" s="232" t="str">
        <f t="shared" si="14"/>
        <v/>
      </c>
      <c r="AQ38" s="233" t="str">
        <f t="shared" si="14"/>
        <v/>
      </c>
      <c r="AR38" s="80"/>
      <c r="AS38" s="80"/>
      <c r="AT38" s="80"/>
      <c r="AU38" s="80"/>
      <c r="AV38" s="80"/>
      <c r="AW38" s="220"/>
      <c r="AX38" s="220"/>
      <c r="AY38" s="225"/>
    </row>
    <row r="39" spans="1:51" customFormat="1" ht="15" customHeight="1" thickTop="1" thickBot="1" x14ac:dyDescent="0.3">
      <c r="B39" s="260"/>
      <c r="C39" s="234" t="s">
        <v>54</v>
      </c>
      <c r="D39" s="235" t="str">
        <f>IF(COUNTBLANK(D42:D160)=119,"",RANK(D33,$D$33:$AQ$33))</f>
        <v/>
      </c>
      <c r="E39" s="236" t="str">
        <f t="shared" ref="E39:AQ39" si="15">IF(COUNTBLANK(E42:E160)=119,"",RANK(E33,$D$33:$AQ$33))</f>
        <v/>
      </c>
      <c r="F39" s="236" t="str">
        <f t="shared" si="15"/>
        <v/>
      </c>
      <c r="G39" s="236" t="str">
        <f t="shared" si="15"/>
        <v/>
      </c>
      <c r="H39" s="236" t="str">
        <f t="shared" si="15"/>
        <v/>
      </c>
      <c r="I39" s="236" t="str">
        <f t="shared" si="15"/>
        <v/>
      </c>
      <c r="J39" s="236" t="str">
        <f t="shared" si="15"/>
        <v/>
      </c>
      <c r="K39" s="236" t="str">
        <f t="shared" si="15"/>
        <v/>
      </c>
      <c r="L39" s="236" t="str">
        <f t="shared" si="15"/>
        <v/>
      </c>
      <c r="M39" s="236" t="str">
        <f t="shared" si="15"/>
        <v/>
      </c>
      <c r="N39" s="236" t="str">
        <f t="shared" si="15"/>
        <v/>
      </c>
      <c r="O39" s="236" t="str">
        <f t="shared" si="15"/>
        <v/>
      </c>
      <c r="P39" s="236" t="str">
        <f t="shared" si="15"/>
        <v/>
      </c>
      <c r="Q39" s="236" t="str">
        <f t="shared" si="15"/>
        <v/>
      </c>
      <c r="R39" s="236" t="str">
        <f t="shared" si="15"/>
        <v/>
      </c>
      <c r="S39" s="236" t="str">
        <f t="shared" si="15"/>
        <v/>
      </c>
      <c r="T39" s="236" t="str">
        <f t="shared" si="15"/>
        <v/>
      </c>
      <c r="U39" s="236" t="str">
        <f t="shared" si="15"/>
        <v/>
      </c>
      <c r="V39" s="236" t="str">
        <f t="shared" si="15"/>
        <v/>
      </c>
      <c r="W39" s="236" t="str">
        <f t="shared" si="15"/>
        <v/>
      </c>
      <c r="X39" s="236" t="str">
        <f t="shared" si="15"/>
        <v/>
      </c>
      <c r="Y39" s="236" t="str">
        <f t="shared" si="15"/>
        <v/>
      </c>
      <c r="Z39" s="236" t="str">
        <f t="shared" si="15"/>
        <v/>
      </c>
      <c r="AA39" s="236" t="str">
        <f t="shared" si="15"/>
        <v/>
      </c>
      <c r="AB39" s="236" t="str">
        <f t="shared" si="15"/>
        <v/>
      </c>
      <c r="AC39" s="236" t="str">
        <f t="shared" si="15"/>
        <v/>
      </c>
      <c r="AD39" s="236" t="str">
        <f t="shared" si="15"/>
        <v/>
      </c>
      <c r="AE39" s="236" t="str">
        <f t="shared" si="15"/>
        <v/>
      </c>
      <c r="AF39" s="236" t="str">
        <f t="shared" si="15"/>
        <v/>
      </c>
      <c r="AG39" s="236" t="str">
        <f t="shared" si="15"/>
        <v/>
      </c>
      <c r="AH39" s="236" t="str">
        <f t="shared" si="15"/>
        <v/>
      </c>
      <c r="AI39" s="236" t="str">
        <f t="shared" si="15"/>
        <v/>
      </c>
      <c r="AJ39" s="236" t="str">
        <f t="shared" si="15"/>
        <v/>
      </c>
      <c r="AK39" s="236" t="str">
        <f t="shared" si="15"/>
        <v/>
      </c>
      <c r="AL39" s="236" t="str">
        <f t="shared" si="15"/>
        <v/>
      </c>
      <c r="AM39" s="236" t="str">
        <f t="shared" si="15"/>
        <v/>
      </c>
      <c r="AN39" s="236" t="str">
        <f t="shared" si="15"/>
        <v/>
      </c>
      <c r="AO39" s="236" t="str">
        <f t="shared" si="15"/>
        <v/>
      </c>
      <c r="AP39" s="236" t="str">
        <f t="shared" si="15"/>
        <v/>
      </c>
      <c r="AQ39" s="237" t="str">
        <f t="shared" si="15"/>
        <v/>
      </c>
      <c r="AR39" s="80"/>
      <c r="AS39" s="80"/>
      <c r="AT39" s="80"/>
      <c r="AU39" s="80"/>
      <c r="AV39" s="80"/>
      <c r="AW39" s="220"/>
      <c r="AX39" s="220"/>
      <c r="AY39" s="225"/>
    </row>
    <row r="40" spans="1:51" ht="18" customHeight="1" thickBot="1" x14ac:dyDescent="0.3">
      <c r="A40" s="58"/>
      <c r="B40" s="59"/>
      <c r="C40" s="55"/>
      <c r="D40" s="60"/>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1"/>
      <c r="AS40" s="61"/>
      <c r="AT40" s="61"/>
      <c r="AU40" s="61"/>
      <c r="AV40" s="61"/>
      <c r="AW40" s="111"/>
      <c r="AX40" s="111"/>
    </row>
    <row r="41" spans="1:51" ht="15" customHeight="1" thickBot="1" x14ac:dyDescent="0.3">
      <c r="A41" s="58"/>
      <c r="B41" s="62" t="s">
        <v>0</v>
      </c>
      <c r="C41" s="63" t="s">
        <v>67</v>
      </c>
      <c r="D41" s="64"/>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5"/>
      <c r="AL41" s="65"/>
      <c r="AM41" s="65"/>
      <c r="AN41" s="65"/>
      <c r="AO41" s="65"/>
      <c r="AP41" s="65"/>
      <c r="AQ41" s="66"/>
      <c r="AR41" s="67"/>
      <c r="AS41" s="67"/>
      <c r="AT41" s="67"/>
      <c r="AU41" s="67"/>
      <c r="AV41" s="67"/>
      <c r="AW41" s="112"/>
      <c r="AX41" s="113"/>
    </row>
    <row r="42" spans="1:51" x14ac:dyDescent="0.25">
      <c r="A42" s="243" t="s">
        <v>59</v>
      </c>
      <c r="B42" s="121" t="s">
        <v>15</v>
      </c>
      <c r="C42" s="122">
        <v>2</v>
      </c>
      <c r="D42" s="312"/>
      <c r="E42" s="313"/>
      <c r="F42" s="314"/>
      <c r="G42" s="314"/>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3"/>
      <c r="AL42" s="313"/>
      <c r="AM42" s="313"/>
      <c r="AN42" s="313"/>
      <c r="AO42" s="313"/>
      <c r="AP42" s="313"/>
      <c r="AQ42" s="315"/>
      <c r="AR42" s="23" t="s">
        <v>10</v>
      </c>
      <c r="AS42" s="24" t="s">
        <v>8</v>
      </c>
      <c r="AT42" s="22"/>
      <c r="AU42" s="68">
        <f>SUM(D42:AQ42)</f>
        <v>0</v>
      </c>
      <c r="AV42" s="68">
        <f t="shared" ref="AV42:AV80" si="16">COUNTA(D42:AQ42)*C42</f>
        <v>0</v>
      </c>
      <c r="AW42" s="114" t="e">
        <f t="shared" ref="AW42:AW65" si="17">SUM(D42:AQ42)/COUNTA(D42:AQ42)</f>
        <v>#DIV/0!</v>
      </c>
      <c r="AX42" s="115" t="e">
        <f>AU42/(COUNTA(D42:AQ42)*C42)</f>
        <v>#DIV/0!</v>
      </c>
    </row>
    <row r="43" spans="1:51" x14ac:dyDescent="0.25">
      <c r="A43" s="244"/>
      <c r="B43" s="121" t="s">
        <v>72</v>
      </c>
      <c r="C43" s="122">
        <v>2</v>
      </c>
      <c r="D43" s="312"/>
      <c r="E43" s="313"/>
      <c r="F43" s="314"/>
      <c r="G43" s="314"/>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3"/>
      <c r="AL43" s="313"/>
      <c r="AM43" s="313"/>
      <c r="AN43" s="313"/>
      <c r="AO43" s="313"/>
      <c r="AP43" s="313"/>
      <c r="AQ43" s="315"/>
      <c r="AR43" s="23" t="s">
        <v>10</v>
      </c>
      <c r="AS43" s="24" t="s">
        <v>8</v>
      </c>
      <c r="AT43" s="22"/>
      <c r="AU43" s="68">
        <f t="shared" ref="AU43:AU97" si="18">SUM(D43:AQ43)</f>
        <v>0</v>
      </c>
      <c r="AV43" s="68">
        <f t="shared" si="16"/>
        <v>0</v>
      </c>
      <c r="AW43" s="114" t="e">
        <f t="shared" si="17"/>
        <v>#DIV/0!</v>
      </c>
      <c r="AX43" s="115" t="e">
        <f t="shared" ref="AX43:AX65" si="19">AU43/(COUNTA(D43:AQ43)*C43)</f>
        <v>#DIV/0!</v>
      </c>
    </row>
    <row r="44" spans="1:51" x14ac:dyDescent="0.25">
      <c r="A44" s="244"/>
      <c r="B44" s="121">
        <v>2</v>
      </c>
      <c r="C44" s="122">
        <v>2</v>
      </c>
      <c r="D44" s="312"/>
      <c r="E44" s="313"/>
      <c r="F44" s="314"/>
      <c r="G44" s="314"/>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3"/>
      <c r="AL44" s="313"/>
      <c r="AM44" s="313"/>
      <c r="AN44" s="313"/>
      <c r="AO44" s="313"/>
      <c r="AP44" s="313"/>
      <c r="AQ44" s="315"/>
      <c r="AR44" s="23" t="s">
        <v>10</v>
      </c>
      <c r="AS44" s="24" t="s">
        <v>6</v>
      </c>
      <c r="AT44" s="22"/>
      <c r="AU44" s="68">
        <f t="shared" si="18"/>
        <v>0</v>
      </c>
      <c r="AV44" s="68">
        <f t="shared" si="16"/>
        <v>0</v>
      </c>
      <c r="AW44" s="114" t="e">
        <f t="shared" si="17"/>
        <v>#DIV/0!</v>
      </c>
      <c r="AX44" s="115" t="e">
        <f t="shared" si="19"/>
        <v>#DIV/0!</v>
      </c>
    </row>
    <row r="45" spans="1:51" x14ac:dyDescent="0.25">
      <c r="A45" s="244"/>
      <c r="B45" s="121" t="s">
        <v>17</v>
      </c>
      <c r="C45" s="122">
        <v>3</v>
      </c>
      <c r="D45" s="312"/>
      <c r="E45" s="313"/>
      <c r="F45" s="314"/>
      <c r="G45" s="314"/>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3"/>
      <c r="AL45" s="313"/>
      <c r="AM45" s="313"/>
      <c r="AN45" s="313"/>
      <c r="AO45" s="313"/>
      <c r="AP45" s="313"/>
      <c r="AQ45" s="315"/>
      <c r="AR45" s="23" t="s">
        <v>10</v>
      </c>
      <c r="AS45" s="24" t="s">
        <v>8</v>
      </c>
      <c r="AT45" s="22"/>
      <c r="AU45" s="68">
        <f t="shared" si="18"/>
        <v>0</v>
      </c>
      <c r="AV45" s="68">
        <f t="shared" si="16"/>
        <v>0</v>
      </c>
      <c r="AW45" s="114" t="e">
        <f t="shared" si="17"/>
        <v>#DIV/0!</v>
      </c>
      <c r="AX45" s="115" t="e">
        <f t="shared" si="19"/>
        <v>#DIV/0!</v>
      </c>
    </row>
    <row r="46" spans="1:51" x14ac:dyDescent="0.25">
      <c r="A46" s="244"/>
      <c r="B46" s="121" t="s">
        <v>18</v>
      </c>
      <c r="C46" s="122">
        <v>2</v>
      </c>
      <c r="D46" s="312"/>
      <c r="E46" s="313"/>
      <c r="F46" s="314"/>
      <c r="G46" s="314"/>
      <c r="H46" s="313"/>
      <c r="I46" s="313"/>
      <c r="J46" s="313"/>
      <c r="K46" s="313"/>
      <c r="L46" s="313"/>
      <c r="M46" s="313"/>
      <c r="N46" s="313"/>
      <c r="O46" s="313"/>
      <c r="P46" s="313"/>
      <c r="Q46" s="313"/>
      <c r="R46" s="313"/>
      <c r="S46" s="313"/>
      <c r="T46" s="313"/>
      <c r="U46" s="313"/>
      <c r="V46" s="313"/>
      <c r="W46" s="313"/>
      <c r="X46" s="313"/>
      <c r="Y46" s="313"/>
      <c r="Z46" s="313"/>
      <c r="AA46" s="313"/>
      <c r="AB46" s="313"/>
      <c r="AC46" s="313"/>
      <c r="AD46" s="313"/>
      <c r="AE46" s="313"/>
      <c r="AF46" s="313"/>
      <c r="AG46" s="313"/>
      <c r="AH46" s="313"/>
      <c r="AI46" s="313"/>
      <c r="AJ46" s="313"/>
      <c r="AK46" s="313"/>
      <c r="AL46" s="313"/>
      <c r="AM46" s="313"/>
      <c r="AN46" s="313"/>
      <c r="AO46" s="313"/>
      <c r="AP46" s="313"/>
      <c r="AQ46" s="315"/>
      <c r="AR46" s="23" t="s">
        <v>10</v>
      </c>
      <c r="AS46" s="24" t="s">
        <v>8</v>
      </c>
      <c r="AT46" s="22"/>
      <c r="AU46" s="68">
        <f t="shared" si="18"/>
        <v>0</v>
      </c>
      <c r="AV46" s="68">
        <f t="shared" si="16"/>
        <v>0</v>
      </c>
      <c r="AW46" s="114" t="e">
        <f t="shared" si="17"/>
        <v>#DIV/0!</v>
      </c>
      <c r="AX46" s="115" t="e">
        <f t="shared" si="19"/>
        <v>#DIV/0!</v>
      </c>
    </row>
    <row r="47" spans="1:51" x14ac:dyDescent="0.25">
      <c r="A47" s="244"/>
      <c r="B47" s="121">
        <v>4</v>
      </c>
      <c r="C47" s="122">
        <v>2</v>
      </c>
      <c r="D47" s="312"/>
      <c r="E47" s="313"/>
      <c r="F47" s="314"/>
      <c r="G47" s="314"/>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313"/>
      <c r="AK47" s="313"/>
      <c r="AL47" s="313"/>
      <c r="AM47" s="313"/>
      <c r="AN47" s="313"/>
      <c r="AO47" s="313"/>
      <c r="AP47" s="313"/>
      <c r="AQ47" s="315"/>
      <c r="AR47" s="23" t="s">
        <v>11</v>
      </c>
      <c r="AS47" s="24" t="s">
        <v>8</v>
      </c>
      <c r="AT47" s="30"/>
      <c r="AU47" s="68">
        <f t="shared" si="18"/>
        <v>0</v>
      </c>
      <c r="AV47" s="68">
        <f t="shared" si="16"/>
        <v>0</v>
      </c>
      <c r="AW47" s="114" t="e">
        <f t="shared" si="17"/>
        <v>#DIV/0!</v>
      </c>
      <c r="AX47" s="115" t="e">
        <f t="shared" si="19"/>
        <v>#DIV/0!</v>
      </c>
    </row>
    <row r="48" spans="1:51" x14ac:dyDescent="0.25">
      <c r="A48" s="244"/>
      <c r="B48" s="121">
        <v>5</v>
      </c>
      <c r="C48" s="122">
        <v>3</v>
      </c>
      <c r="D48" s="312"/>
      <c r="E48" s="313"/>
      <c r="F48" s="314"/>
      <c r="G48" s="314"/>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3"/>
      <c r="AL48" s="313"/>
      <c r="AM48" s="313"/>
      <c r="AN48" s="313"/>
      <c r="AO48" s="313"/>
      <c r="AP48" s="313"/>
      <c r="AQ48" s="315"/>
      <c r="AR48" s="23" t="s">
        <v>37</v>
      </c>
      <c r="AS48" s="24" t="s">
        <v>9</v>
      </c>
      <c r="AT48" s="30" t="s">
        <v>12</v>
      </c>
      <c r="AU48" s="68">
        <f t="shared" si="18"/>
        <v>0</v>
      </c>
      <c r="AV48" s="68">
        <f t="shared" si="16"/>
        <v>0</v>
      </c>
      <c r="AW48" s="114" t="e">
        <f t="shared" si="17"/>
        <v>#DIV/0!</v>
      </c>
      <c r="AX48" s="115" t="e">
        <f t="shared" si="19"/>
        <v>#DIV/0!</v>
      </c>
    </row>
    <row r="49" spans="1:50" x14ac:dyDescent="0.25">
      <c r="A49" s="244"/>
      <c r="B49" s="121">
        <v>6</v>
      </c>
      <c r="C49" s="122">
        <v>5</v>
      </c>
      <c r="D49" s="312"/>
      <c r="E49" s="313"/>
      <c r="F49" s="314"/>
      <c r="G49" s="314"/>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3"/>
      <c r="AL49" s="313"/>
      <c r="AM49" s="313"/>
      <c r="AN49" s="313"/>
      <c r="AO49" s="313"/>
      <c r="AP49" s="313"/>
      <c r="AQ49" s="315"/>
      <c r="AR49" s="23" t="s">
        <v>7</v>
      </c>
      <c r="AS49" s="24" t="s">
        <v>9</v>
      </c>
      <c r="AT49" s="30" t="s">
        <v>12</v>
      </c>
      <c r="AU49" s="68">
        <f t="shared" si="18"/>
        <v>0</v>
      </c>
      <c r="AV49" s="68">
        <f t="shared" si="16"/>
        <v>0</v>
      </c>
      <c r="AW49" s="114" t="e">
        <f t="shared" si="17"/>
        <v>#DIV/0!</v>
      </c>
      <c r="AX49" s="115" t="e">
        <f t="shared" si="19"/>
        <v>#DIV/0!</v>
      </c>
    </row>
    <row r="50" spans="1:50" x14ac:dyDescent="0.25">
      <c r="A50" s="244"/>
      <c r="B50" s="121" t="s">
        <v>73</v>
      </c>
      <c r="C50" s="122">
        <v>2</v>
      </c>
      <c r="D50" s="312"/>
      <c r="E50" s="313"/>
      <c r="F50" s="314"/>
      <c r="G50" s="314"/>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3"/>
      <c r="AL50" s="313"/>
      <c r="AM50" s="313"/>
      <c r="AN50" s="313"/>
      <c r="AO50" s="313"/>
      <c r="AP50" s="313"/>
      <c r="AQ50" s="315"/>
      <c r="AR50" s="23" t="s">
        <v>7</v>
      </c>
      <c r="AS50" s="24" t="s">
        <v>9</v>
      </c>
      <c r="AT50" s="30" t="s">
        <v>12</v>
      </c>
      <c r="AU50" s="68">
        <f t="shared" si="18"/>
        <v>0</v>
      </c>
      <c r="AV50" s="68">
        <f t="shared" si="16"/>
        <v>0</v>
      </c>
      <c r="AW50" s="114" t="e">
        <f t="shared" si="17"/>
        <v>#DIV/0!</v>
      </c>
      <c r="AX50" s="115" t="e">
        <f t="shared" si="19"/>
        <v>#DIV/0!</v>
      </c>
    </row>
    <row r="51" spans="1:50" x14ac:dyDescent="0.25">
      <c r="A51" s="244"/>
      <c r="B51" s="121" t="s">
        <v>70</v>
      </c>
      <c r="C51" s="122">
        <v>4</v>
      </c>
      <c r="D51" s="312"/>
      <c r="E51" s="313"/>
      <c r="F51" s="314"/>
      <c r="G51" s="314"/>
      <c r="H51" s="313"/>
      <c r="I51" s="313"/>
      <c r="J51" s="313"/>
      <c r="K51" s="313"/>
      <c r="L51" s="313"/>
      <c r="M51" s="313"/>
      <c r="N51" s="313"/>
      <c r="O51" s="313"/>
      <c r="P51" s="313"/>
      <c r="Q51" s="313"/>
      <c r="R51" s="313"/>
      <c r="S51" s="313"/>
      <c r="T51" s="313"/>
      <c r="U51" s="313"/>
      <c r="V51" s="313"/>
      <c r="W51" s="313"/>
      <c r="X51" s="313"/>
      <c r="Y51" s="313"/>
      <c r="Z51" s="313"/>
      <c r="AA51" s="313"/>
      <c r="AB51" s="313"/>
      <c r="AC51" s="313"/>
      <c r="AD51" s="313"/>
      <c r="AE51" s="313"/>
      <c r="AF51" s="313"/>
      <c r="AG51" s="313"/>
      <c r="AH51" s="313"/>
      <c r="AI51" s="313"/>
      <c r="AJ51" s="313"/>
      <c r="AK51" s="313"/>
      <c r="AL51" s="313"/>
      <c r="AM51" s="313"/>
      <c r="AN51" s="313"/>
      <c r="AO51" s="313"/>
      <c r="AP51" s="313"/>
      <c r="AQ51" s="315"/>
      <c r="AR51" s="23" t="s">
        <v>7</v>
      </c>
      <c r="AS51" s="24" t="s">
        <v>9</v>
      </c>
      <c r="AT51" s="30" t="s">
        <v>12</v>
      </c>
      <c r="AU51" s="68">
        <f t="shared" si="18"/>
        <v>0</v>
      </c>
      <c r="AV51" s="68">
        <f t="shared" si="16"/>
        <v>0</v>
      </c>
      <c r="AW51" s="114" t="e">
        <f t="shared" si="17"/>
        <v>#DIV/0!</v>
      </c>
      <c r="AX51" s="115" t="e">
        <f t="shared" si="19"/>
        <v>#DIV/0!</v>
      </c>
    </row>
    <row r="52" spans="1:50" x14ac:dyDescent="0.25">
      <c r="A52" s="244"/>
      <c r="B52" s="121" t="s">
        <v>41</v>
      </c>
      <c r="C52" s="122">
        <v>2</v>
      </c>
      <c r="D52" s="312"/>
      <c r="E52" s="313"/>
      <c r="F52" s="314"/>
      <c r="G52" s="314"/>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3"/>
      <c r="AL52" s="313"/>
      <c r="AM52" s="313"/>
      <c r="AN52" s="313"/>
      <c r="AO52" s="313"/>
      <c r="AP52" s="313"/>
      <c r="AQ52" s="315"/>
      <c r="AR52" s="23" t="s">
        <v>5</v>
      </c>
      <c r="AS52" s="24" t="s">
        <v>6</v>
      </c>
      <c r="AT52" s="30" t="s">
        <v>12</v>
      </c>
      <c r="AU52" s="68">
        <f t="shared" si="18"/>
        <v>0</v>
      </c>
      <c r="AV52" s="68">
        <f t="shared" si="16"/>
        <v>0</v>
      </c>
      <c r="AW52" s="114" t="e">
        <f t="shared" si="17"/>
        <v>#DIV/0!</v>
      </c>
      <c r="AX52" s="115" t="e">
        <f t="shared" si="19"/>
        <v>#DIV/0!</v>
      </c>
    </row>
    <row r="53" spans="1:50" x14ac:dyDescent="0.25">
      <c r="A53" s="244"/>
      <c r="B53" s="121" t="s">
        <v>42</v>
      </c>
      <c r="C53" s="122">
        <v>2</v>
      </c>
      <c r="D53" s="312"/>
      <c r="E53" s="313"/>
      <c r="F53" s="314"/>
      <c r="G53" s="314"/>
      <c r="H53" s="313"/>
      <c r="I53" s="313"/>
      <c r="J53" s="313"/>
      <c r="K53" s="313"/>
      <c r="L53" s="313"/>
      <c r="M53" s="313"/>
      <c r="N53" s="313"/>
      <c r="O53" s="313"/>
      <c r="P53" s="313"/>
      <c r="Q53" s="313"/>
      <c r="R53" s="313"/>
      <c r="S53" s="313"/>
      <c r="T53" s="313"/>
      <c r="U53" s="313"/>
      <c r="V53" s="313"/>
      <c r="W53" s="313"/>
      <c r="X53" s="313"/>
      <c r="Y53" s="313"/>
      <c r="Z53" s="313"/>
      <c r="AA53" s="313"/>
      <c r="AB53" s="313"/>
      <c r="AC53" s="313"/>
      <c r="AD53" s="313"/>
      <c r="AE53" s="313"/>
      <c r="AF53" s="313"/>
      <c r="AG53" s="313"/>
      <c r="AH53" s="313"/>
      <c r="AI53" s="313"/>
      <c r="AJ53" s="313"/>
      <c r="AK53" s="313"/>
      <c r="AL53" s="313"/>
      <c r="AM53" s="313"/>
      <c r="AN53" s="313"/>
      <c r="AO53" s="313"/>
      <c r="AP53" s="313"/>
      <c r="AQ53" s="315"/>
      <c r="AR53" s="23" t="s">
        <v>5</v>
      </c>
      <c r="AS53" s="24" t="s">
        <v>6</v>
      </c>
      <c r="AT53" s="30" t="s">
        <v>12</v>
      </c>
      <c r="AU53" s="68">
        <f t="shared" si="18"/>
        <v>0</v>
      </c>
      <c r="AV53" s="68">
        <f t="shared" si="16"/>
        <v>0</v>
      </c>
      <c r="AW53" s="114" t="e">
        <f t="shared" si="17"/>
        <v>#DIV/0!</v>
      </c>
      <c r="AX53" s="115" t="e">
        <f t="shared" si="19"/>
        <v>#DIV/0!</v>
      </c>
    </row>
    <row r="54" spans="1:50" x14ac:dyDescent="0.25">
      <c r="A54" s="244"/>
      <c r="B54" s="121" t="s">
        <v>43</v>
      </c>
      <c r="C54" s="122">
        <v>5</v>
      </c>
      <c r="D54" s="312"/>
      <c r="E54" s="313"/>
      <c r="F54" s="314"/>
      <c r="G54" s="314"/>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3"/>
      <c r="AL54" s="313"/>
      <c r="AM54" s="313"/>
      <c r="AN54" s="313"/>
      <c r="AO54" s="313"/>
      <c r="AP54" s="313"/>
      <c r="AQ54" s="315"/>
      <c r="AR54" s="23" t="s">
        <v>11</v>
      </c>
      <c r="AS54" s="24" t="s">
        <v>9</v>
      </c>
      <c r="AT54" s="30" t="s">
        <v>12</v>
      </c>
      <c r="AU54" s="68">
        <f t="shared" si="18"/>
        <v>0</v>
      </c>
      <c r="AV54" s="68">
        <f t="shared" si="16"/>
        <v>0</v>
      </c>
      <c r="AW54" s="114" t="e">
        <f t="shared" si="17"/>
        <v>#DIV/0!</v>
      </c>
      <c r="AX54" s="115" t="e">
        <f t="shared" si="19"/>
        <v>#DIV/0!</v>
      </c>
    </row>
    <row r="55" spans="1:50" x14ac:dyDescent="0.25">
      <c r="A55" s="244"/>
      <c r="B55" s="121" t="s">
        <v>44</v>
      </c>
      <c r="C55" s="122">
        <v>1</v>
      </c>
      <c r="D55" s="312"/>
      <c r="E55" s="313"/>
      <c r="F55" s="314"/>
      <c r="G55" s="314"/>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3"/>
      <c r="AL55" s="313"/>
      <c r="AM55" s="313"/>
      <c r="AN55" s="313"/>
      <c r="AO55" s="313"/>
      <c r="AP55" s="313"/>
      <c r="AQ55" s="315"/>
      <c r="AR55" s="23" t="s">
        <v>11</v>
      </c>
      <c r="AS55" s="24" t="s">
        <v>9</v>
      </c>
      <c r="AT55" s="30" t="s">
        <v>12</v>
      </c>
      <c r="AU55" s="68">
        <f t="shared" si="18"/>
        <v>0</v>
      </c>
      <c r="AV55" s="68">
        <f t="shared" si="16"/>
        <v>0</v>
      </c>
      <c r="AW55" s="114" t="e">
        <f t="shared" si="17"/>
        <v>#DIV/0!</v>
      </c>
      <c r="AX55" s="115" t="e">
        <f t="shared" si="19"/>
        <v>#DIV/0!</v>
      </c>
    </row>
    <row r="56" spans="1:50" x14ac:dyDescent="0.25">
      <c r="A56" s="244"/>
      <c r="B56" s="121" t="s">
        <v>21</v>
      </c>
      <c r="C56" s="122">
        <v>1</v>
      </c>
      <c r="D56" s="312"/>
      <c r="E56" s="313"/>
      <c r="F56" s="314"/>
      <c r="G56" s="314"/>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3"/>
      <c r="AL56" s="313"/>
      <c r="AM56" s="313"/>
      <c r="AN56" s="313"/>
      <c r="AO56" s="313"/>
      <c r="AP56" s="313"/>
      <c r="AQ56" s="315"/>
      <c r="AR56" s="23" t="s">
        <v>37</v>
      </c>
      <c r="AS56" s="24" t="s">
        <v>8</v>
      </c>
      <c r="AT56" s="30"/>
      <c r="AU56" s="68">
        <f t="shared" si="18"/>
        <v>0</v>
      </c>
      <c r="AV56" s="68">
        <f t="shared" si="16"/>
        <v>0</v>
      </c>
      <c r="AW56" s="114" t="e">
        <f t="shared" si="17"/>
        <v>#DIV/0!</v>
      </c>
      <c r="AX56" s="115" t="e">
        <f t="shared" si="19"/>
        <v>#DIV/0!</v>
      </c>
    </row>
    <row r="57" spans="1:50" x14ac:dyDescent="0.25">
      <c r="A57" s="244"/>
      <c r="B57" s="121" t="s">
        <v>22</v>
      </c>
      <c r="C57" s="122">
        <v>2</v>
      </c>
      <c r="D57" s="312"/>
      <c r="E57" s="313"/>
      <c r="F57" s="314"/>
      <c r="G57" s="314"/>
      <c r="H57" s="313"/>
      <c r="I57" s="313"/>
      <c r="J57" s="313"/>
      <c r="K57" s="313"/>
      <c r="L57" s="313"/>
      <c r="M57" s="313"/>
      <c r="N57" s="313"/>
      <c r="O57" s="313"/>
      <c r="P57" s="313"/>
      <c r="Q57" s="313"/>
      <c r="R57" s="313"/>
      <c r="S57" s="313"/>
      <c r="T57" s="313"/>
      <c r="U57" s="313"/>
      <c r="V57" s="313"/>
      <c r="W57" s="313"/>
      <c r="X57" s="313"/>
      <c r="Y57" s="313"/>
      <c r="Z57" s="313"/>
      <c r="AA57" s="313"/>
      <c r="AB57" s="313"/>
      <c r="AC57" s="313"/>
      <c r="AD57" s="313"/>
      <c r="AE57" s="313"/>
      <c r="AF57" s="313"/>
      <c r="AG57" s="313"/>
      <c r="AH57" s="313"/>
      <c r="AI57" s="313"/>
      <c r="AJ57" s="313"/>
      <c r="AK57" s="313"/>
      <c r="AL57" s="313"/>
      <c r="AM57" s="313"/>
      <c r="AN57" s="313"/>
      <c r="AO57" s="313"/>
      <c r="AP57" s="313"/>
      <c r="AQ57" s="315"/>
      <c r="AR57" s="23" t="s">
        <v>37</v>
      </c>
      <c r="AS57" s="24" t="s">
        <v>6</v>
      </c>
      <c r="AT57" s="30"/>
      <c r="AU57" s="68">
        <f t="shared" si="18"/>
        <v>0</v>
      </c>
      <c r="AV57" s="68">
        <f t="shared" si="16"/>
        <v>0</v>
      </c>
      <c r="AW57" s="114" t="e">
        <f t="shared" si="17"/>
        <v>#DIV/0!</v>
      </c>
      <c r="AX57" s="115" t="e">
        <f t="shared" si="19"/>
        <v>#DIV/0!</v>
      </c>
    </row>
    <row r="58" spans="1:50" x14ac:dyDescent="0.25">
      <c r="A58" s="244"/>
      <c r="B58" s="121" t="s">
        <v>74</v>
      </c>
      <c r="C58" s="122">
        <v>3</v>
      </c>
      <c r="D58" s="312"/>
      <c r="E58" s="313"/>
      <c r="F58" s="314"/>
      <c r="G58" s="314"/>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3"/>
      <c r="AL58" s="313"/>
      <c r="AM58" s="313"/>
      <c r="AN58" s="313"/>
      <c r="AO58" s="313"/>
      <c r="AP58" s="313"/>
      <c r="AQ58" s="315"/>
      <c r="AR58" s="23" t="s">
        <v>37</v>
      </c>
      <c r="AS58" s="24" t="s">
        <v>9</v>
      </c>
      <c r="AT58" s="30"/>
      <c r="AU58" s="68">
        <f t="shared" si="18"/>
        <v>0</v>
      </c>
      <c r="AV58" s="68">
        <f t="shared" si="16"/>
        <v>0</v>
      </c>
      <c r="AW58" s="114" t="e">
        <f t="shared" si="17"/>
        <v>#DIV/0!</v>
      </c>
      <c r="AX58" s="115" t="e">
        <f t="shared" si="19"/>
        <v>#DIV/0!</v>
      </c>
    </row>
    <row r="59" spans="1:50" x14ac:dyDescent="0.25">
      <c r="A59" s="244"/>
      <c r="B59" s="121" t="s">
        <v>23</v>
      </c>
      <c r="C59" s="122">
        <v>2</v>
      </c>
      <c r="D59" s="312"/>
      <c r="E59" s="313"/>
      <c r="F59" s="314"/>
      <c r="G59" s="314"/>
      <c r="H59" s="313"/>
      <c r="I59" s="313"/>
      <c r="J59" s="313"/>
      <c r="K59" s="313"/>
      <c r="L59" s="313"/>
      <c r="M59" s="313"/>
      <c r="N59" s="313"/>
      <c r="O59" s="313"/>
      <c r="P59" s="313"/>
      <c r="Q59" s="313"/>
      <c r="R59" s="313"/>
      <c r="S59" s="313"/>
      <c r="T59" s="313"/>
      <c r="U59" s="313"/>
      <c r="V59" s="313"/>
      <c r="W59" s="313"/>
      <c r="X59" s="313"/>
      <c r="Y59" s="313"/>
      <c r="Z59" s="313"/>
      <c r="AA59" s="313"/>
      <c r="AB59" s="313"/>
      <c r="AC59" s="313"/>
      <c r="AD59" s="313"/>
      <c r="AE59" s="313"/>
      <c r="AF59" s="313"/>
      <c r="AG59" s="313"/>
      <c r="AH59" s="313"/>
      <c r="AI59" s="313"/>
      <c r="AJ59" s="313"/>
      <c r="AK59" s="313"/>
      <c r="AL59" s="313"/>
      <c r="AM59" s="313"/>
      <c r="AN59" s="313"/>
      <c r="AO59" s="313"/>
      <c r="AP59" s="313"/>
      <c r="AQ59" s="315"/>
      <c r="AR59" s="23" t="s">
        <v>7</v>
      </c>
      <c r="AS59" s="24" t="s">
        <v>6</v>
      </c>
      <c r="AT59" s="30"/>
      <c r="AU59" s="68">
        <f t="shared" si="18"/>
        <v>0</v>
      </c>
      <c r="AV59" s="68">
        <f t="shared" si="16"/>
        <v>0</v>
      </c>
      <c r="AW59" s="114" t="e">
        <f t="shared" si="17"/>
        <v>#DIV/0!</v>
      </c>
      <c r="AX59" s="115" t="e">
        <f t="shared" si="19"/>
        <v>#DIV/0!</v>
      </c>
    </row>
    <row r="60" spans="1:50" x14ac:dyDescent="0.25">
      <c r="A60" s="244"/>
      <c r="B60" s="121" t="s">
        <v>75</v>
      </c>
      <c r="C60" s="122">
        <v>2</v>
      </c>
      <c r="D60" s="312"/>
      <c r="E60" s="313"/>
      <c r="F60" s="314"/>
      <c r="G60" s="314"/>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3"/>
      <c r="AL60" s="313"/>
      <c r="AM60" s="313"/>
      <c r="AN60" s="313"/>
      <c r="AO60" s="313"/>
      <c r="AP60" s="313"/>
      <c r="AQ60" s="315"/>
      <c r="AR60" s="23" t="s">
        <v>7</v>
      </c>
      <c r="AS60" s="24" t="s">
        <v>9</v>
      </c>
      <c r="AT60" s="30"/>
      <c r="AU60" s="68">
        <f t="shared" si="18"/>
        <v>0</v>
      </c>
      <c r="AV60" s="68">
        <f t="shared" si="16"/>
        <v>0</v>
      </c>
      <c r="AW60" s="114" t="e">
        <f t="shared" si="17"/>
        <v>#DIV/0!</v>
      </c>
      <c r="AX60" s="115" t="e">
        <f t="shared" si="19"/>
        <v>#DIV/0!</v>
      </c>
    </row>
    <row r="61" spans="1:50" x14ac:dyDescent="0.25">
      <c r="A61" s="244"/>
      <c r="B61" s="121" t="s">
        <v>76</v>
      </c>
      <c r="C61" s="122">
        <v>3</v>
      </c>
      <c r="D61" s="312"/>
      <c r="E61" s="313"/>
      <c r="F61" s="314"/>
      <c r="G61" s="314"/>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3"/>
      <c r="AL61" s="313"/>
      <c r="AM61" s="313"/>
      <c r="AN61" s="313"/>
      <c r="AO61" s="313"/>
      <c r="AP61" s="313"/>
      <c r="AQ61" s="315"/>
      <c r="AR61" s="23" t="s">
        <v>7</v>
      </c>
      <c r="AS61" s="24" t="s">
        <v>9</v>
      </c>
      <c r="AT61" s="30"/>
      <c r="AU61" s="68">
        <f t="shared" si="18"/>
        <v>0</v>
      </c>
      <c r="AV61" s="68">
        <f t="shared" si="16"/>
        <v>0</v>
      </c>
      <c r="AW61" s="114" t="e">
        <f t="shared" si="17"/>
        <v>#DIV/0!</v>
      </c>
      <c r="AX61" s="115" t="e">
        <f t="shared" si="19"/>
        <v>#DIV/0!</v>
      </c>
    </row>
    <row r="62" spans="1:50" x14ac:dyDescent="0.25">
      <c r="A62" s="244"/>
      <c r="B62" s="121">
        <v>12</v>
      </c>
      <c r="C62" s="122">
        <v>4</v>
      </c>
      <c r="D62" s="312"/>
      <c r="E62" s="313"/>
      <c r="F62" s="314"/>
      <c r="G62" s="314"/>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3"/>
      <c r="AL62" s="313"/>
      <c r="AM62" s="313"/>
      <c r="AN62" s="313"/>
      <c r="AO62" s="313"/>
      <c r="AP62" s="313"/>
      <c r="AQ62" s="315"/>
      <c r="AR62" s="23" t="s">
        <v>5</v>
      </c>
      <c r="AS62" s="24" t="s">
        <v>9</v>
      </c>
      <c r="AT62" s="30"/>
      <c r="AU62" s="68">
        <f t="shared" si="18"/>
        <v>0</v>
      </c>
      <c r="AV62" s="68">
        <f t="shared" si="16"/>
        <v>0</v>
      </c>
      <c r="AW62" s="114" t="e">
        <f t="shared" si="17"/>
        <v>#DIV/0!</v>
      </c>
      <c r="AX62" s="115" t="e">
        <f t="shared" si="19"/>
        <v>#DIV/0!</v>
      </c>
    </row>
    <row r="63" spans="1:50" x14ac:dyDescent="0.25">
      <c r="A63" s="244"/>
      <c r="B63" s="121" t="s">
        <v>71</v>
      </c>
      <c r="C63" s="122">
        <v>1</v>
      </c>
      <c r="D63" s="312"/>
      <c r="E63" s="313"/>
      <c r="F63" s="314"/>
      <c r="G63" s="314"/>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3"/>
      <c r="AL63" s="313"/>
      <c r="AM63" s="313"/>
      <c r="AN63" s="313"/>
      <c r="AO63" s="313"/>
      <c r="AP63" s="313"/>
      <c r="AQ63" s="315"/>
      <c r="AR63" s="23" t="s">
        <v>36</v>
      </c>
      <c r="AS63" s="24" t="s">
        <v>6</v>
      </c>
      <c r="AT63" s="30"/>
      <c r="AU63" s="68">
        <f t="shared" si="18"/>
        <v>0</v>
      </c>
      <c r="AV63" s="68">
        <f t="shared" si="16"/>
        <v>0</v>
      </c>
      <c r="AW63" s="114" t="e">
        <f t="shared" si="17"/>
        <v>#DIV/0!</v>
      </c>
      <c r="AX63" s="115" t="e">
        <f t="shared" si="19"/>
        <v>#DIV/0!</v>
      </c>
    </row>
    <row r="64" spans="1:50" x14ac:dyDescent="0.25">
      <c r="A64" s="244"/>
      <c r="B64" s="121" t="s">
        <v>62</v>
      </c>
      <c r="C64" s="122">
        <v>1</v>
      </c>
      <c r="D64" s="312"/>
      <c r="E64" s="313"/>
      <c r="F64" s="314"/>
      <c r="G64" s="314"/>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3"/>
      <c r="AL64" s="313"/>
      <c r="AM64" s="313"/>
      <c r="AN64" s="313"/>
      <c r="AO64" s="313"/>
      <c r="AP64" s="313"/>
      <c r="AQ64" s="315"/>
      <c r="AR64" s="23" t="s">
        <v>36</v>
      </c>
      <c r="AS64" s="24" t="s">
        <v>6</v>
      </c>
      <c r="AT64" s="30"/>
      <c r="AU64" s="68">
        <f t="shared" si="18"/>
        <v>0</v>
      </c>
      <c r="AV64" s="68">
        <f t="shared" si="16"/>
        <v>0</v>
      </c>
      <c r="AW64" s="114" t="e">
        <f t="shared" si="17"/>
        <v>#DIV/0!</v>
      </c>
      <c r="AX64" s="115" t="e">
        <f t="shared" si="19"/>
        <v>#DIV/0!</v>
      </c>
    </row>
    <row r="65" spans="1:50" x14ac:dyDescent="0.25">
      <c r="A65" s="244"/>
      <c r="B65" s="121" t="s">
        <v>77</v>
      </c>
      <c r="C65" s="122">
        <v>1</v>
      </c>
      <c r="D65" s="312"/>
      <c r="E65" s="313"/>
      <c r="F65" s="314"/>
      <c r="G65" s="314"/>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3"/>
      <c r="AL65" s="313"/>
      <c r="AM65" s="313"/>
      <c r="AN65" s="313"/>
      <c r="AO65" s="313"/>
      <c r="AP65" s="313"/>
      <c r="AQ65" s="315"/>
      <c r="AR65" s="23" t="s">
        <v>36</v>
      </c>
      <c r="AS65" s="24" t="s">
        <v>6</v>
      </c>
      <c r="AT65" s="30"/>
      <c r="AU65" s="68">
        <f t="shared" si="18"/>
        <v>0</v>
      </c>
      <c r="AV65" s="68">
        <f t="shared" si="16"/>
        <v>0</v>
      </c>
      <c r="AW65" s="114" t="e">
        <f t="shared" si="17"/>
        <v>#DIV/0!</v>
      </c>
      <c r="AX65" s="115" t="e">
        <f t="shared" si="19"/>
        <v>#DIV/0!</v>
      </c>
    </row>
    <row r="66" spans="1:50" x14ac:dyDescent="0.25">
      <c r="A66" s="244"/>
      <c r="B66" s="121" t="s">
        <v>78</v>
      </c>
      <c r="C66" s="122">
        <v>2</v>
      </c>
      <c r="D66" s="312"/>
      <c r="E66" s="313"/>
      <c r="F66" s="314"/>
      <c r="G66" s="314"/>
      <c r="H66" s="313"/>
      <c r="I66" s="313"/>
      <c r="J66" s="313"/>
      <c r="K66" s="313"/>
      <c r="L66" s="313"/>
      <c r="M66" s="313"/>
      <c r="N66" s="313"/>
      <c r="O66" s="313"/>
      <c r="P66" s="313"/>
      <c r="Q66" s="313"/>
      <c r="R66" s="313"/>
      <c r="S66" s="313"/>
      <c r="T66" s="313"/>
      <c r="U66" s="313"/>
      <c r="V66" s="313"/>
      <c r="W66" s="313"/>
      <c r="X66" s="313"/>
      <c r="Y66" s="313"/>
      <c r="Z66" s="313"/>
      <c r="AA66" s="313"/>
      <c r="AB66" s="313"/>
      <c r="AC66" s="313"/>
      <c r="AD66" s="313"/>
      <c r="AE66" s="313"/>
      <c r="AF66" s="313"/>
      <c r="AG66" s="313"/>
      <c r="AH66" s="313"/>
      <c r="AI66" s="313"/>
      <c r="AJ66" s="313"/>
      <c r="AK66" s="313"/>
      <c r="AL66" s="313"/>
      <c r="AM66" s="313"/>
      <c r="AN66" s="313"/>
      <c r="AO66" s="313"/>
      <c r="AP66" s="313"/>
      <c r="AQ66" s="315"/>
      <c r="AR66" s="23" t="s">
        <v>36</v>
      </c>
      <c r="AS66" s="24" t="s">
        <v>6</v>
      </c>
      <c r="AT66" s="30"/>
      <c r="AU66" s="68">
        <f t="shared" ref="AU66:AU71" si="20">SUM(D66:AQ66)</f>
        <v>0</v>
      </c>
      <c r="AV66" s="68">
        <f t="shared" ref="AV66:AV71" si="21">COUNTA(D66:AQ66)*C66</f>
        <v>0</v>
      </c>
      <c r="AW66" s="114" t="e">
        <f t="shared" ref="AW66:AW80" si="22">SUM(D66:AQ66)/COUNTA(D66:AQ66)</f>
        <v>#DIV/0!</v>
      </c>
      <c r="AX66" s="115" t="e">
        <f t="shared" ref="AX66:AX80" si="23">AU66/(COUNTA(D66:AQ66)*C66)</f>
        <v>#DIV/0!</v>
      </c>
    </row>
    <row r="67" spans="1:50" x14ac:dyDescent="0.25">
      <c r="A67" s="244"/>
      <c r="B67" s="121" t="s">
        <v>79</v>
      </c>
      <c r="C67" s="122">
        <v>3</v>
      </c>
      <c r="D67" s="312"/>
      <c r="E67" s="313"/>
      <c r="F67" s="314"/>
      <c r="G67" s="314"/>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3"/>
      <c r="AL67" s="313"/>
      <c r="AM67" s="313"/>
      <c r="AN67" s="313"/>
      <c r="AO67" s="313"/>
      <c r="AP67" s="313"/>
      <c r="AQ67" s="315"/>
      <c r="AR67" s="23" t="s">
        <v>36</v>
      </c>
      <c r="AS67" s="24" t="s">
        <v>6</v>
      </c>
      <c r="AT67" s="30"/>
      <c r="AU67" s="68">
        <f t="shared" si="20"/>
        <v>0</v>
      </c>
      <c r="AV67" s="68">
        <f t="shared" si="21"/>
        <v>0</v>
      </c>
      <c r="AW67" s="114" t="e">
        <f t="shared" si="22"/>
        <v>#DIV/0!</v>
      </c>
      <c r="AX67" s="115" t="e">
        <f t="shared" si="23"/>
        <v>#DIV/0!</v>
      </c>
    </row>
    <row r="68" spans="1:50" x14ac:dyDescent="0.25">
      <c r="A68" s="244"/>
      <c r="B68" s="121">
        <v>14</v>
      </c>
      <c r="C68" s="122">
        <v>6</v>
      </c>
      <c r="D68" s="312"/>
      <c r="E68" s="313"/>
      <c r="F68" s="314"/>
      <c r="G68" s="314"/>
      <c r="H68" s="313"/>
      <c r="I68" s="313"/>
      <c r="J68" s="313"/>
      <c r="K68" s="313"/>
      <c r="L68" s="313"/>
      <c r="M68" s="313"/>
      <c r="N68" s="313"/>
      <c r="O68" s="313"/>
      <c r="P68" s="313"/>
      <c r="Q68" s="313"/>
      <c r="R68" s="313"/>
      <c r="S68" s="313"/>
      <c r="T68" s="313"/>
      <c r="U68" s="313"/>
      <c r="V68" s="313"/>
      <c r="W68" s="313"/>
      <c r="X68" s="313"/>
      <c r="Y68" s="313"/>
      <c r="Z68" s="313"/>
      <c r="AA68" s="313"/>
      <c r="AB68" s="313"/>
      <c r="AC68" s="313"/>
      <c r="AD68" s="313"/>
      <c r="AE68" s="313"/>
      <c r="AF68" s="313"/>
      <c r="AG68" s="313"/>
      <c r="AH68" s="313"/>
      <c r="AI68" s="313"/>
      <c r="AJ68" s="313"/>
      <c r="AK68" s="313"/>
      <c r="AL68" s="313"/>
      <c r="AM68" s="313"/>
      <c r="AN68" s="313"/>
      <c r="AO68" s="313"/>
      <c r="AP68" s="313"/>
      <c r="AQ68" s="315"/>
      <c r="AR68" s="23" t="s">
        <v>7</v>
      </c>
      <c r="AS68" s="24" t="s">
        <v>9</v>
      </c>
      <c r="AT68" s="30"/>
      <c r="AU68" s="68">
        <f t="shared" si="20"/>
        <v>0</v>
      </c>
      <c r="AV68" s="68">
        <f t="shared" si="21"/>
        <v>0</v>
      </c>
      <c r="AW68" s="114" t="e">
        <f t="shared" si="22"/>
        <v>#DIV/0!</v>
      </c>
      <c r="AX68" s="115" t="e">
        <f t="shared" si="23"/>
        <v>#DIV/0!</v>
      </c>
    </row>
    <row r="69" spans="1:50" x14ac:dyDescent="0.25">
      <c r="A69" s="244"/>
      <c r="B69" s="121" t="s">
        <v>27</v>
      </c>
      <c r="C69" s="122">
        <v>1</v>
      </c>
      <c r="D69" s="312"/>
      <c r="E69" s="313"/>
      <c r="F69" s="314"/>
      <c r="G69" s="314"/>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3"/>
      <c r="AL69" s="313"/>
      <c r="AM69" s="313"/>
      <c r="AN69" s="313"/>
      <c r="AO69" s="313"/>
      <c r="AP69" s="313"/>
      <c r="AQ69" s="315"/>
      <c r="AR69" s="23" t="s">
        <v>11</v>
      </c>
      <c r="AS69" s="24" t="s">
        <v>6</v>
      </c>
      <c r="AT69" s="30"/>
      <c r="AU69" s="68">
        <f t="shared" si="20"/>
        <v>0</v>
      </c>
      <c r="AV69" s="68">
        <f t="shared" si="21"/>
        <v>0</v>
      </c>
      <c r="AW69" s="114" t="e">
        <f t="shared" si="22"/>
        <v>#DIV/0!</v>
      </c>
      <c r="AX69" s="115" t="e">
        <f t="shared" si="23"/>
        <v>#DIV/0!</v>
      </c>
    </row>
    <row r="70" spans="1:50" x14ac:dyDescent="0.25">
      <c r="A70" s="244"/>
      <c r="B70" s="121" t="s">
        <v>28</v>
      </c>
      <c r="C70" s="122">
        <v>5</v>
      </c>
      <c r="D70" s="312"/>
      <c r="E70" s="313"/>
      <c r="F70" s="314"/>
      <c r="G70" s="314"/>
      <c r="H70" s="313"/>
      <c r="I70" s="313"/>
      <c r="J70" s="313"/>
      <c r="K70" s="313"/>
      <c r="L70" s="313"/>
      <c r="M70" s="313"/>
      <c r="N70" s="313"/>
      <c r="O70" s="313"/>
      <c r="P70" s="313"/>
      <c r="Q70" s="313"/>
      <c r="R70" s="313"/>
      <c r="S70" s="313"/>
      <c r="T70" s="313"/>
      <c r="U70" s="313"/>
      <c r="V70" s="313"/>
      <c r="W70" s="313"/>
      <c r="X70" s="313"/>
      <c r="Y70" s="313"/>
      <c r="Z70" s="313"/>
      <c r="AA70" s="313"/>
      <c r="AB70" s="313"/>
      <c r="AC70" s="313"/>
      <c r="AD70" s="313"/>
      <c r="AE70" s="313"/>
      <c r="AF70" s="313"/>
      <c r="AG70" s="313"/>
      <c r="AH70" s="313"/>
      <c r="AI70" s="313"/>
      <c r="AJ70" s="313"/>
      <c r="AK70" s="313"/>
      <c r="AL70" s="313"/>
      <c r="AM70" s="313"/>
      <c r="AN70" s="313"/>
      <c r="AO70" s="313"/>
      <c r="AP70" s="313"/>
      <c r="AQ70" s="315"/>
      <c r="AR70" s="23" t="s">
        <v>37</v>
      </c>
      <c r="AS70" s="24" t="s">
        <v>9</v>
      </c>
      <c r="AT70" s="30"/>
      <c r="AU70" s="68">
        <f t="shared" si="20"/>
        <v>0</v>
      </c>
      <c r="AV70" s="68">
        <f t="shared" si="21"/>
        <v>0</v>
      </c>
      <c r="AW70" s="114" t="e">
        <f t="shared" si="22"/>
        <v>#DIV/0!</v>
      </c>
      <c r="AX70" s="115" t="e">
        <f t="shared" si="23"/>
        <v>#DIV/0!</v>
      </c>
    </row>
    <row r="71" spans="1:50" x14ac:dyDescent="0.25">
      <c r="A71" s="244"/>
      <c r="B71" s="121" t="s">
        <v>80</v>
      </c>
      <c r="C71" s="122">
        <v>3</v>
      </c>
      <c r="D71" s="312"/>
      <c r="E71" s="313"/>
      <c r="F71" s="314"/>
      <c r="G71" s="314"/>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3"/>
      <c r="AL71" s="313"/>
      <c r="AM71" s="313"/>
      <c r="AN71" s="313"/>
      <c r="AO71" s="313"/>
      <c r="AP71" s="313"/>
      <c r="AQ71" s="315"/>
      <c r="AR71" s="23" t="s">
        <v>11</v>
      </c>
      <c r="AS71" s="24" t="s">
        <v>6</v>
      </c>
      <c r="AT71" s="35"/>
      <c r="AU71" s="68">
        <f t="shared" si="20"/>
        <v>0</v>
      </c>
      <c r="AV71" s="68">
        <f t="shared" si="21"/>
        <v>0</v>
      </c>
      <c r="AW71" s="114" t="e">
        <f t="shared" si="22"/>
        <v>#DIV/0!</v>
      </c>
      <c r="AX71" s="115" t="e">
        <f t="shared" si="23"/>
        <v>#DIV/0!</v>
      </c>
    </row>
    <row r="72" spans="1:50" x14ac:dyDescent="0.25">
      <c r="A72" s="244"/>
      <c r="B72" s="121" t="s">
        <v>81</v>
      </c>
      <c r="C72" s="122">
        <v>3</v>
      </c>
      <c r="D72" s="312"/>
      <c r="E72" s="313"/>
      <c r="F72" s="314"/>
      <c r="G72" s="314"/>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3"/>
      <c r="AK72" s="313"/>
      <c r="AL72" s="313"/>
      <c r="AM72" s="313"/>
      <c r="AN72" s="313"/>
      <c r="AO72" s="313"/>
      <c r="AP72" s="313"/>
      <c r="AQ72" s="315"/>
      <c r="AR72" s="23" t="s">
        <v>37</v>
      </c>
      <c r="AS72" s="24" t="s">
        <v>9</v>
      </c>
      <c r="AT72" s="35"/>
      <c r="AU72" s="68">
        <f t="shared" si="18"/>
        <v>0</v>
      </c>
      <c r="AV72" s="68">
        <f t="shared" si="16"/>
        <v>0</v>
      </c>
      <c r="AW72" s="114" t="e">
        <f t="shared" si="22"/>
        <v>#DIV/0!</v>
      </c>
      <c r="AX72" s="115" t="e">
        <f t="shared" si="23"/>
        <v>#DIV/0!</v>
      </c>
    </row>
    <row r="73" spans="1:50" x14ac:dyDescent="0.25">
      <c r="A73" s="244"/>
      <c r="B73" s="121" t="s">
        <v>82</v>
      </c>
      <c r="C73" s="122">
        <v>1</v>
      </c>
      <c r="D73" s="312"/>
      <c r="E73" s="313"/>
      <c r="F73" s="314"/>
      <c r="G73" s="314"/>
      <c r="H73" s="313"/>
      <c r="I73" s="313"/>
      <c r="J73" s="313"/>
      <c r="K73" s="313"/>
      <c r="L73" s="313"/>
      <c r="M73" s="313"/>
      <c r="N73" s="313"/>
      <c r="O73" s="313"/>
      <c r="P73" s="313"/>
      <c r="Q73" s="313"/>
      <c r="R73" s="313"/>
      <c r="S73" s="313"/>
      <c r="T73" s="313"/>
      <c r="U73" s="313"/>
      <c r="V73" s="313"/>
      <c r="W73" s="313"/>
      <c r="X73" s="313"/>
      <c r="Y73" s="313"/>
      <c r="Z73" s="313"/>
      <c r="AA73" s="313"/>
      <c r="AB73" s="313"/>
      <c r="AC73" s="313"/>
      <c r="AD73" s="313"/>
      <c r="AE73" s="313"/>
      <c r="AF73" s="313"/>
      <c r="AG73" s="313"/>
      <c r="AH73" s="313"/>
      <c r="AI73" s="313"/>
      <c r="AJ73" s="313"/>
      <c r="AK73" s="313"/>
      <c r="AL73" s="313"/>
      <c r="AM73" s="313"/>
      <c r="AN73" s="313"/>
      <c r="AO73" s="313"/>
      <c r="AP73" s="313"/>
      <c r="AQ73" s="315"/>
      <c r="AR73" s="23" t="s">
        <v>11</v>
      </c>
      <c r="AS73" s="24" t="s">
        <v>9</v>
      </c>
      <c r="AT73" s="35"/>
      <c r="AU73" s="68">
        <f t="shared" si="18"/>
        <v>0</v>
      </c>
      <c r="AV73" s="68">
        <f t="shared" si="16"/>
        <v>0</v>
      </c>
      <c r="AW73" s="114" t="e">
        <f t="shared" si="22"/>
        <v>#DIV/0!</v>
      </c>
      <c r="AX73" s="115" t="e">
        <f t="shared" si="23"/>
        <v>#DIV/0!</v>
      </c>
    </row>
    <row r="74" spans="1:50" x14ac:dyDescent="0.25">
      <c r="A74" s="244"/>
      <c r="B74" s="121">
        <v>16</v>
      </c>
      <c r="C74" s="122">
        <v>3</v>
      </c>
      <c r="D74" s="312"/>
      <c r="E74" s="313"/>
      <c r="F74" s="314"/>
      <c r="G74" s="314"/>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3"/>
      <c r="AL74" s="313"/>
      <c r="AM74" s="313"/>
      <c r="AN74" s="313"/>
      <c r="AO74" s="313"/>
      <c r="AP74" s="313"/>
      <c r="AQ74" s="315"/>
      <c r="AR74" s="23" t="s">
        <v>11</v>
      </c>
      <c r="AS74" s="24" t="s">
        <v>8</v>
      </c>
      <c r="AT74" s="35"/>
      <c r="AU74" s="68">
        <f t="shared" si="18"/>
        <v>0</v>
      </c>
      <c r="AV74" s="68">
        <f t="shared" si="16"/>
        <v>0</v>
      </c>
      <c r="AW74" s="114" t="e">
        <f t="shared" si="22"/>
        <v>#DIV/0!</v>
      </c>
      <c r="AX74" s="115" t="e">
        <f t="shared" si="23"/>
        <v>#DIV/0!</v>
      </c>
    </row>
    <row r="75" spans="1:50" x14ac:dyDescent="0.25">
      <c r="A75" s="244"/>
      <c r="B75" s="121">
        <v>17</v>
      </c>
      <c r="C75" s="122">
        <v>2</v>
      </c>
      <c r="D75" s="312"/>
      <c r="E75" s="313"/>
      <c r="F75" s="314"/>
      <c r="G75" s="314"/>
      <c r="H75" s="313"/>
      <c r="I75" s="313"/>
      <c r="J75" s="313"/>
      <c r="K75" s="313"/>
      <c r="L75" s="313"/>
      <c r="M75" s="313"/>
      <c r="N75" s="313"/>
      <c r="O75" s="313"/>
      <c r="P75" s="313"/>
      <c r="Q75" s="313"/>
      <c r="R75" s="313"/>
      <c r="S75" s="313"/>
      <c r="T75" s="313"/>
      <c r="U75" s="313"/>
      <c r="V75" s="313"/>
      <c r="W75" s="313"/>
      <c r="X75" s="313"/>
      <c r="Y75" s="313"/>
      <c r="Z75" s="313"/>
      <c r="AA75" s="313"/>
      <c r="AB75" s="313"/>
      <c r="AC75" s="313"/>
      <c r="AD75" s="313"/>
      <c r="AE75" s="313"/>
      <c r="AF75" s="313"/>
      <c r="AG75" s="313"/>
      <c r="AH75" s="313"/>
      <c r="AI75" s="313"/>
      <c r="AJ75" s="313"/>
      <c r="AK75" s="313"/>
      <c r="AL75" s="313"/>
      <c r="AM75" s="313"/>
      <c r="AN75" s="313"/>
      <c r="AO75" s="313"/>
      <c r="AP75" s="313"/>
      <c r="AQ75" s="315"/>
      <c r="AR75" s="23" t="s">
        <v>11</v>
      </c>
      <c r="AS75" s="24" t="s">
        <v>6</v>
      </c>
      <c r="AT75" s="35"/>
      <c r="AU75" s="68">
        <f t="shared" si="18"/>
        <v>0</v>
      </c>
      <c r="AV75" s="68">
        <f t="shared" si="16"/>
        <v>0</v>
      </c>
      <c r="AW75" s="114" t="e">
        <f t="shared" si="22"/>
        <v>#DIV/0!</v>
      </c>
      <c r="AX75" s="115" t="e">
        <f t="shared" si="23"/>
        <v>#DIV/0!</v>
      </c>
    </row>
    <row r="76" spans="1:50" x14ac:dyDescent="0.25">
      <c r="A76" s="244"/>
      <c r="B76" s="121" t="s">
        <v>33</v>
      </c>
      <c r="C76" s="122">
        <v>3</v>
      </c>
      <c r="D76" s="312"/>
      <c r="E76" s="313"/>
      <c r="F76" s="314"/>
      <c r="G76" s="314"/>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3"/>
      <c r="AL76" s="313"/>
      <c r="AM76" s="313"/>
      <c r="AN76" s="313"/>
      <c r="AO76" s="313"/>
      <c r="AP76" s="313"/>
      <c r="AQ76" s="315"/>
      <c r="AR76" s="23" t="s">
        <v>11</v>
      </c>
      <c r="AS76" s="24" t="s">
        <v>8</v>
      </c>
      <c r="AT76" s="35"/>
      <c r="AU76" s="68">
        <f t="shared" si="18"/>
        <v>0</v>
      </c>
      <c r="AV76" s="68">
        <f t="shared" si="16"/>
        <v>0</v>
      </c>
      <c r="AW76" s="114" t="e">
        <f t="shared" si="22"/>
        <v>#DIV/0!</v>
      </c>
      <c r="AX76" s="115" t="e">
        <f t="shared" si="23"/>
        <v>#DIV/0!</v>
      </c>
    </row>
    <row r="77" spans="1:50" x14ac:dyDescent="0.25">
      <c r="A77" s="244"/>
      <c r="B77" s="121" t="s">
        <v>34</v>
      </c>
      <c r="C77" s="122">
        <v>3</v>
      </c>
      <c r="D77" s="312"/>
      <c r="E77" s="313"/>
      <c r="F77" s="314"/>
      <c r="G77" s="314"/>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3"/>
      <c r="AL77" s="313"/>
      <c r="AM77" s="313"/>
      <c r="AN77" s="313"/>
      <c r="AO77" s="313"/>
      <c r="AP77" s="313"/>
      <c r="AQ77" s="315"/>
      <c r="AR77" s="23" t="s">
        <v>11</v>
      </c>
      <c r="AS77" s="24" t="s">
        <v>8</v>
      </c>
      <c r="AT77" s="35"/>
      <c r="AU77" s="68">
        <f t="shared" si="18"/>
        <v>0</v>
      </c>
      <c r="AV77" s="68">
        <f t="shared" si="16"/>
        <v>0</v>
      </c>
      <c r="AW77" s="114" t="e">
        <f t="shared" si="22"/>
        <v>#DIV/0!</v>
      </c>
      <c r="AX77" s="115" t="e">
        <f t="shared" si="23"/>
        <v>#DIV/0!</v>
      </c>
    </row>
    <row r="78" spans="1:50" x14ac:dyDescent="0.25">
      <c r="A78" s="244"/>
      <c r="B78" s="121" t="s">
        <v>45</v>
      </c>
      <c r="C78" s="122">
        <v>2</v>
      </c>
      <c r="D78" s="312"/>
      <c r="E78" s="313"/>
      <c r="F78" s="314"/>
      <c r="G78" s="314"/>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3"/>
      <c r="AL78" s="313"/>
      <c r="AM78" s="313"/>
      <c r="AN78" s="313"/>
      <c r="AO78" s="313"/>
      <c r="AP78" s="313"/>
      <c r="AQ78" s="315"/>
      <c r="AR78" s="23" t="s">
        <v>11</v>
      </c>
      <c r="AS78" s="24" t="s">
        <v>6</v>
      </c>
      <c r="AT78" s="35"/>
      <c r="AU78" s="68">
        <f t="shared" si="18"/>
        <v>0</v>
      </c>
      <c r="AV78" s="68">
        <f t="shared" si="16"/>
        <v>0</v>
      </c>
      <c r="AW78" s="114" t="e">
        <f t="shared" si="22"/>
        <v>#DIV/0!</v>
      </c>
      <c r="AX78" s="115" t="e">
        <f t="shared" si="23"/>
        <v>#DIV/0!</v>
      </c>
    </row>
    <row r="79" spans="1:50" x14ac:dyDescent="0.25">
      <c r="A79" s="244"/>
      <c r="B79" s="121" t="s">
        <v>46</v>
      </c>
      <c r="C79" s="122">
        <v>4</v>
      </c>
      <c r="D79" s="312"/>
      <c r="E79" s="313"/>
      <c r="F79" s="314"/>
      <c r="G79" s="314"/>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3"/>
      <c r="AL79" s="313"/>
      <c r="AM79" s="313"/>
      <c r="AN79" s="313"/>
      <c r="AO79" s="313"/>
      <c r="AP79" s="313"/>
      <c r="AQ79" s="315"/>
      <c r="AR79" s="23" t="s">
        <v>11</v>
      </c>
      <c r="AS79" s="24" t="s">
        <v>8</v>
      </c>
      <c r="AT79" s="35"/>
      <c r="AU79" s="68">
        <f t="shared" si="18"/>
        <v>0</v>
      </c>
      <c r="AV79" s="68">
        <f t="shared" si="16"/>
        <v>0</v>
      </c>
      <c r="AW79" s="114" t="e">
        <f t="shared" si="22"/>
        <v>#DIV/0!</v>
      </c>
      <c r="AX79" s="115" t="e">
        <f t="shared" si="23"/>
        <v>#DIV/0!</v>
      </c>
    </row>
    <row r="80" spans="1:50" x14ac:dyDescent="0.25">
      <c r="A80" s="244"/>
      <c r="B80" s="121">
        <v>20</v>
      </c>
      <c r="C80" s="122">
        <v>2</v>
      </c>
      <c r="D80" s="312"/>
      <c r="E80" s="313"/>
      <c r="F80" s="314"/>
      <c r="G80" s="314"/>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3"/>
      <c r="AL80" s="313"/>
      <c r="AM80" s="313"/>
      <c r="AN80" s="313"/>
      <c r="AO80" s="313"/>
      <c r="AP80" s="313"/>
      <c r="AQ80" s="315"/>
      <c r="AR80" s="23" t="s">
        <v>11</v>
      </c>
      <c r="AS80" s="24" t="s">
        <v>6</v>
      </c>
      <c r="AT80" s="35"/>
      <c r="AU80" s="68">
        <f t="shared" si="18"/>
        <v>0</v>
      </c>
      <c r="AV80" s="68">
        <f t="shared" si="16"/>
        <v>0</v>
      </c>
      <c r="AW80" s="114" t="e">
        <f t="shared" si="22"/>
        <v>#DIV/0!</v>
      </c>
      <c r="AX80" s="115" t="e">
        <f t="shared" si="23"/>
        <v>#DIV/0!</v>
      </c>
    </row>
    <row r="81" spans="1:50" ht="15.75" thickBot="1" x14ac:dyDescent="0.3">
      <c r="A81" s="123"/>
      <c r="B81" s="124"/>
      <c r="C81" s="125"/>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6"/>
      <c r="AL81" s="316"/>
      <c r="AM81" s="316"/>
      <c r="AN81" s="316"/>
      <c r="AO81" s="316"/>
      <c r="AP81" s="316"/>
      <c r="AQ81" s="317"/>
      <c r="AR81" s="69"/>
      <c r="AS81" s="69"/>
      <c r="AT81" s="69"/>
      <c r="AU81" s="69"/>
      <c r="AV81" s="69"/>
      <c r="AW81" s="116"/>
      <c r="AX81" s="117"/>
    </row>
    <row r="82" spans="1:50" ht="15" customHeight="1" x14ac:dyDescent="0.25">
      <c r="A82" s="243" t="s">
        <v>60</v>
      </c>
      <c r="B82" s="126">
        <v>1</v>
      </c>
      <c r="C82" s="127">
        <v>2</v>
      </c>
      <c r="D82" s="312"/>
      <c r="E82" s="313"/>
      <c r="F82" s="314"/>
      <c r="G82" s="314"/>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3"/>
      <c r="AL82" s="313"/>
      <c r="AM82" s="313"/>
      <c r="AN82" s="313"/>
      <c r="AO82" s="313"/>
      <c r="AP82" s="313"/>
      <c r="AQ82" s="315"/>
      <c r="AR82" s="23" t="s">
        <v>10</v>
      </c>
      <c r="AS82" s="24" t="s">
        <v>8</v>
      </c>
      <c r="AT82" s="30" t="s">
        <v>12</v>
      </c>
      <c r="AU82" s="70">
        <f t="shared" si="18"/>
        <v>0</v>
      </c>
      <c r="AV82" s="70">
        <f t="shared" ref="AV82:AV115" si="24">COUNTA(D82:AQ82)*C82</f>
        <v>0</v>
      </c>
      <c r="AW82" s="118" t="e">
        <f t="shared" ref="AW82:AW115" si="25">SUM(D82:AQ82)/COUNTA(D82:AQ82)</f>
        <v>#DIV/0!</v>
      </c>
      <c r="AX82" s="115" t="e">
        <f t="shared" ref="AX82:AX115" si="26">AU82/(COUNTA(D82:AQ82)*C82)</f>
        <v>#DIV/0!</v>
      </c>
    </row>
    <row r="83" spans="1:50" x14ac:dyDescent="0.25">
      <c r="A83" s="244"/>
      <c r="B83" s="128">
        <v>2</v>
      </c>
      <c r="C83" s="129">
        <v>3</v>
      </c>
      <c r="D83" s="312"/>
      <c r="E83" s="313"/>
      <c r="F83" s="314"/>
      <c r="G83" s="314"/>
      <c r="H83" s="313"/>
      <c r="I83" s="313"/>
      <c r="J83" s="313"/>
      <c r="K83" s="313"/>
      <c r="L83" s="313"/>
      <c r="M83" s="313"/>
      <c r="N83" s="313"/>
      <c r="O83" s="313"/>
      <c r="P83" s="313"/>
      <c r="Q83" s="313"/>
      <c r="R83" s="313"/>
      <c r="S83" s="313"/>
      <c r="T83" s="313"/>
      <c r="U83" s="313"/>
      <c r="V83" s="313"/>
      <c r="W83" s="313"/>
      <c r="X83" s="313"/>
      <c r="Y83" s="313"/>
      <c r="Z83" s="313"/>
      <c r="AA83" s="313"/>
      <c r="AB83" s="313"/>
      <c r="AC83" s="313"/>
      <c r="AD83" s="313"/>
      <c r="AE83" s="313"/>
      <c r="AF83" s="313"/>
      <c r="AG83" s="313"/>
      <c r="AH83" s="313"/>
      <c r="AI83" s="313"/>
      <c r="AJ83" s="313"/>
      <c r="AK83" s="313"/>
      <c r="AL83" s="313"/>
      <c r="AM83" s="313"/>
      <c r="AN83" s="313"/>
      <c r="AO83" s="313"/>
      <c r="AP83" s="313"/>
      <c r="AQ83" s="315"/>
      <c r="AR83" s="23" t="s">
        <v>37</v>
      </c>
      <c r="AS83" s="24" t="s">
        <v>8</v>
      </c>
      <c r="AT83" s="30" t="s">
        <v>12</v>
      </c>
      <c r="AU83" s="70">
        <f t="shared" si="18"/>
        <v>0</v>
      </c>
      <c r="AV83" s="70">
        <f t="shared" si="24"/>
        <v>0</v>
      </c>
      <c r="AW83" s="118" t="e">
        <f t="shared" si="25"/>
        <v>#DIV/0!</v>
      </c>
      <c r="AX83" s="115" t="e">
        <f t="shared" si="26"/>
        <v>#DIV/0!</v>
      </c>
    </row>
    <row r="84" spans="1:50" x14ac:dyDescent="0.25">
      <c r="A84" s="244"/>
      <c r="B84" s="128">
        <v>3</v>
      </c>
      <c r="C84" s="129">
        <v>3</v>
      </c>
      <c r="D84" s="312"/>
      <c r="E84" s="313"/>
      <c r="F84" s="314"/>
      <c r="G84" s="314"/>
      <c r="H84" s="313"/>
      <c r="I84" s="313"/>
      <c r="J84" s="313"/>
      <c r="K84" s="313"/>
      <c r="L84" s="313"/>
      <c r="M84" s="313"/>
      <c r="N84" s="313"/>
      <c r="O84" s="313"/>
      <c r="P84" s="313"/>
      <c r="Q84" s="313"/>
      <c r="R84" s="313"/>
      <c r="S84" s="313"/>
      <c r="T84" s="313"/>
      <c r="U84" s="313"/>
      <c r="V84" s="313"/>
      <c r="W84" s="313"/>
      <c r="X84" s="313"/>
      <c r="Y84" s="313"/>
      <c r="Z84" s="313"/>
      <c r="AA84" s="313"/>
      <c r="AB84" s="313"/>
      <c r="AC84" s="313"/>
      <c r="AD84" s="313"/>
      <c r="AE84" s="313"/>
      <c r="AF84" s="313"/>
      <c r="AG84" s="313"/>
      <c r="AH84" s="313"/>
      <c r="AI84" s="313"/>
      <c r="AJ84" s="313"/>
      <c r="AK84" s="313"/>
      <c r="AL84" s="313"/>
      <c r="AM84" s="313"/>
      <c r="AN84" s="313"/>
      <c r="AO84" s="313"/>
      <c r="AP84" s="313"/>
      <c r="AQ84" s="315"/>
      <c r="AR84" s="23" t="s">
        <v>37</v>
      </c>
      <c r="AS84" s="24" t="s">
        <v>8</v>
      </c>
      <c r="AT84" s="30" t="s">
        <v>12</v>
      </c>
      <c r="AU84" s="70">
        <f t="shared" si="18"/>
        <v>0</v>
      </c>
      <c r="AV84" s="70">
        <f t="shared" si="24"/>
        <v>0</v>
      </c>
      <c r="AW84" s="118" t="e">
        <f t="shared" si="25"/>
        <v>#DIV/0!</v>
      </c>
      <c r="AX84" s="115" t="e">
        <f t="shared" si="26"/>
        <v>#DIV/0!</v>
      </c>
    </row>
    <row r="85" spans="1:50" x14ac:dyDescent="0.25">
      <c r="A85" s="244"/>
      <c r="B85" s="128" t="s">
        <v>39</v>
      </c>
      <c r="C85" s="122">
        <v>1</v>
      </c>
      <c r="D85" s="312"/>
      <c r="E85" s="313"/>
      <c r="F85" s="314"/>
      <c r="G85" s="314"/>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3"/>
      <c r="AL85" s="313"/>
      <c r="AM85" s="313"/>
      <c r="AN85" s="313"/>
      <c r="AO85" s="313"/>
      <c r="AP85" s="313"/>
      <c r="AQ85" s="315"/>
      <c r="AR85" s="23" t="s">
        <v>37</v>
      </c>
      <c r="AS85" s="24" t="s">
        <v>6</v>
      </c>
      <c r="AT85" s="30"/>
      <c r="AU85" s="70">
        <f t="shared" si="18"/>
        <v>0</v>
      </c>
      <c r="AV85" s="70">
        <f t="shared" si="24"/>
        <v>0</v>
      </c>
      <c r="AW85" s="118" t="e">
        <f t="shared" si="25"/>
        <v>#DIV/0!</v>
      </c>
      <c r="AX85" s="115" t="e">
        <f t="shared" si="26"/>
        <v>#DIV/0!</v>
      </c>
    </row>
    <row r="86" spans="1:50" x14ac:dyDescent="0.25">
      <c r="A86" s="244"/>
      <c r="B86" s="128" t="s">
        <v>83</v>
      </c>
      <c r="C86" s="129">
        <v>1</v>
      </c>
      <c r="D86" s="312"/>
      <c r="E86" s="313"/>
      <c r="F86" s="314"/>
      <c r="G86" s="314"/>
      <c r="H86" s="313"/>
      <c r="I86" s="313"/>
      <c r="J86" s="313"/>
      <c r="K86" s="313"/>
      <c r="L86" s="313"/>
      <c r="M86" s="313"/>
      <c r="N86" s="313"/>
      <c r="O86" s="313"/>
      <c r="P86" s="313"/>
      <c r="Q86" s="313"/>
      <c r="R86" s="313"/>
      <c r="S86" s="313"/>
      <c r="T86" s="313"/>
      <c r="U86" s="313"/>
      <c r="V86" s="313"/>
      <c r="W86" s="313"/>
      <c r="X86" s="313"/>
      <c r="Y86" s="313"/>
      <c r="Z86" s="313"/>
      <c r="AA86" s="313"/>
      <c r="AB86" s="313"/>
      <c r="AC86" s="313"/>
      <c r="AD86" s="313"/>
      <c r="AE86" s="313"/>
      <c r="AF86" s="313"/>
      <c r="AG86" s="313"/>
      <c r="AH86" s="313"/>
      <c r="AI86" s="313"/>
      <c r="AJ86" s="313"/>
      <c r="AK86" s="313"/>
      <c r="AL86" s="313"/>
      <c r="AM86" s="313"/>
      <c r="AN86" s="313"/>
      <c r="AO86" s="313"/>
      <c r="AP86" s="313"/>
      <c r="AQ86" s="315"/>
      <c r="AR86" s="23" t="s">
        <v>37</v>
      </c>
      <c r="AS86" s="24" t="s">
        <v>6</v>
      </c>
      <c r="AT86" s="30"/>
      <c r="AU86" s="70">
        <f t="shared" si="18"/>
        <v>0</v>
      </c>
      <c r="AV86" s="70">
        <f t="shared" si="24"/>
        <v>0</v>
      </c>
      <c r="AW86" s="118" t="e">
        <f t="shared" si="25"/>
        <v>#DIV/0!</v>
      </c>
      <c r="AX86" s="115" t="e">
        <f t="shared" si="26"/>
        <v>#DIV/0!</v>
      </c>
    </row>
    <row r="87" spans="1:50" x14ac:dyDescent="0.25">
      <c r="A87" s="244"/>
      <c r="B87" s="128" t="s">
        <v>84</v>
      </c>
      <c r="C87" s="129">
        <v>1</v>
      </c>
      <c r="D87" s="312"/>
      <c r="E87" s="313"/>
      <c r="F87" s="314"/>
      <c r="G87" s="314"/>
      <c r="H87" s="313"/>
      <c r="I87" s="313"/>
      <c r="J87" s="313"/>
      <c r="K87" s="313"/>
      <c r="L87" s="313"/>
      <c r="M87" s="313"/>
      <c r="N87" s="313"/>
      <c r="O87" s="313"/>
      <c r="P87" s="313"/>
      <c r="Q87" s="313"/>
      <c r="R87" s="313"/>
      <c r="S87" s="313"/>
      <c r="T87" s="313"/>
      <c r="U87" s="313"/>
      <c r="V87" s="313"/>
      <c r="W87" s="313"/>
      <c r="X87" s="313"/>
      <c r="Y87" s="313"/>
      <c r="Z87" s="313"/>
      <c r="AA87" s="313"/>
      <c r="AB87" s="313"/>
      <c r="AC87" s="313"/>
      <c r="AD87" s="313"/>
      <c r="AE87" s="313"/>
      <c r="AF87" s="313"/>
      <c r="AG87" s="313"/>
      <c r="AH87" s="313"/>
      <c r="AI87" s="313"/>
      <c r="AJ87" s="313"/>
      <c r="AK87" s="313"/>
      <c r="AL87" s="313"/>
      <c r="AM87" s="313"/>
      <c r="AN87" s="313"/>
      <c r="AO87" s="313"/>
      <c r="AP87" s="313"/>
      <c r="AQ87" s="315"/>
      <c r="AR87" s="23" t="s">
        <v>11</v>
      </c>
      <c r="AS87" s="24" t="s">
        <v>6</v>
      </c>
      <c r="AT87" s="30"/>
      <c r="AU87" s="70">
        <f t="shared" si="18"/>
        <v>0</v>
      </c>
      <c r="AV87" s="70">
        <f t="shared" si="24"/>
        <v>0</v>
      </c>
      <c r="AW87" s="118" t="e">
        <f t="shared" si="25"/>
        <v>#DIV/0!</v>
      </c>
      <c r="AX87" s="115" t="e">
        <f t="shared" si="26"/>
        <v>#DIV/0!</v>
      </c>
    </row>
    <row r="88" spans="1:50" x14ac:dyDescent="0.25">
      <c r="A88" s="244"/>
      <c r="B88" s="128" t="s">
        <v>40</v>
      </c>
      <c r="C88" s="129">
        <v>2</v>
      </c>
      <c r="D88" s="312"/>
      <c r="E88" s="313"/>
      <c r="F88" s="314"/>
      <c r="G88" s="314"/>
      <c r="H88" s="313"/>
      <c r="I88" s="313"/>
      <c r="J88" s="313"/>
      <c r="K88" s="313"/>
      <c r="L88" s="313"/>
      <c r="M88" s="313"/>
      <c r="N88" s="313"/>
      <c r="O88" s="313"/>
      <c r="P88" s="313"/>
      <c r="Q88" s="313"/>
      <c r="R88" s="313"/>
      <c r="S88" s="313"/>
      <c r="T88" s="313"/>
      <c r="U88" s="313"/>
      <c r="V88" s="313"/>
      <c r="W88" s="313"/>
      <c r="X88" s="313"/>
      <c r="Y88" s="313"/>
      <c r="Z88" s="313"/>
      <c r="AA88" s="313"/>
      <c r="AB88" s="313"/>
      <c r="AC88" s="313"/>
      <c r="AD88" s="313"/>
      <c r="AE88" s="313"/>
      <c r="AF88" s="313"/>
      <c r="AG88" s="313"/>
      <c r="AH88" s="313"/>
      <c r="AI88" s="313"/>
      <c r="AJ88" s="313"/>
      <c r="AK88" s="313"/>
      <c r="AL88" s="313"/>
      <c r="AM88" s="313"/>
      <c r="AN88" s="313"/>
      <c r="AO88" s="313"/>
      <c r="AP88" s="313"/>
      <c r="AQ88" s="315"/>
      <c r="AR88" s="23" t="s">
        <v>11</v>
      </c>
      <c r="AS88" s="24" t="s">
        <v>8</v>
      </c>
      <c r="AT88" s="30" t="s">
        <v>12</v>
      </c>
      <c r="AU88" s="70">
        <f t="shared" si="18"/>
        <v>0</v>
      </c>
      <c r="AV88" s="70">
        <f t="shared" si="24"/>
        <v>0</v>
      </c>
      <c r="AW88" s="118" t="e">
        <f t="shared" si="25"/>
        <v>#DIV/0!</v>
      </c>
      <c r="AX88" s="115" t="e">
        <f t="shared" si="26"/>
        <v>#DIV/0!</v>
      </c>
    </row>
    <row r="89" spans="1:50" x14ac:dyDescent="0.25">
      <c r="A89" s="244"/>
      <c r="B89" s="128" t="s">
        <v>85</v>
      </c>
      <c r="C89" s="129">
        <v>1</v>
      </c>
      <c r="D89" s="312"/>
      <c r="E89" s="313"/>
      <c r="F89" s="314"/>
      <c r="G89" s="314"/>
      <c r="H89" s="313"/>
      <c r="I89" s="313"/>
      <c r="J89" s="313"/>
      <c r="K89" s="313"/>
      <c r="L89" s="313"/>
      <c r="M89" s="313"/>
      <c r="N89" s="313"/>
      <c r="O89" s="313"/>
      <c r="P89" s="313"/>
      <c r="Q89" s="313"/>
      <c r="R89" s="313"/>
      <c r="S89" s="313"/>
      <c r="T89" s="313"/>
      <c r="U89" s="313"/>
      <c r="V89" s="313"/>
      <c r="W89" s="313"/>
      <c r="X89" s="313"/>
      <c r="Y89" s="313"/>
      <c r="Z89" s="313"/>
      <c r="AA89" s="313"/>
      <c r="AB89" s="313"/>
      <c r="AC89" s="313"/>
      <c r="AD89" s="313"/>
      <c r="AE89" s="313"/>
      <c r="AF89" s="313"/>
      <c r="AG89" s="313"/>
      <c r="AH89" s="313"/>
      <c r="AI89" s="313"/>
      <c r="AJ89" s="313"/>
      <c r="AK89" s="313"/>
      <c r="AL89" s="313"/>
      <c r="AM89" s="313"/>
      <c r="AN89" s="313"/>
      <c r="AO89" s="313"/>
      <c r="AP89" s="313"/>
      <c r="AQ89" s="315"/>
      <c r="AR89" s="23" t="s">
        <v>11</v>
      </c>
      <c r="AS89" s="24" t="s">
        <v>8</v>
      </c>
      <c r="AT89" s="30" t="s">
        <v>12</v>
      </c>
      <c r="AU89" s="70">
        <f t="shared" si="18"/>
        <v>0</v>
      </c>
      <c r="AV89" s="70">
        <f t="shared" si="24"/>
        <v>0</v>
      </c>
      <c r="AW89" s="118" t="e">
        <f t="shared" si="25"/>
        <v>#DIV/0!</v>
      </c>
      <c r="AX89" s="115" t="e">
        <f t="shared" si="26"/>
        <v>#DIV/0!</v>
      </c>
    </row>
    <row r="90" spans="1:50" x14ac:dyDescent="0.25">
      <c r="A90" s="244"/>
      <c r="B90" s="128" t="s">
        <v>86</v>
      </c>
      <c r="C90" s="122">
        <v>2</v>
      </c>
      <c r="D90" s="312"/>
      <c r="E90" s="313"/>
      <c r="F90" s="314"/>
      <c r="G90" s="314"/>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13"/>
      <c r="AL90" s="313"/>
      <c r="AM90" s="313"/>
      <c r="AN90" s="313"/>
      <c r="AO90" s="313"/>
      <c r="AP90" s="313"/>
      <c r="AQ90" s="315"/>
      <c r="AR90" s="23" t="s">
        <v>11</v>
      </c>
      <c r="AS90" s="24" t="s">
        <v>8</v>
      </c>
      <c r="AT90" s="30" t="s">
        <v>12</v>
      </c>
      <c r="AU90" s="70">
        <f t="shared" si="18"/>
        <v>0</v>
      </c>
      <c r="AV90" s="70">
        <f t="shared" si="24"/>
        <v>0</v>
      </c>
      <c r="AW90" s="118" t="e">
        <f t="shared" si="25"/>
        <v>#DIV/0!</v>
      </c>
      <c r="AX90" s="115" t="e">
        <f t="shared" si="26"/>
        <v>#DIV/0!</v>
      </c>
    </row>
    <row r="91" spans="1:50" x14ac:dyDescent="0.25">
      <c r="A91" s="244"/>
      <c r="B91" s="128">
        <v>6</v>
      </c>
      <c r="C91" s="122">
        <v>4</v>
      </c>
      <c r="D91" s="312"/>
      <c r="E91" s="313"/>
      <c r="F91" s="314"/>
      <c r="G91" s="314"/>
      <c r="H91" s="313"/>
      <c r="I91" s="313"/>
      <c r="J91" s="313"/>
      <c r="K91" s="313"/>
      <c r="L91" s="313"/>
      <c r="M91" s="313"/>
      <c r="N91" s="313"/>
      <c r="O91" s="313"/>
      <c r="P91" s="313"/>
      <c r="Q91" s="313"/>
      <c r="R91" s="313"/>
      <c r="S91" s="313"/>
      <c r="T91" s="313"/>
      <c r="U91" s="313"/>
      <c r="V91" s="313"/>
      <c r="W91" s="313"/>
      <c r="X91" s="313"/>
      <c r="Y91" s="313"/>
      <c r="Z91" s="313"/>
      <c r="AA91" s="313"/>
      <c r="AB91" s="313"/>
      <c r="AC91" s="313"/>
      <c r="AD91" s="313"/>
      <c r="AE91" s="313"/>
      <c r="AF91" s="313"/>
      <c r="AG91" s="313"/>
      <c r="AH91" s="313"/>
      <c r="AI91" s="313"/>
      <c r="AJ91" s="313"/>
      <c r="AK91" s="313"/>
      <c r="AL91" s="313"/>
      <c r="AM91" s="313"/>
      <c r="AN91" s="313"/>
      <c r="AO91" s="313"/>
      <c r="AP91" s="313"/>
      <c r="AQ91" s="315"/>
      <c r="AR91" s="23" t="s">
        <v>5</v>
      </c>
      <c r="AS91" s="24" t="s">
        <v>9</v>
      </c>
      <c r="AT91" s="30" t="s">
        <v>12</v>
      </c>
      <c r="AU91" s="70">
        <f t="shared" si="18"/>
        <v>0</v>
      </c>
      <c r="AV91" s="70">
        <f t="shared" si="24"/>
        <v>0</v>
      </c>
      <c r="AW91" s="118" t="e">
        <f t="shared" si="25"/>
        <v>#DIV/0!</v>
      </c>
      <c r="AX91" s="115" t="e">
        <f t="shared" si="26"/>
        <v>#DIV/0!</v>
      </c>
    </row>
    <row r="92" spans="1:50" x14ac:dyDescent="0.25">
      <c r="A92" s="244"/>
      <c r="B92" s="128" t="s">
        <v>73</v>
      </c>
      <c r="C92" s="122">
        <v>2</v>
      </c>
      <c r="D92" s="312"/>
      <c r="E92" s="313"/>
      <c r="F92" s="314"/>
      <c r="G92" s="314"/>
      <c r="H92" s="313"/>
      <c r="I92" s="313"/>
      <c r="J92" s="313"/>
      <c r="K92" s="313"/>
      <c r="L92" s="313"/>
      <c r="M92" s="313"/>
      <c r="N92" s="313"/>
      <c r="O92" s="313"/>
      <c r="P92" s="313"/>
      <c r="Q92" s="313"/>
      <c r="R92" s="313"/>
      <c r="S92" s="313"/>
      <c r="T92" s="313"/>
      <c r="U92" s="313"/>
      <c r="V92" s="313"/>
      <c r="W92" s="313"/>
      <c r="X92" s="313"/>
      <c r="Y92" s="313"/>
      <c r="Z92" s="313"/>
      <c r="AA92" s="313"/>
      <c r="AB92" s="313"/>
      <c r="AC92" s="313"/>
      <c r="AD92" s="313"/>
      <c r="AE92" s="313"/>
      <c r="AF92" s="313"/>
      <c r="AG92" s="313"/>
      <c r="AH92" s="313"/>
      <c r="AI92" s="313"/>
      <c r="AJ92" s="313"/>
      <c r="AK92" s="313"/>
      <c r="AL92" s="313"/>
      <c r="AM92" s="313"/>
      <c r="AN92" s="313"/>
      <c r="AO92" s="313"/>
      <c r="AP92" s="313"/>
      <c r="AQ92" s="315"/>
      <c r="AR92" s="23" t="s">
        <v>37</v>
      </c>
      <c r="AS92" s="24" t="s">
        <v>9</v>
      </c>
      <c r="AT92" s="30" t="s">
        <v>12</v>
      </c>
      <c r="AU92" s="70">
        <f t="shared" si="18"/>
        <v>0</v>
      </c>
      <c r="AV92" s="70">
        <f t="shared" si="24"/>
        <v>0</v>
      </c>
      <c r="AW92" s="118" t="e">
        <f t="shared" si="25"/>
        <v>#DIV/0!</v>
      </c>
      <c r="AX92" s="115" t="e">
        <f t="shared" si="26"/>
        <v>#DIV/0!</v>
      </c>
    </row>
    <row r="93" spans="1:50" x14ac:dyDescent="0.25">
      <c r="A93" s="244"/>
      <c r="B93" s="128" t="s">
        <v>70</v>
      </c>
      <c r="C93" s="122">
        <v>3</v>
      </c>
      <c r="D93" s="312"/>
      <c r="E93" s="313"/>
      <c r="F93" s="314"/>
      <c r="G93" s="314"/>
      <c r="H93" s="313"/>
      <c r="I93" s="313"/>
      <c r="J93" s="313"/>
      <c r="K93" s="313"/>
      <c r="L93" s="313"/>
      <c r="M93" s="313"/>
      <c r="N93" s="313"/>
      <c r="O93" s="313"/>
      <c r="P93" s="313"/>
      <c r="Q93" s="313"/>
      <c r="R93" s="313"/>
      <c r="S93" s="313"/>
      <c r="T93" s="313"/>
      <c r="U93" s="313"/>
      <c r="V93" s="313"/>
      <c r="W93" s="313"/>
      <c r="X93" s="313"/>
      <c r="Y93" s="313"/>
      <c r="Z93" s="313"/>
      <c r="AA93" s="313"/>
      <c r="AB93" s="313"/>
      <c r="AC93" s="313"/>
      <c r="AD93" s="313"/>
      <c r="AE93" s="313"/>
      <c r="AF93" s="313"/>
      <c r="AG93" s="313"/>
      <c r="AH93" s="313"/>
      <c r="AI93" s="313"/>
      <c r="AJ93" s="313"/>
      <c r="AK93" s="313"/>
      <c r="AL93" s="313"/>
      <c r="AM93" s="313"/>
      <c r="AN93" s="313"/>
      <c r="AO93" s="313"/>
      <c r="AP93" s="313"/>
      <c r="AQ93" s="315"/>
      <c r="AR93" s="23" t="s">
        <v>37</v>
      </c>
      <c r="AS93" s="24" t="s">
        <v>9</v>
      </c>
      <c r="AT93" s="30" t="s">
        <v>12</v>
      </c>
      <c r="AU93" s="70">
        <f t="shared" si="18"/>
        <v>0</v>
      </c>
      <c r="AV93" s="70">
        <f t="shared" si="24"/>
        <v>0</v>
      </c>
      <c r="AW93" s="118" t="e">
        <f t="shared" si="25"/>
        <v>#DIV/0!</v>
      </c>
      <c r="AX93" s="115" t="e">
        <f t="shared" si="26"/>
        <v>#DIV/0!</v>
      </c>
    </row>
    <row r="94" spans="1:50" x14ac:dyDescent="0.25">
      <c r="A94" s="244"/>
      <c r="B94" s="128" t="s">
        <v>41</v>
      </c>
      <c r="C94" s="122">
        <v>3</v>
      </c>
      <c r="D94" s="312"/>
      <c r="E94" s="313"/>
      <c r="F94" s="314"/>
      <c r="G94" s="314"/>
      <c r="H94" s="313"/>
      <c r="I94" s="313"/>
      <c r="J94" s="313"/>
      <c r="K94" s="313"/>
      <c r="L94" s="313"/>
      <c r="M94" s="313"/>
      <c r="N94" s="313"/>
      <c r="O94" s="313"/>
      <c r="P94" s="313"/>
      <c r="Q94" s="313"/>
      <c r="R94" s="313"/>
      <c r="S94" s="313"/>
      <c r="T94" s="313"/>
      <c r="U94" s="313"/>
      <c r="V94" s="313"/>
      <c r="W94" s="313"/>
      <c r="X94" s="313"/>
      <c r="Y94" s="313"/>
      <c r="Z94" s="313"/>
      <c r="AA94" s="313"/>
      <c r="AB94" s="313"/>
      <c r="AC94" s="313"/>
      <c r="AD94" s="313"/>
      <c r="AE94" s="313"/>
      <c r="AF94" s="313"/>
      <c r="AG94" s="313"/>
      <c r="AH94" s="313"/>
      <c r="AI94" s="313"/>
      <c r="AJ94" s="313"/>
      <c r="AK94" s="313"/>
      <c r="AL94" s="313"/>
      <c r="AM94" s="313"/>
      <c r="AN94" s="313"/>
      <c r="AO94" s="313"/>
      <c r="AP94" s="313"/>
      <c r="AQ94" s="315"/>
      <c r="AR94" s="23" t="s">
        <v>7</v>
      </c>
      <c r="AS94" s="24" t="s">
        <v>6</v>
      </c>
      <c r="AT94" s="30"/>
      <c r="AU94" s="70">
        <f t="shared" si="18"/>
        <v>0</v>
      </c>
      <c r="AV94" s="70">
        <f t="shared" si="24"/>
        <v>0</v>
      </c>
      <c r="AW94" s="118" t="e">
        <f t="shared" si="25"/>
        <v>#DIV/0!</v>
      </c>
      <c r="AX94" s="115" t="e">
        <f t="shared" si="26"/>
        <v>#DIV/0!</v>
      </c>
    </row>
    <row r="95" spans="1:50" x14ac:dyDescent="0.25">
      <c r="A95" s="244"/>
      <c r="B95" s="128" t="s">
        <v>42</v>
      </c>
      <c r="C95" s="122">
        <v>3</v>
      </c>
      <c r="D95" s="312"/>
      <c r="E95" s="313"/>
      <c r="F95" s="314"/>
      <c r="G95" s="314"/>
      <c r="H95" s="313"/>
      <c r="I95" s="313"/>
      <c r="J95" s="313"/>
      <c r="K95" s="313"/>
      <c r="L95" s="313"/>
      <c r="M95" s="313"/>
      <c r="N95" s="313"/>
      <c r="O95" s="313"/>
      <c r="P95" s="313"/>
      <c r="Q95" s="313"/>
      <c r="R95" s="313"/>
      <c r="S95" s="313"/>
      <c r="T95" s="313"/>
      <c r="U95" s="313"/>
      <c r="V95" s="313"/>
      <c r="W95" s="313"/>
      <c r="X95" s="313"/>
      <c r="Y95" s="313"/>
      <c r="Z95" s="313"/>
      <c r="AA95" s="313"/>
      <c r="AB95" s="313"/>
      <c r="AC95" s="313"/>
      <c r="AD95" s="313"/>
      <c r="AE95" s="313"/>
      <c r="AF95" s="313"/>
      <c r="AG95" s="313"/>
      <c r="AH95" s="313"/>
      <c r="AI95" s="313"/>
      <c r="AJ95" s="313"/>
      <c r="AK95" s="313"/>
      <c r="AL95" s="313"/>
      <c r="AM95" s="313"/>
      <c r="AN95" s="313"/>
      <c r="AO95" s="313"/>
      <c r="AP95" s="313"/>
      <c r="AQ95" s="315"/>
      <c r="AR95" s="23" t="s">
        <v>7</v>
      </c>
      <c r="AS95" s="24" t="s">
        <v>9</v>
      </c>
      <c r="AT95" s="30"/>
      <c r="AU95" s="70">
        <f t="shared" si="18"/>
        <v>0</v>
      </c>
      <c r="AV95" s="70">
        <f t="shared" si="24"/>
        <v>0</v>
      </c>
      <c r="AW95" s="118" t="e">
        <f t="shared" si="25"/>
        <v>#DIV/0!</v>
      </c>
      <c r="AX95" s="115" t="e">
        <f t="shared" si="26"/>
        <v>#DIV/0!</v>
      </c>
    </row>
    <row r="96" spans="1:50" x14ac:dyDescent="0.25">
      <c r="A96" s="244"/>
      <c r="B96" s="128">
        <v>9</v>
      </c>
      <c r="C96" s="129">
        <v>3</v>
      </c>
      <c r="D96" s="312"/>
      <c r="E96" s="313"/>
      <c r="F96" s="314"/>
      <c r="G96" s="314"/>
      <c r="H96" s="313"/>
      <c r="I96" s="313"/>
      <c r="J96" s="313"/>
      <c r="K96" s="313"/>
      <c r="L96" s="313"/>
      <c r="M96" s="313"/>
      <c r="N96" s="313"/>
      <c r="O96" s="313"/>
      <c r="P96" s="313"/>
      <c r="Q96" s="313"/>
      <c r="R96" s="313"/>
      <c r="S96" s="313"/>
      <c r="T96" s="313"/>
      <c r="U96" s="313"/>
      <c r="V96" s="313"/>
      <c r="W96" s="313"/>
      <c r="X96" s="313"/>
      <c r="Y96" s="313"/>
      <c r="Z96" s="313"/>
      <c r="AA96" s="313"/>
      <c r="AB96" s="313"/>
      <c r="AC96" s="313"/>
      <c r="AD96" s="313"/>
      <c r="AE96" s="313"/>
      <c r="AF96" s="313"/>
      <c r="AG96" s="313"/>
      <c r="AH96" s="313"/>
      <c r="AI96" s="313"/>
      <c r="AJ96" s="313"/>
      <c r="AK96" s="313"/>
      <c r="AL96" s="313"/>
      <c r="AM96" s="313"/>
      <c r="AN96" s="313"/>
      <c r="AO96" s="313"/>
      <c r="AP96" s="313"/>
      <c r="AQ96" s="315"/>
      <c r="AR96" s="23" t="s">
        <v>5</v>
      </c>
      <c r="AS96" s="24" t="s">
        <v>9</v>
      </c>
      <c r="AT96" s="30" t="s">
        <v>12</v>
      </c>
      <c r="AU96" s="70">
        <f t="shared" si="18"/>
        <v>0</v>
      </c>
      <c r="AV96" s="70">
        <f t="shared" si="24"/>
        <v>0</v>
      </c>
      <c r="AW96" s="118" t="e">
        <f t="shared" si="25"/>
        <v>#DIV/0!</v>
      </c>
      <c r="AX96" s="115" t="e">
        <f t="shared" si="26"/>
        <v>#DIV/0!</v>
      </c>
    </row>
    <row r="97" spans="1:50" x14ac:dyDescent="0.25">
      <c r="A97" s="244"/>
      <c r="B97" s="128" t="s">
        <v>21</v>
      </c>
      <c r="C97" s="122">
        <v>2</v>
      </c>
      <c r="D97" s="312"/>
      <c r="E97" s="313"/>
      <c r="F97" s="314"/>
      <c r="G97" s="314"/>
      <c r="H97" s="313"/>
      <c r="I97" s="313"/>
      <c r="J97" s="313"/>
      <c r="K97" s="313"/>
      <c r="L97" s="313"/>
      <c r="M97" s="313"/>
      <c r="N97" s="313"/>
      <c r="O97" s="313"/>
      <c r="P97" s="313"/>
      <c r="Q97" s="313"/>
      <c r="R97" s="313"/>
      <c r="S97" s="313"/>
      <c r="T97" s="313"/>
      <c r="U97" s="313"/>
      <c r="V97" s="313"/>
      <c r="W97" s="313"/>
      <c r="X97" s="313"/>
      <c r="Y97" s="313"/>
      <c r="Z97" s="313"/>
      <c r="AA97" s="313"/>
      <c r="AB97" s="313"/>
      <c r="AC97" s="313"/>
      <c r="AD97" s="313"/>
      <c r="AE97" s="313"/>
      <c r="AF97" s="313"/>
      <c r="AG97" s="313"/>
      <c r="AH97" s="313"/>
      <c r="AI97" s="313"/>
      <c r="AJ97" s="313"/>
      <c r="AK97" s="313"/>
      <c r="AL97" s="313"/>
      <c r="AM97" s="313"/>
      <c r="AN97" s="313"/>
      <c r="AO97" s="313"/>
      <c r="AP97" s="313"/>
      <c r="AQ97" s="315"/>
      <c r="AR97" s="23" t="s">
        <v>11</v>
      </c>
      <c r="AS97" s="24" t="s">
        <v>8</v>
      </c>
      <c r="AT97" s="30"/>
      <c r="AU97" s="70">
        <f t="shared" si="18"/>
        <v>0</v>
      </c>
      <c r="AV97" s="70">
        <f t="shared" si="24"/>
        <v>0</v>
      </c>
      <c r="AW97" s="118" t="e">
        <f t="shared" si="25"/>
        <v>#DIV/0!</v>
      </c>
      <c r="AX97" s="115" t="e">
        <f t="shared" si="26"/>
        <v>#DIV/0!</v>
      </c>
    </row>
    <row r="98" spans="1:50" x14ac:dyDescent="0.25">
      <c r="A98" s="244"/>
      <c r="B98" s="128" t="s">
        <v>22</v>
      </c>
      <c r="C98" s="129">
        <v>3</v>
      </c>
      <c r="D98" s="312"/>
      <c r="E98" s="313"/>
      <c r="F98" s="314"/>
      <c r="G98" s="314"/>
      <c r="H98" s="313"/>
      <c r="I98" s="313"/>
      <c r="J98" s="313"/>
      <c r="K98" s="313"/>
      <c r="L98" s="313"/>
      <c r="M98" s="313"/>
      <c r="N98" s="313"/>
      <c r="O98" s="313"/>
      <c r="P98" s="313"/>
      <c r="Q98" s="313"/>
      <c r="R98" s="313"/>
      <c r="S98" s="313"/>
      <c r="T98" s="313"/>
      <c r="U98" s="313"/>
      <c r="V98" s="313"/>
      <c r="W98" s="313"/>
      <c r="X98" s="313"/>
      <c r="Y98" s="313"/>
      <c r="Z98" s="313"/>
      <c r="AA98" s="313"/>
      <c r="AB98" s="313"/>
      <c r="AC98" s="313"/>
      <c r="AD98" s="313"/>
      <c r="AE98" s="313"/>
      <c r="AF98" s="313"/>
      <c r="AG98" s="313"/>
      <c r="AH98" s="313"/>
      <c r="AI98" s="313"/>
      <c r="AJ98" s="313"/>
      <c r="AK98" s="313"/>
      <c r="AL98" s="313"/>
      <c r="AM98" s="313"/>
      <c r="AN98" s="313"/>
      <c r="AO98" s="313"/>
      <c r="AP98" s="313"/>
      <c r="AQ98" s="315"/>
      <c r="AR98" s="23" t="s">
        <v>11</v>
      </c>
      <c r="AS98" s="24" t="s">
        <v>8</v>
      </c>
      <c r="AT98" s="78"/>
      <c r="AU98" s="70">
        <f t="shared" ref="AU98:AU149" si="27">SUM(D98:AQ98)</f>
        <v>0</v>
      </c>
      <c r="AV98" s="70">
        <f t="shared" si="24"/>
        <v>0</v>
      </c>
      <c r="AW98" s="118" t="e">
        <f t="shared" si="25"/>
        <v>#DIV/0!</v>
      </c>
      <c r="AX98" s="115" t="e">
        <f t="shared" si="26"/>
        <v>#DIV/0!</v>
      </c>
    </row>
    <row r="99" spans="1:50" x14ac:dyDescent="0.25">
      <c r="A99" s="244"/>
      <c r="B99" s="128" t="s">
        <v>87</v>
      </c>
      <c r="C99" s="129">
        <v>1</v>
      </c>
      <c r="D99" s="312"/>
      <c r="E99" s="313"/>
      <c r="F99" s="314"/>
      <c r="G99" s="314"/>
      <c r="H99" s="313"/>
      <c r="I99" s="313"/>
      <c r="J99" s="313"/>
      <c r="K99" s="313"/>
      <c r="L99" s="313"/>
      <c r="M99" s="313"/>
      <c r="N99" s="313"/>
      <c r="O99" s="313"/>
      <c r="P99" s="313"/>
      <c r="Q99" s="313"/>
      <c r="R99" s="313"/>
      <c r="S99" s="313"/>
      <c r="T99" s="313"/>
      <c r="U99" s="313"/>
      <c r="V99" s="313"/>
      <c r="W99" s="313"/>
      <c r="X99" s="313"/>
      <c r="Y99" s="313"/>
      <c r="Z99" s="313"/>
      <c r="AA99" s="313"/>
      <c r="AB99" s="313"/>
      <c r="AC99" s="313"/>
      <c r="AD99" s="313"/>
      <c r="AE99" s="313"/>
      <c r="AF99" s="313"/>
      <c r="AG99" s="313"/>
      <c r="AH99" s="313"/>
      <c r="AI99" s="313"/>
      <c r="AJ99" s="313"/>
      <c r="AK99" s="313"/>
      <c r="AL99" s="313"/>
      <c r="AM99" s="313"/>
      <c r="AN99" s="313"/>
      <c r="AO99" s="313"/>
      <c r="AP99" s="313"/>
      <c r="AQ99" s="315"/>
      <c r="AR99" s="23" t="s">
        <v>7</v>
      </c>
      <c r="AS99" s="24" t="s">
        <v>6</v>
      </c>
      <c r="AT99" s="30"/>
      <c r="AU99" s="70">
        <f t="shared" si="27"/>
        <v>0</v>
      </c>
      <c r="AV99" s="70">
        <f t="shared" si="24"/>
        <v>0</v>
      </c>
      <c r="AW99" s="118" t="e">
        <f t="shared" si="25"/>
        <v>#DIV/0!</v>
      </c>
      <c r="AX99" s="115" t="e">
        <f t="shared" si="26"/>
        <v>#DIV/0!</v>
      </c>
    </row>
    <row r="100" spans="1:50" x14ac:dyDescent="0.25">
      <c r="A100" s="244"/>
      <c r="B100" s="128" t="s">
        <v>88</v>
      </c>
      <c r="C100" s="129">
        <v>1</v>
      </c>
      <c r="D100" s="312"/>
      <c r="E100" s="313"/>
      <c r="F100" s="314"/>
      <c r="G100" s="314"/>
      <c r="H100" s="313"/>
      <c r="I100" s="313"/>
      <c r="J100" s="313"/>
      <c r="K100" s="313"/>
      <c r="L100" s="313"/>
      <c r="M100" s="313"/>
      <c r="N100" s="313"/>
      <c r="O100" s="313"/>
      <c r="P100" s="313"/>
      <c r="Q100" s="313"/>
      <c r="R100" s="313"/>
      <c r="S100" s="313"/>
      <c r="T100" s="313"/>
      <c r="U100" s="313"/>
      <c r="V100" s="313"/>
      <c r="W100" s="313"/>
      <c r="X100" s="313"/>
      <c r="Y100" s="313"/>
      <c r="Z100" s="313"/>
      <c r="AA100" s="313"/>
      <c r="AB100" s="313"/>
      <c r="AC100" s="313"/>
      <c r="AD100" s="313"/>
      <c r="AE100" s="313"/>
      <c r="AF100" s="313"/>
      <c r="AG100" s="313"/>
      <c r="AH100" s="313"/>
      <c r="AI100" s="313"/>
      <c r="AJ100" s="313"/>
      <c r="AK100" s="313"/>
      <c r="AL100" s="313"/>
      <c r="AM100" s="313"/>
      <c r="AN100" s="313"/>
      <c r="AO100" s="313"/>
      <c r="AP100" s="313"/>
      <c r="AQ100" s="315"/>
      <c r="AR100" s="23" t="s">
        <v>7</v>
      </c>
      <c r="AS100" s="24" t="s">
        <v>6</v>
      </c>
      <c r="AT100" s="78"/>
      <c r="AU100" s="70">
        <f t="shared" si="27"/>
        <v>0</v>
      </c>
      <c r="AV100" s="70">
        <f t="shared" si="24"/>
        <v>0</v>
      </c>
      <c r="AW100" s="118" t="e">
        <f t="shared" si="25"/>
        <v>#DIV/0!</v>
      </c>
      <c r="AX100" s="115" t="e">
        <f t="shared" si="26"/>
        <v>#DIV/0!</v>
      </c>
    </row>
    <row r="101" spans="1:50" x14ac:dyDescent="0.25">
      <c r="A101" s="244"/>
      <c r="B101" s="128" t="s">
        <v>24</v>
      </c>
      <c r="C101" s="129">
        <v>1</v>
      </c>
      <c r="D101" s="312"/>
      <c r="E101" s="313"/>
      <c r="F101" s="314"/>
      <c r="G101" s="314"/>
      <c r="H101" s="313"/>
      <c r="I101" s="313"/>
      <c r="J101" s="313"/>
      <c r="K101" s="313"/>
      <c r="L101" s="313"/>
      <c r="M101" s="313"/>
      <c r="N101" s="313"/>
      <c r="O101" s="313"/>
      <c r="P101" s="313"/>
      <c r="Q101" s="313"/>
      <c r="R101" s="313"/>
      <c r="S101" s="313"/>
      <c r="T101" s="313"/>
      <c r="U101" s="313"/>
      <c r="V101" s="313"/>
      <c r="W101" s="313"/>
      <c r="X101" s="313"/>
      <c r="Y101" s="313"/>
      <c r="Z101" s="313"/>
      <c r="AA101" s="313"/>
      <c r="AB101" s="313"/>
      <c r="AC101" s="313"/>
      <c r="AD101" s="313"/>
      <c r="AE101" s="313"/>
      <c r="AF101" s="313"/>
      <c r="AG101" s="313"/>
      <c r="AH101" s="313"/>
      <c r="AI101" s="313"/>
      <c r="AJ101" s="313"/>
      <c r="AK101" s="313"/>
      <c r="AL101" s="313"/>
      <c r="AM101" s="313"/>
      <c r="AN101" s="313"/>
      <c r="AO101" s="313"/>
      <c r="AP101" s="313"/>
      <c r="AQ101" s="315"/>
      <c r="AR101" s="23" t="s">
        <v>7</v>
      </c>
      <c r="AS101" s="24" t="s">
        <v>6</v>
      </c>
      <c r="AT101" s="78"/>
      <c r="AU101" s="70">
        <f t="shared" si="27"/>
        <v>0</v>
      </c>
      <c r="AV101" s="70">
        <f t="shared" si="24"/>
        <v>0</v>
      </c>
      <c r="AW101" s="118" t="e">
        <f t="shared" si="25"/>
        <v>#DIV/0!</v>
      </c>
      <c r="AX101" s="115" t="e">
        <f t="shared" si="26"/>
        <v>#DIV/0!</v>
      </c>
    </row>
    <row r="102" spans="1:50" x14ac:dyDescent="0.25">
      <c r="A102" s="244"/>
      <c r="B102" s="128" t="s">
        <v>89</v>
      </c>
      <c r="C102" s="129">
        <v>2</v>
      </c>
      <c r="D102" s="312"/>
      <c r="E102" s="313"/>
      <c r="F102" s="314"/>
      <c r="G102" s="314"/>
      <c r="H102" s="313"/>
      <c r="I102" s="313"/>
      <c r="J102" s="313"/>
      <c r="K102" s="313"/>
      <c r="L102" s="313"/>
      <c r="M102" s="313"/>
      <c r="N102" s="313"/>
      <c r="O102" s="313"/>
      <c r="P102" s="313"/>
      <c r="Q102" s="313"/>
      <c r="R102" s="313"/>
      <c r="S102" s="313"/>
      <c r="T102" s="313"/>
      <c r="U102" s="313"/>
      <c r="V102" s="313"/>
      <c r="W102" s="313"/>
      <c r="X102" s="313"/>
      <c r="Y102" s="313"/>
      <c r="Z102" s="313"/>
      <c r="AA102" s="313"/>
      <c r="AB102" s="313"/>
      <c r="AC102" s="313"/>
      <c r="AD102" s="313"/>
      <c r="AE102" s="313"/>
      <c r="AF102" s="313"/>
      <c r="AG102" s="313"/>
      <c r="AH102" s="313"/>
      <c r="AI102" s="313"/>
      <c r="AJ102" s="313"/>
      <c r="AK102" s="313"/>
      <c r="AL102" s="313"/>
      <c r="AM102" s="313"/>
      <c r="AN102" s="313"/>
      <c r="AO102" s="313"/>
      <c r="AP102" s="313"/>
      <c r="AQ102" s="315"/>
      <c r="AR102" s="23" t="s">
        <v>7</v>
      </c>
      <c r="AS102" s="24" t="s">
        <v>9</v>
      </c>
      <c r="AT102" s="78"/>
      <c r="AU102" s="70">
        <f t="shared" si="27"/>
        <v>0</v>
      </c>
      <c r="AV102" s="70">
        <f t="shared" si="24"/>
        <v>0</v>
      </c>
      <c r="AW102" s="118" t="e">
        <f t="shared" si="25"/>
        <v>#DIV/0!</v>
      </c>
      <c r="AX102" s="115" t="e">
        <f t="shared" si="26"/>
        <v>#DIV/0!</v>
      </c>
    </row>
    <row r="103" spans="1:50" x14ac:dyDescent="0.25">
      <c r="A103" s="244"/>
      <c r="B103" s="128">
        <v>12</v>
      </c>
      <c r="C103" s="129">
        <v>5</v>
      </c>
      <c r="D103" s="312"/>
      <c r="E103" s="313"/>
      <c r="F103" s="314"/>
      <c r="G103" s="314"/>
      <c r="H103" s="313"/>
      <c r="I103" s="313"/>
      <c r="J103" s="313"/>
      <c r="K103" s="313"/>
      <c r="L103" s="313"/>
      <c r="M103" s="313"/>
      <c r="N103" s="313"/>
      <c r="O103" s="313"/>
      <c r="P103" s="313"/>
      <c r="Q103" s="313"/>
      <c r="R103" s="313"/>
      <c r="S103" s="313"/>
      <c r="T103" s="313"/>
      <c r="U103" s="313"/>
      <c r="V103" s="313"/>
      <c r="W103" s="313"/>
      <c r="X103" s="313"/>
      <c r="Y103" s="313"/>
      <c r="Z103" s="313"/>
      <c r="AA103" s="313"/>
      <c r="AB103" s="313"/>
      <c r="AC103" s="313"/>
      <c r="AD103" s="313"/>
      <c r="AE103" s="313"/>
      <c r="AF103" s="313"/>
      <c r="AG103" s="313"/>
      <c r="AH103" s="313"/>
      <c r="AI103" s="313"/>
      <c r="AJ103" s="313"/>
      <c r="AK103" s="313"/>
      <c r="AL103" s="313"/>
      <c r="AM103" s="313"/>
      <c r="AN103" s="313"/>
      <c r="AO103" s="313"/>
      <c r="AP103" s="313"/>
      <c r="AQ103" s="315"/>
      <c r="AR103" s="23" t="s">
        <v>37</v>
      </c>
      <c r="AS103" s="24" t="s">
        <v>9</v>
      </c>
      <c r="AT103" s="78"/>
      <c r="AU103" s="70">
        <f t="shared" si="27"/>
        <v>0</v>
      </c>
      <c r="AV103" s="70">
        <f t="shared" si="24"/>
        <v>0</v>
      </c>
      <c r="AW103" s="118" t="e">
        <f t="shared" si="25"/>
        <v>#DIV/0!</v>
      </c>
      <c r="AX103" s="115" t="e">
        <f t="shared" si="26"/>
        <v>#DIV/0!</v>
      </c>
    </row>
    <row r="104" spans="1:50" x14ac:dyDescent="0.25">
      <c r="A104" s="244"/>
      <c r="B104" s="128" t="s">
        <v>71</v>
      </c>
      <c r="C104" s="129">
        <v>1</v>
      </c>
      <c r="D104" s="312"/>
      <c r="E104" s="313"/>
      <c r="F104" s="314"/>
      <c r="G104" s="314"/>
      <c r="H104" s="313"/>
      <c r="I104" s="313"/>
      <c r="J104" s="313"/>
      <c r="K104" s="313"/>
      <c r="L104" s="313"/>
      <c r="M104" s="313"/>
      <c r="N104" s="313"/>
      <c r="O104" s="313"/>
      <c r="P104" s="313"/>
      <c r="Q104" s="313"/>
      <c r="R104" s="313"/>
      <c r="S104" s="313"/>
      <c r="T104" s="313"/>
      <c r="U104" s="313"/>
      <c r="V104" s="313"/>
      <c r="W104" s="313"/>
      <c r="X104" s="313"/>
      <c r="Y104" s="313"/>
      <c r="Z104" s="313"/>
      <c r="AA104" s="313"/>
      <c r="AB104" s="313"/>
      <c r="AC104" s="313"/>
      <c r="AD104" s="313"/>
      <c r="AE104" s="313"/>
      <c r="AF104" s="313"/>
      <c r="AG104" s="313"/>
      <c r="AH104" s="313"/>
      <c r="AI104" s="313"/>
      <c r="AJ104" s="313"/>
      <c r="AK104" s="313"/>
      <c r="AL104" s="313"/>
      <c r="AM104" s="313"/>
      <c r="AN104" s="313"/>
      <c r="AO104" s="313"/>
      <c r="AP104" s="313"/>
      <c r="AQ104" s="315"/>
      <c r="AR104" s="23" t="s">
        <v>10</v>
      </c>
      <c r="AS104" s="24" t="s">
        <v>8</v>
      </c>
      <c r="AT104" s="78"/>
      <c r="AU104" s="70">
        <f t="shared" si="27"/>
        <v>0</v>
      </c>
      <c r="AV104" s="70">
        <f t="shared" si="24"/>
        <v>0</v>
      </c>
      <c r="AW104" s="118" t="e">
        <f t="shared" si="25"/>
        <v>#DIV/0!</v>
      </c>
      <c r="AX104" s="115" t="e">
        <f t="shared" si="26"/>
        <v>#DIV/0!</v>
      </c>
    </row>
    <row r="105" spans="1:50" x14ac:dyDescent="0.25">
      <c r="A105" s="244"/>
      <c r="B105" s="128" t="s">
        <v>62</v>
      </c>
      <c r="C105" s="129">
        <v>3</v>
      </c>
      <c r="D105" s="312"/>
      <c r="E105" s="313"/>
      <c r="F105" s="314"/>
      <c r="G105" s="314"/>
      <c r="H105" s="313"/>
      <c r="I105" s="313"/>
      <c r="J105" s="313"/>
      <c r="K105" s="313"/>
      <c r="L105" s="313"/>
      <c r="M105" s="313"/>
      <c r="N105" s="313"/>
      <c r="O105" s="313"/>
      <c r="P105" s="313"/>
      <c r="Q105" s="313"/>
      <c r="R105" s="313"/>
      <c r="S105" s="313"/>
      <c r="T105" s="313"/>
      <c r="U105" s="313"/>
      <c r="V105" s="313"/>
      <c r="W105" s="313"/>
      <c r="X105" s="313"/>
      <c r="Y105" s="313"/>
      <c r="Z105" s="313"/>
      <c r="AA105" s="313"/>
      <c r="AB105" s="313"/>
      <c r="AC105" s="313"/>
      <c r="AD105" s="313"/>
      <c r="AE105" s="313"/>
      <c r="AF105" s="313"/>
      <c r="AG105" s="313"/>
      <c r="AH105" s="313"/>
      <c r="AI105" s="313"/>
      <c r="AJ105" s="313"/>
      <c r="AK105" s="313"/>
      <c r="AL105" s="313"/>
      <c r="AM105" s="313"/>
      <c r="AN105" s="313"/>
      <c r="AO105" s="313"/>
      <c r="AP105" s="313"/>
      <c r="AQ105" s="315"/>
      <c r="AR105" s="23" t="s">
        <v>10</v>
      </c>
      <c r="AS105" s="24" t="s">
        <v>9</v>
      </c>
      <c r="AT105" s="78"/>
      <c r="AU105" s="70">
        <f t="shared" si="27"/>
        <v>0</v>
      </c>
      <c r="AV105" s="70">
        <f t="shared" si="24"/>
        <v>0</v>
      </c>
      <c r="AW105" s="118" t="e">
        <f t="shared" si="25"/>
        <v>#DIV/0!</v>
      </c>
      <c r="AX105" s="115" t="e">
        <f t="shared" si="26"/>
        <v>#DIV/0!</v>
      </c>
    </row>
    <row r="106" spans="1:50" x14ac:dyDescent="0.25">
      <c r="A106" s="244"/>
      <c r="B106" s="128" t="s">
        <v>25</v>
      </c>
      <c r="C106" s="129">
        <v>1</v>
      </c>
      <c r="D106" s="312"/>
      <c r="E106" s="313"/>
      <c r="F106" s="314"/>
      <c r="G106" s="314"/>
      <c r="H106" s="313"/>
      <c r="I106" s="313"/>
      <c r="J106" s="313"/>
      <c r="K106" s="313"/>
      <c r="L106" s="313"/>
      <c r="M106" s="313"/>
      <c r="N106" s="313"/>
      <c r="O106" s="313"/>
      <c r="P106" s="313"/>
      <c r="Q106" s="313"/>
      <c r="R106" s="313"/>
      <c r="S106" s="313"/>
      <c r="T106" s="313"/>
      <c r="U106" s="313"/>
      <c r="V106" s="313"/>
      <c r="W106" s="313"/>
      <c r="X106" s="313"/>
      <c r="Y106" s="313"/>
      <c r="Z106" s="313"/>
      <c r="AA106" s="313"/>
      <c r="AB106" s="313"/>
      <c r="AC106" s="313"/>
      <c r="AD106" s="313"/>
      <c r="AE106" s="313"/>
      <c r="AF106" s="313"/>
      <c r="AG106" s="313"/>
      <c r="AH106" s="313"/>
      <c r="AI106" s="313"/>
      <c r="AJ106" s="313"/>
      <c r="AK106" s="313"/>
      <c r="AL106" s="313"/>
      <c r="AM106" s="313"/>
      <c r="AN106" s="313"/>
      <c r="AO106" s="313"/>
      <c r="AP106" s="313"/>
      <c r="AQ106" s="315"/>
      <c r="AR106" s="23" t="s">
        <v>10</v>
      </c>
      <c r="AS106" s="24" t="s">
        <v>6</v>
      </c>
      <c r="AT106" s="78"/>
      <c r="AU106" s="70">
        <f t="shared" si="27"/>
        <v>0</v>
      </c>
      <c r="AV106" s="70">
        <f t="shared" si="24"/>
        <v>0</v>
      </c>
      <c r="AW106" s="118" t="e">
        <f t="shared" si="25"/>
        <v>#DIV/0!</v>
      </c>
      <c r="AX106" s="115" t="e">
        <f t="shared" si="26"/>
        <v>#DIV/0!</v>
      </c>
    </row>
    <row r="107" spans="1:50" x14ac:dyDescent="0.25">
      <c r="A107" s="244"/>
      <c r="B107" s="128" t="s">
        <v>26</v>
      </c>
      <c r="C107" s="129">
        <v>3</v>
      </c>
      <c r="D107" s="312"/>
      <c r="E107" s="313"/>
      <c r="F107" s="314"/>
      <c r="G107" s="314"/>
      <c r="H107" s="313"/>
      <c r="I107" s="313"/>
      <c r="J107" s="313"/>
      <c r="K107" s="313"/>
      <c r="L107" s="313"/>
      <c r="M107" s="313"/>
      <c r="N107" s="313"/>
      <c r="O107" s="313"/>
      <c r="P107" s="313"/>
      <c r="Q107" s="313"/>
      <c r="R107" s="313"/>
      <c r="S107" s="313"/>
      <c r="T107" s="313"/>
      <c r="U107" s="313"/>
      <c r="V107" s="313"/>
      <c r="W107" s="313"/>
      <c r="X107" s="313"/>
      <c r="Y107" s="313"/>
      <c r="Z107" s="313"/>
      <c r="AA107" s="313"/>
      <c r="AB107" s="313"/>
      <c r="AC107" s="313"/>
      <c r="AD107" s="313"/>
      <c r="AE107" s="313"/>
      <c r="AF107" s="313"/>
      <c r="AG107" s="313"/>
      <c r="AH107" s="313"/>
      <c r="AI107" s="313"/>
      <c r="AJ107" s="313"/>
      <c r="AK107" s="313"/>
      <c r="AL107" s="313"/>
      <c r="AM107" s="313"/>
      <c r="AN107" s="313"/>
      <c r="AO107" s="313"/>
      <c r="AP107" s="313"/>
      <c r="AQ107" s="315"/>
      <c r="AR107" s="23" t="s">
        <v>10</v>
      </c>
      <c r="AS107" s="24" t="s">
        <v>6</v>
      </c>
      <c r="AT107" s="78"/>
      <c r="AU107" s="70">
        <f t="shared" si="27"/>
        <v>0</v>
      </c>
      <c r="AV107" s="70">
        <f t="shared" si="24"/>
        <v>0</v>
      </c>
      <c r="AW107" s="118" t="e">
        <f t="shared" si="25"/>
        <v>#DIV/0!</v>
      </c>
      <c r="AX107" s="115" t="e">
        <f t="shared" si="26"/>
        <v>#DIV/0!</v>
      </c>
    </row>
    <row r="108" spans="1:50" x14ac:dyDescent="0.25">
      <c r="A108" s="244"/>
      <c r="B108" s="128" t="s">
        <v>90</v>
      </c>
      <c r="C108" s="129">
        <v>2</v>
      </c>
      <c r="D108" s="312"/>
      <c r="E108" s="313"/>
      <c r="F108" s="314"/>
      <c r="G108" s="314"/>
      <c r="H108" s="313"/>
      <c r="I108" s="313"/>
      <c r="J108" s="313"/>
      <c r="K108" s="313"/>
      <c r="L108" s="313"/>
      <c r="M108" s="313"/>
      <c r="N108" s="313"/>
      <c r="O108" s="313"/>
      <c r="P108" s="313"/>
      <c r="Q108" s="313"/>
      <c r="R108" s="313"/>
      <c r="S108" s="313"/>
      <c r="T108" s="313"/>
      <c r="U108" s="313"/>
      <c r="V108" s="313"/>
      <c r="W108" s="313"/>
      <c r="X108" s="313"/>
      <c r="Y108" s="313"/>
      <c r="Z108" s="313"/>
      <c r="AA108" s="313"/>
      <c r="AB108" s="313"/>
      <c r="AC108" s="313"/>
      <c r="AD108" s="313"/>
      <c r="AE108" s="313"/>
      <c r="AF108" s="313"/>
      <c r="AG108" s="313"/>
      <c r="AH108" s="313"/>
      <c r="AI108" s="313"/>
      <c r="AJ108" s="313"/>
      <c r="AK108" s="313"/>
      <c r="AL108" s="313"/>
      <c r="AM108" s="313"/>
      <c r="AN108" s="313"/>
      <c r="AO108" s="313"/>
      <c r="AP108" s="313"/>
      <c r="AQ108" s="315"/>
      <c r="AR108" s="23" t="s">
        <v>10</v>
      </c>
      <c r="AS108" s="24" t="s">
        <v>8</v>
      </c>
      <c r="AT108" s="78"/>
      <c r="AU108" s="70">
        <f t="shared" si="27"/>
        <v>0</v>
      </c>
      <c r="AV108" s="70">
        <f t="shared" si="24"/>
        <v>0</v>
      </c>
      <c r="AW108" s="118" t="e">
        <f t="shared" si="25"/>
        <v>#DIV/0!</v>
      </c>
      <c r="AX108" s="115" t="e">
        <f t="shared" si="26"/>
        <v>#DIV/0!</v>
      </c>
    </row>
    <row r="109" spans="1:50" x14ac:dyDescent="0.25">
      <c r="A109" s="244"/>
      <c r="B109" s="128" t="s">
        <v>91</v>
      </c>
      <c r="C109" s="129">
        <v>2</v>
      </c>
      <c r="D109" s="312"/>
      <c r="E109" s="313"/>
      <c r="F109" s="314"/>
      <c r="G109" s="314"/>
      <c r="H109" s="313"/>
      <c r="I109" s="313"/>
      <c r="J109" s="313"/>
      <c r="K109" s="313"/>
      <c r="L109" s="313"/>
      <c r="M109" s="313"/>
      <c r="N109" s="313"/>
      <c r="O109" s="313"/>
      <c r="P109" s="313"/>
      <c r="Q109" s="313"/>
      <c r="R109" s="313"/>
      <c r="S109" s="313"/>
      <c r="T109" s="313"/>
      <c r="U109" s="313"/>
      <c r="V109" s="313"/>
      <c r="W109" s="313"/>
      <c r="X109" s="313"/>
      <c r="Y109" s="313"/>
      <c r="Z109" s="313"/>
      <c r="AA109" s="313"/>
      <c r="AB109" s="313"/>
      <c r="AC109" s="313"/>
      <c r="AD109" s="313"/>
      <c r="AE109" s="313"/>
      <c r="AF109" s="313"/>
      <c r="AG109" s="313"/>
      <c r="AH109" s="313"/>
      <c r="AI109" s="313"/>
      <c r="AJ109" s="313"/>
      <c r="AK109" s="313"/>
      <c r="AL109" s="313"/>
      <c r="AM109" s="313"/>
      <c r="AN109" s="313"/>
      <c r="AO109" s="313"/>
      <c r="AP109" s="313"/>
      <c r="AQ109" s="315"/>
      <c r="AR109" s="23" t="s">
        <v>10</v>
      </c>
      <c r="AS109" s="24" t="s">
        <v>8</v>
      </c>
      <c r="AT109" s="78"/>
      <c r="AU109" s="70">
        <f t="shared" si="27"/>
        <v>0</v>
      </c>
      <c r="AV109" s="70">
        <f t="shared" si="24"/>
        <v>0</v>
      </c>
      <c r="AW109" s="118" t="e">
        <f t="shared" si="25"/>
        <v>#DIV/0!</v>
      </c>
      <c r="AX109" s="115" t="e">
        <f t="shared" si="26"/>
        <v>#DIV/0!</v>
      </c>
    </row>
    <row r="110" spans="1:50" x14ac:dyDescent="0.25">
      <c r="A110" s="244"/>
      <c r="B110" s="128" t="s">
        <v>28</v>
      </c>
      <c r="C110" s="129">
        <v>3</v>
      </c>
      <c r="D110" s="312"/>
      <c r="E110" s="313"/>
      <c r="F110" s="314"/>
      <c r="G110" s="314"/>
      <c r="H110" s="313"/>
      <c r="I110" s="313"/>
      <c r="J110" s="313"/>
      <c r="K110" s="313"/>
      <c r="L110" s="313"/>
      <c r="M110" s="313"/>
      <c r="N110" s="313"/>
      <c r="O110" s="313"/>
      <c r="P110" s="313"/>
      <c r="Q110" s="313"/>
      <c r="R110" s="313"/>
      <c r="S110" s="313"/>
      <c r="T110" s="313"/>
      <c r="U110" s="313"/>
      <c r="V110" s="313"/>
      <c r="W110" s="313"/>
      <c r="X110" s="313"/>
      <c r="Y110" s="313"/>
      <c r="Z110" s="313"/>
      <c r="AA110" s="313"/>
      <c r="AB110" s="313"/>
      <c r="AC110" s="313"/>
      <c r="AD110" s="313"/>
      <c r="AE110" s="313"/>
      <c r="AF110" s="313"/>
      <c r="AG110" s="313"/>
      <c r="AH110" s="313"/>
      <c r="AI110" s="313"/>
      <c r="AJ110" s="313"/>
      <c r="AK110" s="313"/>
      <c r="AL110" s="313"/>
      <c r="AM110" s="313"/>
      <c r="AN110" s="313"/>
      <c r="AO110" s="313"/>
      <c r="AP110" s="313"/>
      <c r="AQ110" s="315"/>
      <c r="AR110" s="23" t="s">
        <v>10</v>
      </c>
      <c r="AS110" s="24" t="s">
        <v>9</v>
      </c>
      <c r="AT110" s="78"/>
      <c r="AU110" s="70">
        <f t="shared" ref="AU110:AU113" si="28">SUM(D110:AQ110)</f>
        <v>0</v>
      </c>
      <c r="AV110" s="70">
        <f t="shared" ref="AV110:AV113" si="29">COUNTA(D110:AQ110)*C110</f>
        <v>0</v>
      </c>
      <c r="AW110" s="118" t="e">
        <f t="shared" ref="AW110:AW113" si="30">SUM(D110:AQ110)/COUNTA(D110:AQ110)</f>
        <v>#DIV/0!</v>
      </c>
      <c r="AX110" s="115" t="e">
        <f t="shared" ref="AX110:AX113" si="31">AU110/(COUNTA(D110:AQ110)*C110)</f>
        <v>#DIV/0!</v>
      </c>
    </row>
    <row r="111" spans="1:50" x14ac:dyDescent="0.25">
      <c r="A111" s="244"/>
      <c r="B111" s="128" t="s">
        <v>29</v>
      </c>
      <c r="C111" s="129">
        <v>2</v>
      </c>
      <c r="D111" s="312"/>
      <c r="E111" s="313"/>
      <c r="F111" s="314"/>
      <c r="G111" s="314"/>
      <c r="H111" s="313"/>
      <c r="I111" s="313"/>
      <c r="J111" s="313"/>
      <c r="K111" s="313"/>
      <c r="L111" s="313"/>
      <c r="M111" s="313"/>
      <c r="N111" s="313"/>
      <c r="O111" s="313"/>
      <c r="P111" s="313"/>
      <c r="Q111" s="313"/>
      <c r="R111" s="313"/>
      <c r="S111" s="313"/>
      <c r="T111" s="313"/>
      <c r="U111" s="313"/>
      <c r="V111" s="313"/>
      <c r="W111" s="313"/>
      <c r="X111" s="313"/>
      <c r="Y111" s="313"/>
      <c r="Z111" s="313"/>
      <c r="AA111" s="313"/>
      <c r="AB111" s="313"/>
      <c r="AC111" s="313"/>
      <c r="AD111" s="313"/>
      <c r="AE111" s="313"/>
      <c r="AF111" s="313"/>
      <c r="AG111" s="313"/>
      <c r="AH111" s="313"/>
      <c r="AI111" s="313"/>
      <c r="AJ111" s="313"/>
      <c r="AK111" s="313"/>
      <c r="AL111" s="313"/>
      <c r="AM111" s="313"/>
      <c r="AN111" s="313"/>
      <c r="AO111" s="313"/>
      <c r="AP111" s="313"/>
      <c r="AQ111" s="315"/>
      <c r="AR111" s="23" t="s">
        <v>7</v>
      </c>
      <c r="AS111" s="24" t="s">
        <v>6</v>
      </c>
      <c r="AT111" s="78"/>
      <c r="AU111" s="70">
        <f t="shared" si="28"/>
        <v>0</v>
      </c>
      <c r="AV111" s="70">
        <f t="shared" si="29"/>
        <v>0</v>
      </c>
      <c r="AW111" s="118" t="e">
        <f t="shared" si="30"/>
        <v>#DIV/0!</v>
      </c>
      <c r="AX111" s="115" t="e">
        <f t="shared" si="31"/>
        <v>#DIV/0!</v>
      </c>
    </row>
    <row r="112" spans="1:50" x14ac:dyDescent="0.25">
      <c r="A112" s="244"/>
      <c r="B112" s="128" t="s">
        <v>30</v>
      </c>
      <c r="C112" s="129">
        <v>2</v>
      </c>
      <c r="D112" s="312"/>
      <c r="E112" s="313"/>
      <c r="F112" s="314"/>
      <c r="G112" s="314"/>
      <c r="H112" s="313"/>
      <c r="I112" s="313"/>
      <c r="J112" s="313"/>
      <c r="K112" s="313"/>
      <c r="L112" s="313"/>
      <c r="M112" s="313"/>
      <c r="N112" s="313"/>
      <c r="O112" s="313"/>
      <c r="P112" s="313"/>
      <c r="Q112" s="313"/>
      <c r="R112" s="313"/>
      <c r="S112" s="313"/>
      <c r="T112" s="313"/>
      <c r="U112" s="313"/>
      <c r="V112" s="313"/>
      <c r="W112" s="313"/>
      <c r="X112" s="313"/>
      <c r="Y112" s="313"/>
      <c r="Z112" s="313"/>
      <c r="AA112" s="313"/>
      <c r="AB112" s="313"/>
      <c r="AC112" s="313"/>
      <c r="AD112" s="313"/>
      <c r="AE112" s="313"/>
      <c r="AF112" s="313"/>
      <c r="AG112" s="313"/>
      <c r="AH112" s="313"/>
      <c r="AI112" s="313"/>
      <c r="AJ112" s="313"/>
      <c r="AK112" s="313"/>
      <c r="AL112" s="313"/>
      <c r="AM112" s="313"/>
      <c r="AN112" s="313"/>
      <c r="AO112" s="313"/>
      <c r="AP112" s="313"/>
      <c r="AQ112" s="315"/>
      <c r="AR112" s="23" t="s">
        <v>7</v>
      </c>
      <c r="AS112" s="24" t="s">
        <v>6</v>
      </c>
      <c r="AT112" s="78"/>
      <c r="AU112" s="70">
        <f t="shared" si="28"/>
        <v>0</v>
      </c>
      <c r="AV112" s="70">
        <f t="shared" si="29"/>
        <v>0</v>
      </c>
      <c r="AW112" s="118" t="e">
        <f t="shared" si="30"/>
        <v>#DIV/0!</v>
      </c>
      <c r="AX112" s="115" t="e">
        <f t="shared" si="31"/>
        <v>#DIV/0!</v>
      </c>
    </row>
    <row r="113" spans="1:50" x14ac:dyDescent="0.25">
      <c r="A113" s="244"/>
      <c r="B113" s="128" t="s">
        <v>31</v>
      </c>
      <c r="C113" s="129">
        <v>4</v>
      </c>
      <c r="D113" s="312"/>
      <c r="E113" s="313"/>
      <c r="F113" s="314"/>
      <c r="G113" s="314"/>
      <c r="H113" s="313"/>
      <c r="I113" s="313"/>
      <c r="J113" s="313"/>
      <c r="K113" s="313"/>
      <c r="L113" s="313"/>
      <c r="M113" s="313"/>
      <c r="N113" s="313"/>
      <c r="O113" s="313"/>
      <c r="P113" s="313"/>
      <c r="Q113" s="313"/>
      <c r="R113" s="313"/>
      <c r="S113" s="313"/>
      <c r="T113" s="313"/>
      <c r="U113" s="313"/>
      <c r="V113" s="313"/>
      <c r="W113" s="313"/>
      <c r="X113" s="313"/>
      <c r="Y113" s="313"/>
      <c r="Z113" s="313"/>
      <c r="AA113" s="313"/>
      <c r="AB113" s="313"/>
      <c r="AC113" s="313"/>
      <c r="AD113" s="313"/>
      <c r="AE113" s="313"/>
      <c r="AF113" s="313"/>
      <c r="AG113" s="313"/>
      <c r="AH113" s="313"/>
      <c r="AI113" s="313"/>
      <c r="AJ113" s="313"/>
      <c r="AK113" s="313"/>
      <c r="AL113" s="313"/>
      <c r="AM113" s="313"/>
      <c r="AN113" s="313"/>
      <c r="AO113" s="313"/>
      <c r="AP113" s="313"/>
      <c r="AQ113" s="315"/>
      <c r="AR113" s="23" t="s">
        <v>11</v>
      </c>
      <c r="AS113" s="24" t="s">
        <v>8</v>
      </c>
      <c r="AT113" s="78"/>
      <c r="AU113" s="70">
        <f t="shared" si="28"/>
        <v>0</v>
      </c>
      <c r="AV113" s="70">
        <f t="shared" si="29"/>
        <v>0</v>
      </c>
      <c r="AW113" s="118" t="e">
        <f t="shared" si="30"/>
        <v>#DIV/0!</v>
      </c>
      <c r="AX113" s="115" t="e">
        <f t="shared" si="31"/>
        <v>#DIV/0!</v>
      </c>
    </row>
    <row r="114" spans="1:50" x14ac:dyDescent="0.25">
      <c r="A114" s="244"/>
      <c r="B114" s="128" t="s">
        <v>32</v>
      </c>
      <c r="C114" s="129">
        <v>2</v>
      </c>
      <c r="D114" s="312"/>
      <c r="E114" s="313"/>
      <c r="F114" s="314"/>
      <c r="G114" s="314"/>
      <c r="H114" s="313"/>
      <c r="I114" s="313"/>
      <c r="J114" s="313"/>
      <c r="K114" s="313"/>
      <c r="L114" s="313"/>
      <c r="M114" s="313"/>
      <c r="N114" s="313"/>
      <c r="O114" s="313"/>
      <c r="P114" s="313"/>
      <c r="Q114" s="313"/>
      <c r="R114" s="313"/>
      <c r="S114" s="313"/>
      <c r="T114" s="313"/>
      <c r="U114" s="313"/>
      <c r="V114" s="313"/>
      <c r="W114" s="313"/>
      <c r="X114" s="313"/>
      <c r="Y114" s="313"/>
      <c r="Z114" s="313"/>
      <c r="AA114" s="313"/>
      <c r="AB114" s="313"/>
      <c r="AC114" s="313"/>
      <c r="AD114" s="313"/>
      <c r="AE114" s="313"/>
      <c r="AF114" s="313"/>
      <c r="AG114" s="313"/>
      <c r="AH114" s="313"/>
      <c r="AI114" s="313"/>
      <c r="AJ114" s="313"/>
      <c r="AK114" s="313"/>
      <c r="AL114" s="313"/>
      <c r="AM114" s="313"/>
      <c r="AN114" s="313"/>
      <c r="AO114" s="313"/>
      <c r="AP114" s="313"/>
      <c r="AQ114" s="315"/>
      <c r="AR114" s="23" t="s">
        <v>11</v>
      </c>
      <c r="AS114" s="24" t="s">
        <v>6</v>
      </c>
      <c r="AT114" s="78"/>
      <c r="AU114" s="70">
        <f t="shared" si="27"/>
        <v>0</v>
      </c>
      <c r="AV114" s="70">
        <f t="shared" si="24"/>
        <v>0</v>
      </c>
      <c r="AW114" s="118" t="e">
        <f t="shared" si="25"/>
        <v>#DIV/0!</v>
      </c>
      <c r="AX114" s="115" t="e">
        <f t="shared" si="26"/>
        <v>#DIV/0!</v>
      </c>
    </row>
    <row r="115" spans="1:50" x14ac:dyDescent="0.25">
      <c r="A115" s="244"/>
      <c r="B115" s="128">
        <v>18</v>
      </c>
      <c r="C115" s="129">
        <v>5</v>
      </c>
      <c r="D115" s="312"/>
      <c r="E115" s="313"/>
      <c r="F115" s="314"/>
      <c r="G115" s="314"/>
      <c r="H115" s="313"/>
      <c r="I115" s="313"/>
      <c r="J115" s="313"/>
      <c r="K115" s="313"/>
      <c r="L115" s="313"/>
      <c r="M115" s="313"/>
      <c r="N115" s="313"/>
      <c r="O115" s="313"/>
      <c r="P115" s="313"/>
      <c r="Q115" s="313"/>
      <c r="R115" s="313"/>
      <c r="S115" s="313"/>
      <c r="T115" s="313"/>
      <c r="U115" s="313"/>
      <c r="V115" s="313"/>
      <c r="W115" s="313"/>
      <c r="X115" s="313"/>
      <c r="Y115" s="313"/>
      <c r="Z115" s="313"/>
      <c r="AA115" s="313"/>
      <c r="AB115" s="313"/>
      <c r="AC115" s="313"/>
      <c r="AD115" s="313"/>
      <c r="AE115" s="313"/>
      <c r="AF115" s="313"/>
      <c r="AG115" s="313"/>
      <c r="AH115" s="313"/>
      <c r="AI115" s="313"/>
      <c r="AJ115" s="313"/>
      <c r="AK115" s="313"/>
      <c r="AL115" s="313"/>
      <c r="AM115" s="313"/>
      <c r="AN115" s="313"/>
      <c r="AO115" s="313"/>
      <c r="AP115" s="313"/>
      <c r="AQ115" s="315"/>
      <c r="AR115" s="23" t="s">
        <v>36</v>
      </c>
      <c r="AS115" s="24" t="s">
        <v>9</v>
      </c>
      <c r="AT115" s="78"/>
      <c r="AU115" s="70">
        <f t="shared" si="27"/>
        <v>0</v>
      </c>
      <c r="AV115" s="70">
        <f t="shared" si="24"/>
        <v>0</v>
      </c>
      <c r="AW115" s="118" t="e">
        <f t="shared" si="25"/>
        <v>#DIV/0!</v>
      </c>
      <c r="AX115" s="115" t="e">
        <f t="shared" si="26"/>
        <v>#DIV/0!</v>
      </c>
    </row>
    <row r="116" spans="1:50" x14ac:dyDescent="0.25">
      <c r="A116" s="244"/>
      <c r="B116" s="128" t="s">
        <v>45</v>
      </c>
      <c r="C116" s="129">
        <v>3</v>
      </c>
      <c r="D116" s="312"/>
      <c r="E116" s="313"/>
      <c r="F116" s="314"/>
      <c r="G116" s="314"/>
      <c r="H116" s="313"/>
      <c r="I116" s="313"/>
      <c r="J116" s="313"/>
      <c r="K116" s="313"/>
      <c r="L116" s="313"/>
      <c r="M116" s="313"/>
      <c r="N116" s="313"/>
      <c r="O116" s="313"/>
      <c r="P116" s="313"/>
      <c r="Q116" s="313"/>
      <c r="R116" s="313"/>
      <c r="S116" s="313"/>
      <c r="T116" s="313"/>
      <c r="U116" s="313"/>
      <c r="V116" s="313"/>
      <c r="W116" s="313"/>
      <c r="X116" s="313"/>
      <c r="Y116" s="313"/>
      <c r="Z116" s="313"/>
      <c r="AA116" s="313"/>
      <c r="AB116" s="313"/>
      <c r="AC116" s="313"/>
      <c r="AD116" s="313"/>
      <c r="AE116" s="313"/>
      <c r="AF116" s="313"/>
      <c r="AG116" s="313"/>
      <c r="AH116" s="313"/>
      <c r="AI116" s="313"/>
      <c r="AJ116" s="313"/>
      <c r="AK116" s="313"/>
      <c r="AL116" s="313"/>
      <c r="AM116" s="313"/>
      <c r="AN116" s="313"/>
      <c r="AO116" s="313"/>
      <c r="AP116" s="313"/>
      <c r="AQ116" s="315"/>
      <c r="AR116" s="23" t="s">
        <v>11</v>
      </c>
      <c r="AS116" s="24" t="s">
        <v>6</v>
      </c>
      <c r="AT116" s="78"/>
      <c r="AU116" s="70">
        <f t="shared" ref="AU116:AU120" si="32">SUM(D116:AQ116)</f>
        <v>0</v>
      </c>
      <c r="AV116" s="70">
        <f t="shared" ref="AV116:AV120" si="33">COUNTA(D116:AQ116)*C116</f>
        <v>0</v>
      </c>
      <c r="AW116" s="118" t="e">
        <f t="shared" ref="AW116:AW120" si="34">SUM(D116:AQ116)/COUNTA(D116:AQ116)</f>
        <v>#DIV/0!</v>
      </c>
      <c r="AX116" s="115" t="e">
        <f t="shared" ref="AX116:AX120" si="35">AU116/(COUNTA(D116:AQ116)*C116)</f>
        <v>#DIV/0!</v>
      </c>
    </row>
    <row r="117" spans="1:50" x14ac:dyDescent="0.25">
      <c r="A117" s="244"/>
      <c r="B117" s="128" t="s">
        <v>46</v>
      </c>
      <c r="C117" s="129">
        <v>5</v>
      </c>
      <c r="D117" s="312"/>
      <c r="E117" s="313"/>
      <c r="F117" s="314"/>
      <c r="G117" s="314"/>
      <c r="H117" s="313"/>
      <c r="I117" s="313"/>
      <c r="J117" s="313"/>
      <c r="K117" s="313"/>
      <c r="L117" s="313"/>
      <c r="M117" s="313"/>
      <c r="N117" s="313"/>
      <c r="O117" s="313"/>
      <c r="P117" s="313"/>
      <c r="Q117" s="313"/>
      <c r="R117" s="313"/>
      <c r="S117" s="313"/>
      <c r="T117" s="313"/>
      <c r="U117" s="313"/>
      <c r="V117" s="313"/>
      <c r="W117" s="313"/>
      <c r="X117" s="313"/>
      <c r="Y117" s="313"/>
      <c r="Z117" s="313"/>
      <c r="AA117" s="313"/>
      <c r="AB117" s="313"/>
      <c r="AC117" s="313"/>
      <c r="AD117" s="313"/>
      <c r="AE117" s="313"/>
      <c r="AF117" s="313"/>
      <c r="AG117" s="313"/>
      <c r="AH117" s="313"/>
      <c r="AI117" s="313"/>
      <c r="AJ117" s="313"/>
      <c r="AK117" s="313"/>
      <c r="AL117" s="313"/>
      <c r="AM117" s="313"/>
      <c r="AN117" s="313"/>
      <c r="AO117" s="313"/>
      <c r="AP117" s="313"/>
      <c r="AQ117" s="315"/>
      <c r="AR117" s="23" t="s">
        <v>11</v>
      </c>
      <c r="AS117" s="24" t="s">
        <v>9</v>
      </c>
      <c r="AT117" s="78"/>
      <c r="AU117" s="70">
        <f t="shared" si="32"/>
        <v>0</v>
      </c>
      <c r="AV117" s="70">
        <f t="shared" si="33"/>
        <v>0</v>
      </c>
      <c r="AW117" s="118" t="e">
        <f t="shared" si="34"/>
        <v>#DIV/0!</v>
      </c>
      <c r="AX117" s="115" t="e">
        <f t="shared" si="35"/>
        <v>#DIV/0!</v>
      </c>
    </row>
    <row r="118" spans="1:50" x14ac:dyDescent="0.25">
      <c r="A118" s="244"/>
      <c r="B118" s="128">
        <v>20</v>
      </c>
      <c r="C118" s="129">
        <v>7</v>
      </c>
      <c r="D118" s="312"/>
      <c r="E118" s="313"/>
      <c r="F118" s="314"/>
      <c r="G118" s="314"/>
      <c r="H118" s="313"/>
      <c r="I118" s="313"/>
      <c r="J118" s="313"/>
      <c r="K118" s="313"/>
      <c r="L118" s="313"/>
      <c r="M118" s="313"/>
      <c r="N118" s="313"/>
      <c r="O118" s="313"/>
      <c r="P118" s="313"/>
      <c r="Q118" s="313"/>
      <c r="R118" s="313"/>
      <c r="S118" s="313"/>
      <c r="T118" s="313"/>
      <c r="U118" s="313"/>
      <c r="V118" s="313"/>
      <c r="W118" s="313"/>
      <c r="X118" s="313"/>
      <c r="Y118" s="313"/>
      <c r="Z118" s="313"/>
      <c r="AA118" s="313"/>
      <c r="AB118" s="313"/>
      <c r="AC118" s="313"/>
      <c r="AD118" s="313"/>
      <c r="AE118" s="313"/>
      <c r="AF118" s="313"/>
      <c r="AG118" s="313"/>
      <c r="AH118" s="313"/>
      <c r="AI118" s="313"/>
      <c r="AJ118" s="313"/>
      <c r="AK118" s="313"/>
      <c r="AL118" s="313"/>
      <c r="AM118" s="313"/>
      <c r="AN118" s="313"/>
      <c r="AO118" s="313"/>
      <c r="AP118" s="313"/>
      <c r="AQ118" s="315"/>
      <c r="AR118" s="23" t="s">
        <v>7</v>
      </c>
      <c r="AS118" s="24" t="s">
        <v>9</v>
      </c>
      <c r="AT118" s="78"/>
      <c r="AU118" s="70">
        <f t="shared" si="32"/>
        <v>0</v>
      </c>
      <c r="AV118" s="70">
        <f t="shared" si="33"/>
        <v>0</v>
      </c>
      <c r="AW118" s="118" t="e">
        <f t="shared" si="34"/>
        <v>#DIV/0!</v>
      </c>
      <c r="AX118" s="115" t="e">
        <f t="shared" si="35"/>
        <v>#DIV/0!</v>
      </c>
    </row>
    <row r="119" spans="1:50" x14ac:dyDescent="0.25">
      <c r="A119" s="244"/>
      <c r="B119" s="128" t="s">
        <v>92</v>
      </c>
      <c r="C119" s="129">
        <v>1</v>
      </c>
      <c r="D119" s="312"/>
      <c r="E119" s="313"/>
      <c r="F119" s="314"/>
      <c r="G119" s="314"/>
      <c r="H119" s="313"/>
      <c r="I119" s="313"/>
      <c r="J119" s="313"/>
      <c r="K119" s="313"/>
      <c r="L119" s="313"/>
      <c r="M119" s="313"/>
      <c r="N119" s="313"/>
      <c r="O119" s="313"/>
      <c r="P119" s="313"/>
      <c r="Q119" s="313"/>
      <c r="R119" s="313"/>
      <c r="S119" s="313"/>
      <c r="T119" s="313"/>
      <c r="U119" s="313"/>
      <c r="V119" s="313"/>
      <c r="W119" s="313"/>
      <c r="X119" s="313"/>
      <c r="Y119" s="313"/>
      <c r="Z119" s="313"/>
      <c r="AA119" s="313"/>
      <c r="AB119" s="313"/>
      <c r="AC119" s="313"/>
      <c r="AD119" s="313"/>
      <c r="AE119" s="313"/>
      <c r="AF119" s="313"/>
      <c r="AG119" s="313"/>
      <c r="AH119" s="313"/>
      <c r="AI119" s="313"/>
      <c r="AJ119" s="313"/>
      <c r="AK119" s="313"/>
      <c r="AL119" s="313"/>
      <c r="AM119" s="313"/>
      <c r="AN119" s="313"/>
      <c r="AO119" s="313"/>
      <c r="AP119" s="313"/>
      <c r="AQ119" s="315"/>
      <c r="AR119" s="23" t="s">
        <v>11</v>
      </c>
      <c r="AS119" s="24" t="s">
        <v>6</v>
      </c>
      <c r="AT119" s="78"/>
      <c r="AU119" s="70">
        <f t="shared" si="32"/>
        <v>0</v>
      </c>
      <c r="AV119" s="70">
        <f t="shared" si="33"/>
        <v>0</v>
      </c>
      <c r="AW119" s="118" t="e">
        <f t="shared" si="34"/>
        <v>#DIV/0!</v>
      </c>
      <c r="AX119" s="115" t="e">
        <f t="shared" si="35"/>
        <v>#DIV/0!</v>
      </c>
    </row>
    <row r="120" spans="1:50" ht="15.75" thickBot="1" x14ac:dyDescent="0.3">
      <c r="A120" s="245"/>
      <c r="B120" s="130" t="s">
        <v>93</v>
      </c>
      <c r="C120" s="131">
        <v>5</v>
      </c>
      <c r="D120" s="312"/>
      <c r="E120" s="313"/>
      <c r="F120" s="314"/>
      <c r="G120" s="314"/>
      <c r="H120" s="313"/>
      <c r="I120" s="313"/>
      <c r="J120" s="313"/>
      <c r="K120" s="313"/>
      <c r="L120" s="313"/>
      <c r="M120" s="313"/>
      <c r="N120" s="313"/>
      <c r="O120" s="313"/>
      <c r="P120" s="313"/>
      <c r="Q120" s="313"/>
      <c r="R120" s="313"/>
      <c r="S120" s="313"/>
      <c r="T120" s="313"/>
      <c r="U120" s="313"/>
      <c r="V120" s="313"/>
      <c r="W120" s="313"/>
      <c r="X120" s="313"/>
      <c r="Y120" s="313"/>
      <c r="Z120" s="313"/>
      <c r="AA120" s="313"/>
      <c r="AB120" s="313"/>
      <c r="AC120" s="313"/>
      <c r="AD120" s="313"/>
      <c r="AE120" s="313"/>
      <c r="AF120" s="313"/>
      <c r="AG120" s="313"/>
      <c r="AH120" s="313"/>
      <c r="AI120" s="313"/>
      <c r="AJ120" s="313"/>
      <c r="AK120" s="313"/>
      <c r="AL120" s="313"/>
      <c r="AM120" s="313"/>
      <c r="AN120" s="313"/>
      <c r="AO120" s="313"/>
      <c r="AP120" s="313"/>
      <c r="AQ120" s="315"/>
      <c r="AR120" s="23" t="s">
        <v>11</v>
      </c>
      <c r="AS120" s="24" t="s">
        <v>6</v>
      </c>
      <c r="AT120" s="78"/>
      <c r="AU120" s="70">
        <f t="shared" si="32"/>
        <v>0</v>
      </c>
      <c r="AV120" s="70">
        <f t="shared" si="33"/>
        <v>0</v>
      </c>
      <c r="AW120" s="118" t="e">
        <f t="shared" si="34"/>
        <v>#DIV/0!</v>
      </c>
      <c r="AX120" s="115" t="e">
        <f t="shared" si="35"/>
        <v>#DIV/0!</v>
      </c>
    </row>
    <row r="121" spans="1:50" ht="15.75" thickBot="1" x14ac:dyDescent="0.3">
      <c r="A121" s="123"/>
      <c r="B121" s="132"/>
      <c r="C121" s="125"/>
      <c r="D121" s="318"/>
      <c r="E121" s="318"/>
      <c r="F121" s="318"/>
      <c r="G121" s="318"/>
      <c r="H121" s="318"/>
      <c r="I121" s="318"/>
      <c r="J121" s="318"/>
      <c r="K121" s="318"/>
      <c r="L121" s="318"/>
      <c r="M121" s="318"/>
      <c r="N121" s="318"/>
      <c r="O121" s="318"/>
      <c r="P121" s="318"/>
      <c r="Q121" s="318"/>
      <c r="R121" s="318"/>
      <c r="S121" s="318"/>
      <c r="T121" s="318"/>
      <c r="U121" s="318"/>
      <c r="V121" s="318"/>
      <c r="W121" s="318"/>
      <c r="X121" s="318"/>
      <c r="Y121" s="318"/>
      <c r="Z121" s="318"/>
      <c r="AA121" s="318"/>
      <c r="AB121" s="318"/>
      <c r="AC121" s="318"/>
      <c r="AD121" s="318"/>
      <c r="AE121" s="318"/>
      <c r="AF121" s="318"/>
      <c r="AG121" s="318"/>
      <c r="AH121" s="318"/>
      <c r="AI121" s="318"/>
      <c r="AJ121" s="318"/>
      <c r="AK121" s="318"/>
      <c r="AL121" s="318"/>
      <c r="AM121" s="318"/>
      <c r="AN121" s="318"/>
      <c r="AO121" s="318"/>
      <c r="AP121" s="318"/>
      <c r="AQ121" s="319"/>
      <c r="AR121" s="71"/>
      <c r="AS121" s="71"/>
      <c r="AT121" s="71"/>
      <c r="AU121" s="71"/>
      <c r="AV121" s="71"/>
      <c r="AW121" s="119"/>
      <c r="AX121" s="120"/>
    </row>
    <row r="122" spans="1:50" ht="15" customHeight="1" x14ac:dyDescent="0.25">
      <c r="A122" s="243" t="s">
        <v>61</v>
      </c>
      <c r="B122" s="133" t="s">
        <v>15</v>
      </c>
      <c r="C122" s="134">
        <v>1</v>
      </c>
      <c r="D122" s="312"/>
      <c r="E122" s="313"/>
      <c r="F122" s="314"/>
      <c r="G122" s="314"/>
      <c r="H122" s="313"/>
      <c r="I122" s="313"/>
      <c r="J122" s="313"/>
      <c r="K122" s="313"/>
      <c r="L122" s="313"/>
      <c r="M122" s="313"/>
      <c r="N122" s="313"/>
      <c r="O122" s="313"/>
      <c r="P122" s="313"/>
      <c r="Q122" s="313"/>
      <c r="R122" s="313"/>
      <c r="S122" s="313"/>
      <c r="T122" s="313"/>
      <c r="U122" s="313"/>
      <c r="V122" s="313"/>
      <c r="W122" s="313"/>
      <c r="X122" s="313"/>
      <c r="Y122" s="313"/>
      <c r="Z122" s="313"/>
      <c r="AA122" s="313"/>
      <c r="AB122" s="313"/>
      <c r="AC122" s="313"/>
      <c r="AD122" s="313"/>
      <c r="AE122" s="313"/>
      <c r="AF122" s="313"/>
      <c r="AG122" s="313"/>
      <c r="AH122" s="313"/>
      <c r="AI122" s="313"/>
      <c r="AJ122" s="313"/>
      <c r="AK122" s="313"/>
      <c r="AL122" s="313"/>
      <c r="AM122" s="313"/>
      <c r="AN122" s="313"/>
      <c r="AO122" s="313"/>
      <c r="AP122" s="313"/>
      <c r="AQ122" s="315"/>
      <c r="AR122" s="23" t="s">
        <v>10</v>
      </c>
      <c r="AS122" s="24" t="s">
        <v>8</v>
      </c>
      <c r="AT122" s="22"/>
      <c r="AU122" s="70">
        <f t="shared" si="27"/>
        <v>0</v>
      </c>
      <c r="AV122" s="70">
        <f t="shared" ref="AV122:AV149" si="36">COUNTA(D122:AQ122)*C122</f>
        <v>0</v>
      </c>
      <c r="AW122" s="118" t="e">
        <f t="shared" ref="AW122:AW133" si="37">SUM(D122:AQ122)/COUNTA(D122:AQ122)</f>
        <v>#DIV/0!</v>
      </c>
      <c r="AX122" s="115" t="e">
        <f t="shared" ref="AX122:AX133" si="38">AU122/(COUNTA(D122:AQ122)*C122)</f>
        <v>#DIV/0!</v>
      </c>
    </row>
    <row r="123" spans="1:50" x14ac:dyDescent="0.25">
      <c r="A123" s="244"/>
      <c r="B123" s="121" t="s">
        <v>72</v>
      </c>
      <c r="C123" s="122">
        <v>2</v>
      </c>
      <c r="D123" s="312"/>
      <c r="E123" s="313"/>
      <c r="F123" s="314"/>
      <c r="G123" s="314"/>
      <c r="H123" s="313"/>
      <c r="I123" s="313"/>
      <c r="J123" s="313"/>
      <c r="K123" s="313"/>
      <c r="L123" s="313"/>
      <c r="M123" s="313"/>
      <c r="N123" s="313"/>
      <c r="O123" s="313"/>
      <c r="P123" s="313"/>
      <c r="Q123" s="313"/>
      <c r="R123" s="313"/>
      <c r="S123" s="313"/>
      <c r="T123" s="313"/>
      <c r="U123" s="313"/>
      <c r="V123" s="313"/>
      <c r="W123" s="313"/>
      <c r="X123" s="313"/>
      <c r="Y123" s="313"/>
      <c r="Z123" s="313"/>
      <c r="AA123" s="313"/>
      <c r="AB123" s="313"/>
      <c r="AC123" s="313"/>
      <c r="AD123" s="313"/>
      <c r="AE123" s="313"/>
      <c r="AF123" s="313"/>
      <c r="AG123" s="313"/>
      <c r="AH123" s="313"/>
      <c r="AI123" s="313"/>
      <c r="AJ123" s="313"/>
      <c r="AK123" s="313"/>
      <c r="AL123" s="313"/>
      <c r="AM123" s="313"/>
      <c r="AN123" s="313"/>
      <c r="AO123" s="313"/>
      <c r="AP123" s="313"/>
      <c r="AQ123" s="315"/>
      <c r="AR123" s="23" t="s">
        <v>10</v>
      </c>
      <c r="AS123" s="24" t="s">
        <v>8</v>
      </c>
      <c r="AT123" s="22"/>
      <c r="AU123" s="70">
        <f t="shared" si="27"/>
        <v>0</v>
      </c>
      <c r="AV123" s="70">
        <f t="shared" si="36"/>
        <v>0</v>
      </c>
      <c r="AW123" s="118" t="e">
        <f t="shared" si="37"/>
        <v>#DIV/0!</v>
      </c>
      <c r="AX123" s="115" t="e">
        <f t="shared" si="38"/>
        <v>#DIV/0!</v>
      </c>
    </row>
    <row r="124" spans="1:50" x14ac:dyDescent="0.25">
      <c r="A124" s="244"/>
      <c r="B124" s="121" t="s">
        <v>94</v>
      </c>
      <c r="C124" s="122">
        <v>4</v>
      </c>
      <c r="D124" s="312"/>
      <c r="E124" s="313"/>
      <c r="F124" s="314"/>
      <c r="G124" s="314"/>
      <c r="H124" s="313"/>
      <c r="I124" s="313"/>
      <c r="J124" s="313"/>
      <c r="K124" s="313"/>
      <c r="L124" s="313"/>
      <c r="M124" s="313"/>
      <c r="N124" s="313"/>
      <c r="O124" s="313"/>
      <c r="P124" s="313"/>
      <c r="Q124" s="313"/>
      <c r="R124" s="313"/>
      <c r="S124" s="313"/>
      <c r="T124" s="313"/>
      <c r="U124" s="313"/>
      <c r="V124" s="313"/>
      <c r="W124" s="313"/>
      <c r="X124" s="313"/>
      <c r="Y124" s="313"/>
      <c r="Z124" s="313"/>
      <c r="AA124" s="313"/>
      <c r="AB124" s="313"/>
      <c r="AC124" s="313"/>
      <c r="AD124" s="313"/>
      <c r="AE124" s="313"/>
      <c r="AF124" s="313"/>
      <c r="AG124" s="313"/>
      <c r="AH124" s="313"/>
      <c r="AI124" s="313"/>
      <c r="AJ124" s="313"/>
      <c r="AK124" s="313"/>
      <c r="AL124" s="313"/>
      <c r="AM124" s="313"/>
      <c r="AN124" s="313"/>
      <c r="AO124" s="313"/>
      <c r="AP124" s="313"/>
      <c r="AQ124" s="315"/>
      <c r="AR124" s="23" t="s">
        <v>10</v>
      </c>
      <c r="AS124" s="24" t="s">
        <v>8</v>
      </c>
      <c r="AT124" s="22"/>
      <c r="AU124" s="70">
        <f t="shared" si="27"/>
        <v>0</v>
      </c>
      <c r="AV124" s="70">
        <f t="shared" si="36"/>
        <v>0</v>
      </c>
      <c r="AW124" s="118" t="e">
        <f t="shared" si="37"/>
        <v>#DIV/0!</v>
      </c>
      <c r="AX124" s="115" t="e">
        <f t="shared" si="38"/>
        <v>#DIV/0!</v>
      </c>
    </row>
    <row r="125" spans="1:50" x14ac:dyDescent="0.25">
      <c r="A125" s="244"/>
      <c r="B125" s="121" t="s">
        <v>95</v>
      </c>
      <c r="C125" s="122">
        <v>1</v>
      </c>
      <c r="D125" s="312"/>
      <c r="E125" s="313"/>
      <c r="F125" s="314"/>
      <c r="G125" s="314"/>
      <c r="H125" s="313"/>
      <c r="I125" s="313"/>
      <c r="J125" s="313"/>
      <c r="K125" s="313"/>
      <c r="L125" s="313"/>
      <c r="M125" s="313"/>
      <c r="N125" s="313"/>
      <c r="O125" s="313"/>
      <c r="P125" s="313"/>
      <c r="Q125" s="313"/>
      <c r="R125" s="313"/>
      <c r="S125" s="313"/>
      <c r="T125" s="313"/>
      <c r="U125" s="313"/>
      <c r="V125" s="313"/>
      <c r="W125" s="313"/>
      <c r="X125" s="313"/>
      <c r="Y125" s="313"/>
      <c r="Z125" s="313"/>
      <c r="AA125" s="313"/>
      <c r="AB125" s="313"/>
      <c r="AC125" s="313"/>
      <c r="AD125" s="313"/>
      <c r="AE125" s="313"/>
      <c r="AF125" s="313"/>
      <c r="AG125" s="313"/>
      <c r="AH125" s="313"/>
      <c r="AI125" s="313"/>
      <c r="AJ125" s="313"/>
      <c r="AK125" s="313"/>
      <c r="AL125" s="313"/>
      <c r="AM125" s="313"/>
      <c r="AN125" s="313"/>
      <c r="AO125" s="313"/>
      <c r="AP125" s="313"/>
      <c r="AQ125" s="315"/>
      <c r="AR125" s="23" t="s">
        <v>37</v>
      </c>
      <c r="AS125" s="24" t="s">
        <v>8</v>
      </c>
      <c r="AT125" s="22" t="s">
        <v>12</v>
      </c>
      <c r="AU125" s="70">
        <f t="shared" si="27"/>
        <v>0</v>
      </c>
      <c r="AV125" s="70">
        <f t="shared" si="36"/>
        <v>0</v>
      </c>
      <c r="AW125" s="118" t="e">
        <f t="shared" si="37"/>
        <v>#DIV/0!</v>
      </c>
      <c r="AX125" s="115" t="e">
        <f t="shared" si="38"/>
        <v>#DIV/0!</v>
      </c>
    </row>
    <row r="126" spans="1:50" x14ac:dyDescent="0.25">
      <c r="A126" s="244"/>
      <c r="B126" s="121" t="s">
        <v>96</v>
      </c>
      <c r="C126" s="122">
        <v>1</v>
      </c>
      <c r="D126" s="312"/>
      <c r="E126" s="313"/>
      <c r="F126" s="314"/>
      <c r="G126" s="314"/>
      <c r="H126" s="313"/>
      <c r="I126" s="313"/>
      <c r="J126" s="313"/>
      <c r="K126" s="313"/>
      <c r="L126" s="313"/>
      <c r="M126" s="313"/>
      <c r="N126" s="313"/>
      <c r="O126" s="313"/>
      <c r="P126" s="313"/>
      <c r="Q126" s="313"/>
      <c r="R126" s="313"/>
      <c r="S126" s="313"/>
      <c r="T126" s="313"/>
      <c r="U126" s="313"/>
      <c r="V126" s="313"/>
      <c r="W126" s="313"/>
      <c r="X126" s="313"/>
      <c r="Y126" s="313"/>
      <c r="Z126" s="313"/>
      <c r="AA126" s="313"/>
      <c r="AB126" s="313"/>
      <c r="AC126" s="313"/>
      <c r="AD126" s="313"/>
      <c r="AE126" s="313"/>
      <c r="AF126" s="313"/>
      <c r="AG126" s="313"/>
      <c r="AH126" s="313"/>
      <c r="AI126" s="313"/>
      <c r="AJ126" s="313"/>
      <c r="AK126" s="313"/>
      <c r="AL126" s="313"/>
      <c r="AM126" s="313"/>
      <c r="AN126" s="313"/>
      <c r="AO126" s="313"/>
      <c r="AP126" s="313"/>
      <c r="AQ126" s="315"/>
      <c r="AR126" s="23" t="s">
        <v>37</v>
      </c>
      <c r="AS126" s="24" t="s">
        <v>8</v>
      </c>
      <c r="AT126" s="22" t="s">
        <v>12</v>
      </c>
      <c r="AU126" s="70">
        <f t="shared" si="27"/>
        <v>0</v>
      </c>
      <c r="AV126" s="70">
        <f t="shared" si="36"/>
        <v>0</v>
      </c>
      <c r="AW126" s="118" t="e">
        <f t="shared" si="37"/>
        <v>#DIV/0!</v>
      </c>
      <c r="AX126" s="115" t="e">
        <f t="shared" si="38"/>
        <v>#DIV/0!</v>
      </c>
    </row>
    <row r="127" spans="1:50" x14ac:dyDescent="0.25">
      <c r="A127" s="244"/>
      <c r="B127" s="121" t="s">
        <v>16</v>
      </c>
      <c r="C127" s="122">
        <v>5</v>
      </c>
      <c r="D127" s="312"/>
      <c r="E127" s="313"/>
      <c r="F127" s="314"/>
      <c r="G127" s="314"/>
      <c r="H127" s="313"/>
      <c r="I127" s="313"/>
      <c r="J127" s="313"/>
      <c r="K127" s="313"/>
      <c r="L127" s="313"/>
      <c r="M127" s="313"/>
      <c r="N127" s="313"/>
      <c r="O127" s="313"/>
      <c r="P127" s="313"/>
      <c r="Q127" s="313"/>
      <c r="R127" s="313"/>
      <c r="S127" s="313"/>
      <c r="T127" s="313"/>
      <c r="U127" s="313"/>
      <c r="V127" s="313"/>
      <c r="W127" s="313"/>
      <c r="X127" s="313"/>
      <c r="Y127" s="313"/>
      <c r="Z127" s="313"/>
      <c r="AA127" s="313"/>
      <c r="AB127" s="313"/>
      <c r="AC127" s="313"/>
      <c r="AD127" s="313"/>
      <c r="AE127" s="313"/>
      <c r="AF127" s="313"/>
      <c r="AG127" s="313"/>
      <c r="AH127" s="313"/>
      <c r="AI127" s="313"/>
      <c r="AJ127" s="313"/>
      <c r="AK127" s="313"/>
      <c r="AL127" s="313"/>
      <c r="AM127" s="313"/>
      <c r="AN127" s="313"/>
      <c r="AO127" s="313"/>
      <c r="AP127" s="313"/>
      <c r="AQ127" s="315"/>
      <c r="AR127" s="23" t="s">
        <v>7</v>
      </c>
      <c r="AS127" s="24" t="s">
        <v>6</v>
      </c>
      <c r="AT127" s="22" t="s">
        <v>12</v>
      </c>
      <c r="AU127" s="70">
        <f t="shared" si="27"/>
        <v>0</v>
      </c>
      <c r="AV127" s="70">
        <f t="shared" si="36"/>
        <v>0</v>
      </c>
      <c r="AW127" s="118" t="e">
        <f t="shared" si="37"/>
        <v>#DIV/0!</v>
      </c>
      <c r="AX127" s="115" t="e">
        <f t="shared" si="38"/>
        <v>#DIV/0!</v>
      </c>
    </row>
    <row r="128" spans="1:50" x14ac:dyDescent="0.25">
      <c r="A128" s="244"/>
      <c r="B128" s="121" t="s">
        <v>97</v>
      </c>
      <c r="C128" s="122">
        <v>1</v>
      </c>
      <c r="D128" s="312"/>
      <c r="E128" s="313"/>
      <c r="F128" s="314"/>
      <c r="G128" s="314"/>
      <c r="H128" s="313"/>
      <c r="I128" s="313"/>
      <c r="J128" s="313"/>
      <c r="K128" s="313"/>
      <c r="L128" s="313"/>
      <c r="M128" s="313"/>
      <c r="N128" s="313"/>
      <c r="O128" s="313"/>
      <c r="P128" s="313"/>
      <c r="Q128" s="313"/>
      <c r="R128" s="313"/>
      <c r="S128" s="313"/>
      <c r="T128" s="313"/>
      <c r="U128" s="313"/>
      <c r="V128" s="313"/>
      <c r="W128" s="313"/>
      <c r="X128" s="313"/>
      <c r="Y128" s="313"/>
      <c r="Z128" s="313"/>
      <c r="AA128" s="313"/>
      <c r="AB128" s="313"/>
      <c r="AC128" s="313"/>
      <c r="AD128" s="313"/>
      <c r="AE128" s="313"/>
      <c r="AF128" s="313"/>
      <c r="AG128" s="313"/>
      <c r="AH128" s="313"/>
      <c r="AI128" s="313"/>
      <c r="AJ128" s="313"/>
      <c r="AK128" s="313"/>
      <c r="AL128" s="313"/>
      <c r="AM128" s="313"/>
      <c r="AN128" s="313"/>
      <c r="AO128" s="313"/>
      <c r="AP128" s="313"/>
      <c r="AQ128" s="315"/>
      <c r="AR128" s="23" t="s">
        <v>5</v>
      </c>
      <c r="AS128" s="24" t="s">
        <v>6</v>
      </c>
      <c r="AT128" s="22" t="s">
        <v>12</v>
      </c>
      <c r="AU128" s="70">
        <f t="shared" si="27"/>
        <v>0</v>
      </c>
      <c r="AV128" s="70">
        <f t="shared" si="36"/>
        <v>0</v>
      </c>
      <c r="AW128" s="118" t="e">
        <f t="shared" si="37"/>
        <v>#DIV/0!</v>
      </c>
      <c r="AX128" s="115" t="e">
        <f t="shared" si="38"/>
        <v>#DIV/0!</v>
      </c>
    </row>
    <row r="129" spans="1:50" x14ac:dyDescent="0.25">
      <c r="A129" s="244"/>
      <c r="B129" s="121" t="s">
        <v>98</v>
      </c>
      <c r="C129" s="122">
        <v>2</v>
      </c>
      <c r="D129" s="312"/>
      <c r="E129" s="313"/>
      <c r="F129" s="314"/>
      <c r="G129" s="314"/>
      <c r="H129" s="313"/>
      <c r="I129" s="313"/>
      <c r="J129" s="313"/>
      <c r="K129" s="313"/>
      <c r="L129" s="313"/>
      <c r="M129" s="313"/>
      <c r="N129" s="313"/>
      <c r="O129" s="313"/>
      <c r="P129" s="313"/>
      <c r="Q129" s="313"/>
      <c r="R129" s="313"/>
      <c r="S129" s="313"/>
      <c r="T129" s="313"/>
      <c r="U129" s="313"/>
      <c r="V129" s="313"/>
      <c r="W129" s="313"/>
      <c r="X129" s="313"/>
      <c r="Y129" s="313"/>
      <c r="Z129" s="313"/>
      <c r="AA129" s="313"/>
      <c r="AB129" s="313"/>
      <c r="AC129" s="313"/>
      <c r="AD129" s="313"/>
      <c r="AE129" s="313"/>
      <c r="AF129" s="313"/>
      <c r="AG129" s="313"/>
      <c r="AH129" s="313"/>
      <c r="AI129" s="313"/>
      <c r="AJ129" s="313"/>
      <c r="AK129" s="313"/>
      <c r="AL129" s="313"/>
      <c r="AM129" s="313"/>
      <c r="AN129" s="313"/>
      <c r="AO129" s="313"/>
      <c r="AP129" s="313"/>
      <c r="AQ129" s="315"/>
      <c r="AR129" s="23" t="s">
        <v>5</v>
      </c>
      <c r="AS129" s="24" t="s">
        <v>9</v>
      </c>
      <c r="AT129" s="22" t="s">
        <v>12</v>
      </c>
      <c r="AU129" s="70">
        <f t="shared" si="27"/>
        <v>0</v>
      </c>
      <c r="AV129" s="70">
        <f t="shared" si="36"/>
        <v>0</v>
      </c>
      <c r="AW129" s="118" t="e">
        <f t="shared" si="37"/>
        <v>#DIV/0!</v>
      </c>
      <c r="AX129" s="115" t="e">
        <f t="shared" si="38"/>
        <v>#DIV/0!</v>
      </c>
    </row>
    <row r="130" spans="1:50" x14ac:dyDescent="0.25">
      <c r="A130" s="244"/>
      <c r="B130" s="121" t="s">
        <v>99</v>
      </c>
      <c r="C130" s="122">
        <v>1</v>
      </c>
      <c r="D130" s="312"/>
      <c r="E130" s="313"/>
      <c r="F130" s="314"/>
      <c r="G130" s="314"/>
      <c r="H130" s="313"/>
      <c r="I130" s="313"/>
      <c r="J130" s="313"/>
      <c r="K130" s="313"/>
      <c r="L130" s="313"/>
      <c r="M130" s="313"/>
      <c r="N130" s="313"/>
      <c r="O130" s="313"/>
      <c r="P130" s="313"/>
      <c r="Q130" s="313"/>
      <c r="R130" s="313"/>
      <c r="S130" s="313"/>
      <c r="T130" s="313"/>
      <c r="U130" s="313"/>
      <c r="V130" s="313"/>
      <c r="W130" s="313"/>
      <c r="X130" s="313"/>
      <c r="Y130" s="313"/>
      <c r="Z130" s="313"/>
      <c r="AA130" s="313"/>
      <c r="AB130" s="313"/>
      <c r="AC130" s="313"/>
      <c r="AD130" s="313"/>
      <c r="AE130" s="313"/>
      <c r="AF130" s="313"/>
      <c r="AG130" s="313"/>
      <c r="AH130" s="313"/>
      <c r="AI130" s="313"/>
      <c r="AJ130" s="313"/>
      <c r="AK130" s="313"/>
      <c r="AL130" s="313"/>
      <c r="AM130" s="313"/>
      <c r="AN130" s="313"/>
      <c r="AO130" s="313"/>
      <c r="AP130" s="313"/>
      <c r="AQ130" s="315"/>
      <c r="AR130" s="23" t="s">
        <v>5</v>
      </c>
      <c r="AS130" s="24" t="s">
        <v>9</v>
      </c>
      <c r="AT130" s="22" t="s">
        <v>12</v>
      </c>
      <c r="AU130" s="70">
        <f t="shared" si="27"/>
        <v>0</v>
      </c>
      <c r="AV130" s="70">
        <f t="shared" si="36"/>
        <v>0</v>
      </c>
      <c r="AW130" s="118" t="e">
        <f t="shared" si="37"/>
        <v>#DIV/0!</v>
      </c>
      <c r="AX130" s="115" t="e">
        <f t="shared" si="38"/>
        <v>#DIV/0!</v>
      </c>
    </row>
    <row r="131" spans="1:50" x14ac:dyDescent="0.25">
      <c r="A131" s="244"/>
      <c r="B131" s="121" t="s">
        <v>18</v>
      </c>
      <c r="C131" s="122">
        <v>1</v>
      </c>
      <c r="D131" s="312"/>
      <c r="E131" s="313"/>
      <c r="F131" s="314"/>
      <c r="G131" s="314"/>
      <c r="H131" s="313"/>
      <c r="I131" s="313"/>
      <c r="J131" s="313"/>
      <c r="K131" s="313"/>
      <c r="L131" s="313"/>
      <c r="M131" s="313"/>
      <c r="N131" s="313"/>
      <c r="O131" s="313"/>
      <c r="P131" s="313"/>
      <c r="Q131" s="313"/>
      <c r="R131" s="313"/>
      <c r="S131" s="313"/>
      <c r="T131" s="313"/>
      <c r="U131" s="313"/>
      <c r="V131" s="313"/>
      <c r="W131" s="313"/>
      <c r="X131" s="313"/>
      <c r="Y131" s="313"/>
      <c r="Z131" s="313"/>
      <c r="AA131" s="313"/>
      <c r="AB131" s="313"/>
      <c r="AC131" s="313"/>
      <c r="AD131" s="313"/>
      <c r="AE131" s="313"/>
      <c r="AF131" s="313"/>
      <c r="AG131" s="313"/>
      <c r="AH131" s="313"/>
      <c r="AI131" s="313"/>
      <c r="AJ131" s="313"/>
      <c r="AK131" s="313"/>
      <c r="AL131" s="313"/>
      <c r="AM131" s="313"/>
      <c r="AN131" s="313"/>
      <c r="AO131" s="313"/>
      <c r="AP131" s="313"/>
      <c r="AQ131" s="315"/>
      <c r="AR131" s="23" t="s">
        <v>5</v>
      </c>
      <c r="AS131" s="24" t="s">
        <v>6</v>
      </c>
      <c r="AT131" s="22" t="s">
        <v>12</v>
      </c>
      <c r="AU131" s="70">
        <f t="shared" si="27"/>
        <v>0</v>
      </c>
      <c r="AV131" s="70">
        <f t="shared" si="36"/>
        <v>0</v>
      </c>
      <c r="AW131" s="118" t="e">
        <f t="shared" si="37"/>
        <v>#DIV/0!</v>
      </c>
      <c r="AX131" s="115" t="e">
        <f t="shared" si="38"/>
        <v>#DIV/0!</v>
      </c>
    </row>
    <row r="132" spans="1:50" x14ac:dyDescent="0.25">
      <c r="A132" s="244"/>
      <c r="B132" s="121">
        <v>4</v>
      </c>
      <c r="C132" s="122">
        <v>3</v>
      </c>
      <c r="D132" s="312"/>
      <c r="E132" s="313"/>
      <c r="F132" s="314"/>
      <c r="G132" s="314"/>
      <c r="H132" s="313"/>
      <c r="I132" s="313"/>
      <c r="J132" s="313"/>
      <c r="K132" s="313"/>
      <c r="L132" s="313"/>
      <c r="M132" s="313"/>
      <c r="N132" s="313"/>
      <c r="O132" s="313"/>
      <c r="P132" s="313"/>
      <c r="Q132" s="313"/>
      <c r="R132" s="313"/>
      <c r="S132" s="313"/>
      <c r="T132" s="313"/>
      <c r="U132" s="313"/>
      <c r="V132" s="313"/>
      <c r="W132" s="313"/>
      <c r="X132" s="313"/>
      <c r="Y132" s="313"/>
      <c r="Z132" s="313"/>
      <c r="AA132" s="313"/>
      <c r="AB132" s="313"/>
      <c r="AC132" s="313"/>
      <c r="AD132" s="313"/>
      <c r="AE132" s="313"/>
      <c r="AF132" s="313"/>
      <c r="AG132" s="313"/>
      <c r="AH132" s="313"/>
      <c r="AI132" s="313"/>
      <c r="AJ132" s="313"/>
      <c r="AK132" s="313"/>
      <c r="AL132" s="313"/>
      <c r="AM132" s="313"/>
      <c r="AN132" s="313"/>
      <c r="AO132" s="313"/>
      <c r="AP132" s="313"/>
      <c r="AQ132" s="315"/>
      <c r="AR132" s="23" t="s">
        <v>37</v>
      </c>
      <c r="AS132" s="24" t="s">
        <v>8</v>
      </c>
      <c r="AT132" s="22"/>
      <c r="AU132" s="70">
        <f t="shared" si="27"/>
        <v>0</v>
      </c>
      <c r="AV132" s="70">
        <f t="shared" si="36"/>
        <v>0</v>
      </c>
      <c r="AW132" s="118" t="e">
        <f t="shared" si="37"/>
        <v>#DIV/0!</v>
      </c>
      <c r="AX132" s="115" t="e">
        <f t="shared" si="38"/>
        <v>#DIV/0!</v>
      </c>
    </row>
    <row r="133" spans="1:50" x14ac:dyDescent="0.25">
      <c r="A133" s="244"/>
      <c r="B133" s="121" t="s">
        <v>100</v>
      </c>
      <c r="C133" s="122">
        <v>2</v>
      </c>
      <c r="D133" s="312"/>
      <c r="E133" s="313"/>
      <c r="F133" s="314"/>
      <c r="G133" s="314"/>
      <c r="H133" s="313"/>
      <c r="I133" s="313"/>
      <c r="J133" s="313"/>
      <c r="K133" s="313"/>
      <c r="L133" s="313"/>
      <c r="M133" s="313"/>
      <c r="N133" s="313"/>
      <c r="O133" s="313"/>
      <c r="P133" s="313"/>
      <c r="Q133" s="313"/>
      <c r="R133" s="313"/>
      <c r="S133" s="313"/>
      <c r="T133" s="313"/>
      <c r="U133" s="313"/>
      <c r="V133" s="313"/>
      <c r="W133" s="313"/>
      <c r="X133" s="313"/>
      <c r="Y133" s="313"/>
      <c r="Z133" s="313"/>
      <c r="AA133" s="313"/>
      <c r="AB133" s="313"/>
      <c r="AC133" s="313"/>
      <c r="AD133" s="313"/>
      <c r="AE133" s="313"/>
      <c r="AF133" s="313"/>
      <c r="AG133" s="313"/>
      <c r="AH133" s="313"/>
      <c r="AI133" s="313"/>
      <c r="AJ133" s="313"/>
      <c r="AK133" s="313"/>
      <c r="AL133" s="313"/>
      <c r="AM133" s="313"/>
      <c r="AN133" s="313"/>
      <c r="AO133" s="313"/>
      <c r="AP133" s="313"/>
      <c r="AQ133" s="315"/>
      <c r="AR133" s="23" t="s">
        <v>11</v>
      </c>
      <c r="AS133" s="24" t="s">
        <v>8</v>
      </c>
      <c r="AT133" s="22"/>
      <c r="AU133" s="70">
        <f t="shared" si="27"/>
        <v>0</v>
      </c>
      <c r="AV133" s="70">
        <f t="shared" si="36"/>
        <v>0</v>
      </c>
      <c r="AW133" s="118" t="e">
        <f t="shared" si="37"/>
        <v>#DIV/0!</v>
      </c>
      <c r="AX133" s="115" t="e">
        <f t="shared" si="38"/>
        <v>#DIV/0!</v>
      </c>
    </row>
    <row r="134" spans="1:50" x14ac:dyDescent="0.25">
      <c r="A134" s="244"/>
      <c r="B134" s="121" t="s">
        <v>101</v>
      </c>
      <c r="C134" s="122">
        <v>2</v>
      </c>
      <c r="D134" s="312"/>
      <c r="E134" s="313"/>
      <c r="F134" s="314"/>
      <c r="G134" s="314"/>
      <c r="H134" s="313"/>
      <c r="I134" s="313"/>
      <c r="J134" s="313"/>
      <c r="K134" s="313"/>
      <c r="L134" s="313"/>
      <c r="M134" s="313"/>
      <c r="N134" s="313"/>
      <c r="O134" s="313"/>
      <c r="P134" s="313"/>
      <c r="Q134" s="313"/>
      <c r="R134" s="313"/>
      <c r="S134" s="313"/>
      <c r="T134" s="313"/>
      <c r="U134" s="313"/>
      <c r="V134" s="313"/>
      <c r="W134" s="313"/>
      <c r="X134" s="313"/>
      <c r="Y134" s="313"/>
      <c r="Z134" s="313"/>
      <c r="AA134" s="313"/>
      <c r="AB134" s="313"/>
      <c r="AC134" s="313"/>
      <c r="AD134" s="313"/>
      <c r="AE134" s="313"/>
      <c r="AF134" s="313"/>
      <c r="AG134" s="313"/>
      <c r="AH134" s="313"/>
      <c r="AI134" s="313"/>
      <c r="AJ134" s="313"/>
      <c r="AK134" s="313"/>
      <c r="AL134" s="313"/>
      <c r="AM134" s="313"/>
      <c r="AN134" s="313"/>
      <c r="AO134" s="313"/>
      <c r="AP134" s="313"/>
      <c r="AQ134" s="315"/>
      <c r="AR134" s="23" t="s">
        <v>11</v>
      </c>
      <c r="AS134" s="24" t="s">
        <v>8</v>
      </c>
      <c r="AT134" s="22"/>
      <c r="AU134" s="70">
        <f t="shared" si="27"/>
        <v>0</v>
      </c>
      <c r="AV134" s="70">
        <f t="shared" si="36"/>
        <v>0</v>
      </c>
      <c r="AW134" s="118" t="e">
        <f t="shared" ref="AW134:AW149" si="39">SUM(D134:AQ134)/COUNTA(D134:AQ134)</f>
        <v>#DIV/0!</v>
      </c>
      <c r="AX134" s="115" t="e">
        <f t="shared" ref="AX134:AX149" si="40">AU134/(COUNTA(D134:AQ134)*C134)</f>
        <v>#DIV/0!</v>
      </c>
    </row>
    <row r="135" spans="1:50" x14ac:dyDescent="0.25">
      <c r="A135" s="244"/>
      <c r="B135" s="121" t="s">
        <v>19</v>
      </c>
      <c r="C135" s="122">
        <v>2</v>
      </c>
      <c r="D135" s="312"/>
      <c r="E135" s="313"/>
      <c r="F135" s="314"/>
      <c r="G135" s="314"/>
      <c r="H135" s="313"/>
      <c r="I135" s="313"/>
      <c r="J135" s="313"/>
      <c r="K135" s="313"/>
      <c r="L135" s="313"/>
      <c r="M135" s="313"/>
      <c r="N135" s="313"/>
      <c r="O135" s="313"/>
      <c r="P135" s="313"/>
      <c r="Q135" s="313"/>
      <c r="R135" s="313"/>
      <c r="S135" s="313"/>
      <c r="T135" s="313"/>
      <c r="U135" s="313"/>
      <c r="V135" s="313"/>
      <c r="W135" s="313"/>
      <c r="X135" s="313"/>
      <c r="Y135" s="313"/>
      <c r="Z135" s="313"/>
      <c r="AA135" s="313"/>
      <c r="AB135" s="313"/>
      <c r="AC135" s="313"/>
      <c r="AD135" s="313"/>
      <c r="AE135" s="313"/>
      <c r="AF135" s="313"/>
      <c r="AG135" s="313"/>
      <c r="AH135" s="313"/>
      <c r="AI135" s="313"/>
      <c r="AJ135" s="313"/>
      <c r="AK135" s="313"/>
      <c r="AL135" s="313"/>
      <c r="AM135" s="313"/>
      <c r="AN135" s="313"/>
      <c r="AO135" s="313"/>
      <c r="AP135" s="313"/>
      <c r="AQ135" s="315"/>
      <c r="AR135" s="23" t="s">
        <v>11</v>
      </c>
      <c r="AS135" s="24" t="s">
        <v>6</v>
      </c>
      <c r="AT135" s="30"/>
      <c r="AU135" s="70">
        <f t="shared" si="27"/>
        <v>0</v>
      </c>
      <c r="AV135" s="70">
        <f t="shared" si="36"/>
        <v>0</v>
      </c>
      <c r="AW135" s="118" t="e">
        <f t="shared" si="39"/>
        <v>#DIV/0!</v>
      </c>
      <c r="AX135" s="115" t="e">
        <f t="shared" si="40"/>
        <v>#DIV/0!</v>
      </c>
    </row>
    <row r="136" spans="1:50" x14ac:dyDescent="0.25">
      <c r="A136" s="244"/>
      <c r="B136" s="121" t="s">
        <v>102</v>
      </c>
      <c r="C136" s="122">
        <v>2</v>
      </c>
      <c r="D136" s="312"/>
      <c r="E136" s="313"/>
      <c r="F136" s="314"/>
      <c r="G136" s="314"/>
      <c r="H136" s="313"/>
      <c r="I136" s="313"/>
      <c r="J136" s="313"/>
      <c r="K136" s="313"/>
      <c r="L136" s="313"/>
      <c r="M136" s="313"/>
      <c r="N136" s="313"/>
      <c r="O136" s="313"/>
      <c r="P136" s="313"/>
      <c r="Q136" s="313"/>
      <c r="R136" s="313"/>
      <c r="S136" s="313"/>
      <c r="T136" s="313"/>
      <c r="U136" s="313"/>
      <c r="V136" s="313"/>
      <c r="W136" s="313"/>
      <c r="X136" s="313"/>
      <c r="Y136" s="313"/>
      <c r="Z136" s="313"/>
      <c r="AA136" s="313"/>
      <c r="AB136" s="313"/>
      <c r="AC136" s="313"/>
      <c r="AD136" s="313"/>
      <c r="AE136" s="313"/>
      <c r="AF136" s="313"/>
      <c r="AG136" s="313"/>
      <c r="AH136" s="313"/>
      <c r="AI136" s="313"/>
      <c r="AJ136" s="313"/>
      <c r="AK136" s="313"/>
      <c r="AL136" s="313"/>
      <c r="AM136" s="313"/>
      <c r="AN136" s="313"/>
      <c r="AO136" s="313"/>
      <c r="AP136" s="313"/>
      <c r="AQ136" s="315"/>
      <c r="AR136" s="23" t="s">
        <v>36</v>
      </c>
      <c r="AS136" s="24" t="s">
        <v>8</v>
      </c>
      <c r="AT136" s="30" t="s">
        <v>12</v>
      </c>
      <c r="AU136" s="70">
        <f t="shared" si="27"/>
        <v>0</v>
      </c>
      <c r="AV136" s="70">
        <f t="shared" si="36"/>
        <v>0</v>
      </c>
      <c r="AW136" s="118" t="e">
        <f t="shared" si="39"/>
        <v>#DIV/0!</v>
      </c>
      <c r="AX136" s="115" t="e">
        <f t="shared" si="40"/>
        <v>#DIV/0!</v>
      </c>
    </row>
    <row r="137" spans="1:50" x14ac:dyDescent="0.25">
      <c r="A137" s="244"/>
      <c r="B137" s="121" t="s">
        <v>103</v>
      </c>
      <c r="C137" s="122">
        <v>2</v>
      </c>
      <c r="D137" s="312"/>
      <c r="E137" s="313"/>
      <c r="F137" s="314"/>
      <c r="G137" s="314"/>
      <c r="H137" s="313"/>
      <c r="I137" s="313"/>
      <c r="J137" s="313"/>
      <c r="K137" s="313"/>
      <c r="L137" s="313"/>
      <c r="M137" s="313"/>
      <c r="N137" s="313"/>
      <c r="O137" s="313"/>
      <c r="P137" s="313"/>
      <c r="Q137" s="313"/>
      <c r="R137" s="313"/>
      <c r="S137" s="313"/>
      <c r="T137" s="313"/>
      <c r="U137" s="313"/>
      <c r="V137" s="313"/>
      <c r="W137" s="313"/>
      <c r="X137" s="313"/>
      <c r="Y137" s="313"/>
      <c r="Z137" s="313"/>
      <c r="AA137" s="313"/>
      <c r="AB137" s="313"/>
      <c r="AC137" s="313"/>
      <c r="AD137" s="313"/>
      <c r="AE137" s="313"/>
      <c r="AF137" s="313"/>
      <c r="AG137" s="313"/>
      <c r="AH137" s="313"/>
      <c r="AI137" s="313"/>
      <c r="AJ137" s="313"/>
      <c r="AK137" s="313"/>
      <c r="AL137" s="313"/>
      <c r="AM137" s="313"/>
      <c r="AN137" s="313"/>
      <c r="AO137" s="313"/>
      <c r="AP137" s="313"/>
      <c r="AQ137" s="315"/>
      <c r="AR137" s="23" t="s">
        <v>36</v>
      </c>
      <c r="AS137" s="24" t="s">
        <v>6</v>
      </c>
      <c r="AT137" s="22" t="s">
        <v>12</v>
      </c>
      <c r="AU137" s="70">
        <f t="shared" si="27"/>
        <v>0</v>
      </c>
      <c r="AV137" s="70">
        <f t="shared" si="36"/>
        <v>0</v>
      </c>
      <c r="AW137" s="118" t="e">
        <f t="shared" si="39"/>
        <v>#DIV/0!</v>
      </c>
      <c r="AX137" s="115" t="e">
        <f t="shared" si="40"/>
        <v>#DIV/0!</v>
      </c>
    </row>
    <row r="138" spans="1:50" x14ac:dyDescent="0.25">
      <c r="A138" s="244"/>
      <c r="B138" s="121" t="s">
        <v>20</v>
      </c>
      <c r="C138" s="122">
        <v>3</v>
      </c>
      <c r="D138" s="312"/>
      <c r="E138" s="313"/>
      <c r="F138" s="314"/>
      <c r="G138" s="314"/>
      <c r="H138" s="313"/>
      <c r="I138" s="313"/>
      <c r="J138" s="313"/>
      <c r="K138" s="313"/>
      <c r="L138" s="313"/>
      <c r="M138" s="313"/>
      <c r="N138" s="313"/>
      <c r="O138" s="313"/>
      <c r="P138" s="313"/>
      <c r="Q138" s="313"/>
      <c r="R138" s="313"/>
      <c r="S138" s="313"/>
      <c r="T138" s="313"/>
      <c r="U138" s="313"/>
      <c r="V138" s="313"/>
      <c r="W138" s="313"/>
      <c r="X138" s="313"/>
      <c r="Y138" s="313"/>
      <c r="Z138" s="313"/>
      <c r="AA138" s="313"/>
      <c r="AB138" s="313"/>
      <c r="AC138" s="313"/>
      <c r="AD138" s="313"/>
      <c r="AE138" s="313"/>
      <c r="AF138" s="313"/>
      <c r="AG138" s="313"/>
      <c r="AH138" s="313"/>
      <c r="AI138" s="313"/>
      <c r="AJ138" s="313"/>
      <c r="AK138" s="313"/>
      <c r="AL138" s="313"/>
      <c r="AM138" s="313"/>
      <c r="AN138" s="313"/>
      <c r="AO138" s="313"/>
      <c r="AP138" s="313"/>
      <c r="AQ138" s="315"/>
      <c r="AR138" s="23" t="s">
        <v>36</v>
      </c>
      <c r="AS138" s="24" t="s">
        <v>9</v>
      </c>
      <c r="AT138" s="22" t="s">
        <v>12</v>
      </c>
      <c r="AU138" s="70">
        <f t="shared" si="27"/>
        <v>0</v>
      </c>
      <c r="AV138" s="70">
        <f t="shared" si="36"/>
        <v>0</v>
      </c>
      <c r="AW138" s="118" t="e">
        <f t="shared" si="39"/>
        <v>#DIV/0!</v>
      </c>
      <c r="AX138" s="115" t="e">
        <f t="shared" si="40"/>
        <v>#DIV/0!</v>
      </c>
    </row>
    <row r="139" spans="1:50" x14ac:dyDescent="0.25">
      <c r="A139" s="244"/>
      <c r="B139" s="121" t="s">
        <v>73</v>
      </c>
      <c r="C139" s="122">
        <v>1</v>
      </c>
      <c r="D139" s="312"/>
      <c r="E139" s="313"/>
      <c r="F139" s="314"/>
      <c r="G139" s="314"/>
      <c r="H139" s="313"/>
      <c r="I139" s="313"/>
      <c r="J139" s="313"/>
      <c r="K139" s="313"/>
      <c r="L139" s="313"/>
      <c r="M139" s="313"/>
      <c r="N139" s="313"/>
      <c r="O139" s="313"/>
      <c r="P139" s="313"/>
      <c r="Q139" s="313"/>
      <c r="R139" s="313"/>
      <c r="S139" s="313"/>
      <c r="T139" s="313"/>
      <c r="U139" s="313"/>
      <c r="V139" s="313"/>
      <c r="W139" s="313"/>
      <c r="X139" s="313"/>
      <c r="Y139" s="313"/>
      <c r="Z139" s="313"/>
      <c r="AA139" s="313"/>
      <c r="AB139" s="313"/>
      <c r="AC139" s="313"/>
      <c r="AD139" s="313"/>
      <c r="AE139" s="313"/>
      <c r="AF139" s="313"/>
      <c r="AG139" s="313"/>
      <c r="AH139" s="313"/>
      <c r="AI139" s="313"/>
      <c r="AJ139" s="313"/>
      <c r="AK139" s="313"/>
      <c r="AL139" s="313"/>
      <c r="AM139" s="313"/>
      <c r="AN139" s="313"/>
      <c r="AO139" s="313"/>
      <c r="AP139" s="313"/>
      <c r="AQ139" s="315"/>
      <c r="AR139" s="23" t="s">
        <v>11</v>
      </c>
      <c r="AS139" s="24" t="s">
        <v>8</v>
      </c>
      <c r="AT139" s="22" t="s">
        <v>12</v>
      </c>
      <c r="AU139" s="70">
        <f t="shared" si="27"/>
        <v>0</v>
      </c>
      <c r="AV139" s="70">
        <f t="shared" si="36"/>
        <v>0</v>
      </c>
      <c r="AW139" s="118" t="e">
        <f t="shared" si="39"/>
        <v>#DIV/0!</v>
      </c>
      <c r="AX139" s="115" t="e">
        <f t="shared" si="40"/>
        <v>#DIV/0!</v>
      </c>
    </row>
    <row r="140" spans="1:50" x14ac:dyDescent="0.25">
      <c r="A140" s="244"/>
      <c r="B140" s="121" t="s">
        <v>70</v>
      </c>
      <c r="C140" s="122">
        <v>2</v>
      </c>
      <c r="D140" s="312"/>
      <c r="E140" s="313"/>
      <c r="F140" s="314"/>
      <c r="G140" s="314"/>
      <c r="H140" s="313"/>
      <c r="I140" s="313"/>
      <c r="J140" s="313"/>
      <c r="K140" s="313"/>
      <c r="L140" s="313"/>
      <c r="M140" s="313"/>
      <c r="N140" s="313"/>
      <c r="O140" s="313"/>
      <c r="P140" s="313"/>
      <c r="Q140" s="313"/>
      <c r="R140" s="313"/>
      <c r="S140" s="313"/>
      <c r="T140" s="313"/>
      <c r="U140" s="313"/>
      <c r="V140" s="313"/>
      <c r="W140" s="313"/>
      <c r="X140" s="313"/>
      <c r="Y140" s="313"/>
      <c r="Z140" s="313"/>
      <c r="AA140" s="313"/>
      <c r="AB140" s="313"/>
      <c r="AC140" s="313"/>
      <c r="AD140" s="313"/>
      <c r="AE140" s="313"/>
      <c r="AF140" s="313"/>
      <c r="AG140" s="313"/>
      <c r="AH140" s="313"/>
      <c r="AI140" s="313"/>
      <c r="AJ140" s="313"/>
      <c r="AK140" s="313"/>
      <c r="AL140" s="313"/>
      <c r="AM140" s="313"/>
      <c r="AN140" s="313"/>
      <c r="AO140" s="313"/>
      <c r="AP140" s="313"/>
      <c r="AQ140" s="315"/>
      <c r="AR140" s="23" t="s">
        <v>11</v>
      </c>
      <c r="AS140" s="24" t="s">
        <v>6</v>
      </c>
      <c r="AT140" s="22" t="s">
        <v>12</v>
      </c>
      <c r="AU140" s="70">
        <f t="shared" si="27"/>
        <v>0</v>
      </c>
      <c r="AV140" s="70">
        <f t="shared" si="36"/>
        <v>0</v>
      </c>
      <c r="AW140" s="118" t="e">
        <f t="shared" si="39"/>
        <v>#DIV/0!</v>
      </c>
      <c r="AX140" s="115" t="e">
        <f t="shared" si="40"/>
        <v>#DIV/0!</v>
      </c>
    </row>
    <row r="141" spans="1:50" x14ac:dyDescent="0.25">
      <c r="A141" s="244"/>
      <c r="B141" s="121" t="s">
        <v>104</v>
      </c>
      <c r="C141" s="122">
        <v>2</v>
      </c>
      <c r="D141" s="312"/>
      <c r="E141" s="313"/>
      <c r="F141" s="314"/>
      <c r="G141" s="314"/>
      <c r="H141" s="313"/>
      <c r="I141" s="313"/>
      <c r="J141" s="313"/>
      <c r="K141" s="313"/>
      <c r="L141" s="313"/>
      <c r="M141" s="313"/>
      <c r="N141" s="313"/>
      <c r="O141" s="313"/>
      <c r="P141" s="313"/>
      <c r="Q141" s="313"/>
      <c r="R141" s="313"/>
      <c r="S141" s="313"/>
      <c r="T141" s="313"/>
      <c r="U141" s="313"/>
      <c r="V141" s="313"/>
      <c r="W141" s="313"/>
      <c r="X141" s="313"/>
      <c r="Y141" s="313"/>
      <c r="Z141" s="313"/>
      <c r="AA141" s="313"/>
      <c r="AB141" s="313"/>
      <c r="AC141" s="313"/>
      <c r="AD141" s="313"/>
      <c r="AE141" s="313"/>
      <c r="AF141" s="313"/>
      <c r="AG141" s="313"/>
      <c r="AH141" s="313"/>
      <c r="AI141" s="313"/>
      <c r="AJ141" s="313"/>
      <c r="AK141" s="313"/>
      <c r="AL141" s="313"/>
      <c r="AM141" s="313"/>
      <c r="AN141" s="313"/>
      <c r="AO141" s="313"/>
      <c r="AP141" s="313"/>
      <c r="AQ141" s="315"/>
      <c r="AR141" s="23" t="s">
        <v>11</v>
      </c>
      <c r="AS141" s="24" t="s">
        <v>6</v>
      </c>
      <c r="AT141" s="30" t="s">
        <v>12</v>
      </c>
      <c r="AU141" s="70">
        <f t="shared" si="27"/>
        <v>0</v>
      </c>
      <c r="AV141" s="70">
        <f t="shared" si="36"/>
        <v>0</v>
      </c>
      <c r="AW141" s="118" t="e">
        <f t="shared" si="39"/>
        <v>#DIV/0!</v>
      </c>
      <c r="AX141" s="115" t="e">
        <f t="shared" si="40"/>
        <v>#DIV/0!</v>
      </c>
    </row>
    <row r="142" spans="1:50" x14ac:dyDescent="0.25">
      <c r="A142" s="244"/>
      <c r="B142" s="121">
        <v>8</v>
      </c>
      <c r="C142" s="122">
        <v>5</v>
      </c>
      <c r="D142" s="312"/>
      <c r="E142" s="313"/>
      <c r="F142" s="314"/>
      <c r="G142" s="314"/>
      <c r="H142" s="313"/>
      <c r="I142" s="313"/>
      <c r="J142" s="313"/>
      <c r="K142" s="313"/>
      <c r="L142" s="313"/>
      <c r="M142" s="313"/>
      <c r="N142" s="313"/>
      <c r="O142" s="313"/>
      <c r="P142" s="313"/>
      <c r="Q142" s="313"/>
      <c r="R142" s="313"/>
      <c r="S142" s="313"/>
      <c r="T142" s="313"/>
      <c r="U142" s="313"/>
      <c r="V142" s="313"/>
      <c r="W142" s="313"/>
      <c r="X142" s="313"/>
      <c r="Y142" s="313"/>
      <c r="Z142" s="313"/>
      <c r="AA142" s="313"/>
      <c r="AB142" s="313"/>
      <c r="AC142" s="313"/>
      <c r="AD142" s="313"/>
      <c r="AE142" s="313"/>
      <c r="AF142" s="313"/>
      <c r="AG142" s="313"/>
      <c r="AH142" s="313"/>
      <c r="AI142" s="313"/>
      <c r="AJ142" s="313"/>
      <c r="AK142" s="313"/>
      <c r="AL142" s="313"/>
      <c r="AM142" s="313"/>
      <c r="AN142" s="313"/>
      <c r="AO142" s="313"/>
      <c r="AP142" s="313"/>
      <c r="AQ142" s="315"/>
      <c r="AR142" s="23" t="s">
        <v>37</v>
      </c>
      <c r="AS142" s="24" t="s">
        <v>9</v>
      </c>
      <c r="AT142" s="30"/>
      <c r="AU142" s="70">
        <f t="shared" si="27"/>
        <v>0</v>
      </c>
      <c r="AV142" s="70">
        <f t="shared" si="36"/>
        <v>0</v>
      </c>
      <c r="AW142" s="118" t="e">
        <f t="shared" si="39"/>
        <v>#DIV/0!</v>
      </c>
      <c r="AX142" s="115" t="e">
        <f t="shared" si="40"/>
        <v>#DIV/0!</v>
      </c>
    </row>
    <row r="143" spans="1:50" x14ac:dyDescent="0.25">
      <c r="A143" s="244"/>
      <c r="B143" s="121" t="s">
        <v>43</v>
      </c>
      <c r="C143" s="122">
        <v>3</v>
      </c>
      <c r="D143" s="312"/>
      <c r="E143" s="313"/>
      <c r="F143" s="314"/>
      <c r="G143" s="314"/>
      <c r="H143" s="313"/>
      <c r="I143" s="313"/>
      <c r="J143" s="313"/>
      <c r="K143" s="313"/>
      <c r="L143" s="313"/>
      <c r="M143" s="313"/>
      <c r="N143" s="313"/>
      <c r="O143" s="313"/>
      <c r="P143" s="313"/>
      <c r="Q143" s="313"/>
      <c r="R143" s="313"/>
      <c r="S143" s="313"/>
      <c r="T143" s="313"/>
      <c r="U143" s="313"/>
      <c r="V143" s="313"/>
      <c r="W143" s="313"/>
      <c r="X143" s="313"/>
      <c r="Y143" s="313"/>
      <c r="Z143" s="313"/>
      <c r="AA143" s="313"/>
      <c r="AB143" s="313"/>
      <c r="AC143" s="313"/>
      <c r="AD143" s="313"/>
      <c r="AE143" s="313"/>
      <c r="AF143" s="313"/>
      <c r="AG143" s="313"/>
      <c r="AH143" s="313"/>
      <c r="AI143" s="313"/>
      <c r="AJ143" s="313"/>
      <c r="AK143" s="313"/>
      <c r="AL143" s="313"/>
      <c r="AM143" s="313"/>
      <c r="AN143" s="313"/>
      <c r="AO143" s="313"/>
      <c r="AP143" s="313"/>
      <c r="AQ143" s="315"/>
      <c r="AR143" s="23" t="s">
        <v>7</v>
      </c>
      <c r="AS143" s="24" t="s">
        <v>6</v>
      </c>
      <c r="AT143" s="30"/>
      <c r="AU143" s="70">
        <f t="shared" si="27"/>
        <v>0</v>
      </c>
      <c r="AV143" s="70">
        <f t="shared" si="36"/>
        <v>0</v>
      </c>
      <c r="AW143" s="118" t="e">
        <f t="shared" si="39"/>
        <v>#DIV/0!</v>
      </c>
      <c r="AX143" s="115" t="e">
        <f t="shared" si="40"/>
        <v>#DIV/0!</v>
      </c>
    </row>
    <row r="144" spans="1:50" x14ac:dyDescent="0.25">
      <c r="A144" s="244"/>
      <c r="B144" s="121" t="s">
        <v>105</v>
      </c>
      <c r="C144" s="122">
        <v>1</v>
      </c>
      <c r="D144" s="312"/>
      <c r="E144" s="313"/>
      <c r="F144" s="314"/>
      <c r="G144" s="314"/>
      <c r="H144" s="313"/>
      <c r="I144" s="313"/>
      <c r="J144" s="313"/>
      <c r="K144" s="313"/>
      <c r="L144" s="313"/>
      <c r="M144" s="313"/>
      <c r="N144" s="313"/>
      <c r="O144" s="313"/>
      <c r="P144" s="313"/>
      <c r="Q144" s="313"/>
      <c r="R144" s="313"/>
      <c r="S144" s="313"/>
      <c r="T144" s="313"/>
      <c r="U144" s="313"/>
      <c r="V144" s="313"/>
      <c r="W144" s="313"/>
      <c r="X144" s="313"/>
      <c r="Y144" s="313"/>
      <c r="Z144" s="313"/>
      <c r="AA144" s="313"/>
      <c r="AB144" s="313"/>
      <c r="AC144" s="313"/>
      <c r="AD144" s="313"/>
      <c r="AE144" s="313"/>
      <c r="AF144" s="313"/>
      <c r="AG144" s="313"/>
      <c r="AH144" s="313"/>
      <c r="AI144" s="313"/>
      <c r="AJ144" s="313"/>
      <c r="AK144" s="313"/>
      <c r="AL144" s="313"/>
      <c r="AM144" s="313"/>
      <c r="AN144" s="313"/>
      <c r="AO144" s="313"/>
      <c r="AP144" s="313"/>
      <c r="AQ144" s="315"/>
      <c r="AR144" s="23" t="s">
        <v>7</v>
      </c>
      <c r="AS144" s="24" t="s">
        <v>6</v>
      </c>
      <c r="AT144" s="30"/>
      <c r="AU144" s="70">
        <f t="shared" si="27"/>
        <v>0</v>
      </c>
      <c r="AV144" s="70">
        <f t="shared" si="36"/>
        <v>0</v>
      </c>
      <c r="AW144" s="118" t="e">
        <f t="shared" si="39"/>
        <v>#DIV/0!</v>
      </c>
      <c r="AX144" s="115" t="e">
        <f t="shared" si="40"/>
        <v>#DIV/0!</v>
      </c>
    </row>
    <row r="145" spans="1:50" x14ac:dyDescent="0.25">
      <c r="A145" s="244"/>
      <c r="B145" s="121" t="s">
        <v>106</v>
      </c>
      <c r="C145" s="122">
        <v>3</v>
      </c>
      <c r="D145" s="312"/>
      <c r="E145" s="313"/>
      <c r="F145" s="314"/>
      <c r="G145" s="314"/>
      <c r="H145" s="313"/>
      <c r="I145" s="313"/>
      <c r="J145" s="313"/>
      <c r="K145" s="313"/>
      <c r="L145" s="313"/>
      <c r="M145" s="313"/>
      <c r="N145" s="313"/>
      <c r="O145" s="313"/>
      <c r="P145" s="313"/>
      <c r="Q145" s="313"/>
      <c r="R145" s="313"/>
      <c r="S145" s="313"/>
      <c r="T145" s="313"/>
      <c r="U145" s="313"/>
      <c r="V145" s="313"/>
      <c r="W145" s="313"/>
      <c r="X145" s="313"/>
      <c r="Y145" s="313"/>
      <c r="Z145" s="313"/>
      <c r="AA145" s="313"/>
      <c r="AB145" s="313"/>
      <c r="AC145" s="313"/>
      <c r="AD145" s="313"/>
      <c r="AE145" s="313"/>
      <c r="AF145" s="313"/>
      <c r="AG145" s="313"/>
      <c r="AH145" s="313"/>
      <c r="AI145" s="313"/>
      <c r="AJ145" s="313"/>
      <c r="AK145" s="313"/>
      <c r="AL145" s="313"/>
      <c r="AM145" s="313"/>
      <c r="AN145" s="313"/>
      <c r="AO145" s="313"/>
      <c r="AP145" s="313"/>
      <c r="AQ145" s="315"/>
      <c r="AR145" s="23" t="s">
        <v>7</v>
      </c>
      <c r="AS145" s="24" t="s">
        <v>8</v>
      </c>
      <c r="AT145" s="35"/>
      <c r="AU145" s="70">
        <f t="shared" si="27"/>
        <v>0</v>
      </c>
      <c r="AV145" s="70">
        <f t="shared" si="36"/>
        <v>0</v>
      </c>
      <c r="AW145" s="118" t="e">
        <f t="shared" si="39"/>
        <v>#DIV/0!</v>
      </c>
      <c r="AX145" s="115" t="e">
        <f t="shared" si="40"/>
        <v>#DIV/0!</v>
      </c>
    </row>
    <row r="146" spans="1:50" x14ac:dyDescent="0.25">
      <c r="A146" s="244"/>
      <c r="B146" s="121" t="s">
        <v>21</v>
      </c>
      <c r="C146" s="122">
        <v>4</v>
      </c>
      <c r="D146" s="312"/>
      <c r="E146" s="313"/>
      <c r="F146" s="314"/>
      <c r="G146" s="314"/>
      <c r="H146" s="313"/>
      <c r="I146" s="313"/>
      <c r="J146" s="313"/>
      <c r="K146" s="313"/>
      <c r="L146" s="313"/>
      <c r="M146" s="313"/>
      <c r="N146" s="313"/>
      <c r="O146" s="313"/>
      <c r="P146" s="313"/>
      <c r="Q146" s="313"/>
      <c r="R146" s="313"/>
      <c r="S146" s="313"/>
      <c r="T146" s="313"/>
      <c r="U146" s="313"/>
      <c r="V146" s="313"/>
      <c r="W146" s="313"/>
      <c r="X146" s="313"/>
      <c r="Y146" s="313"/>
      <c r="Z146" s="313"/>
      <c r="AA146" s="313"/>
      <c r="AB146" s="313"/>
      <c r="AC146" s="313"/>
      <c r="AD146" s="313"/>
      <c r="AE146" s="313"/>
      <c r="AF146" s="313"/>
      <c r="AG146" s="313"/>
      <c r="AH146" s="313"/>
      <c r="AI146" s="313"/>
      <c r="AJ146" s="313"/>
      <c r="AK146" s="313"/>
      <c r="AL146" s="313"/>
      <c r="AM146" s="313"/>
      <c r="AN146" s="313"/>
      <c r="AO146" s="313"/>
      <c r="AP146" s="313"/>
      <c r="AQ146" s="315"/>
      <c r="AR146" s="23" t="s">
        <v>5</v>
      </c>
      <c r="AS146" s="24" t="s">
        <v>6</v>
      </c>
      <c r="AT146" s="35"/>
      <c r="AU146" s="70">
        <f t="shared" si="27"/>
        <v>0</v>
      </c>
      <c r="AV146" s="70">
        <f t="shared" si="36"/>
        <v>0</v>
      </c>
      <c r="AW146" s="118" t="e">
        <f t="shared" si="39"/>
        <v>#DIV/0!</v>
      </c>
      <c r="AX146" s="115" t="e">
        <f t="shared" si="40"/>
        <v>#DIV/0!</v>
      </c>
    </row>
    <row r="147" spans="1:50" x14ac:dyDescent="0.25">
      <c r="A147" s="244"/>
      <c r="B147" s="121" t="s">
        <v>22</v>
      </c>
      <c r="C147" s="122">
        <v>4</v>
      </c>
      <c r="D147" s="312"/>
      <c r="E147" s="313"/>
      <c r="F147" s="314"/>
      <c r="G147" s="314"/>
      <c r="H147" s="313"/>
      <c r="I147" s="313"/>
      <c r="J147" s="313"/>
      <c r="K147" s="313"/>
      <c r="L147" s="313"/>
      <c r="M147" s="313"/>
      <c r="N147" s="313"/>
      <c r="O147" s="313"/>
      <c r="P147" s="313"/>
      <c r="Q147" s="313"/>
      <c r="R147" s="313"/>
      <c r="S147" s="313"/>
      <c r="T147" s="313"/>
      <c r="U147" s="313"/>
      <c r="V147" s="313"/>
      <c r="W147" s="313"/>
      <c r="X147" s="313"/>
      <c r="Y147" s="313"/>
      <c r="Z147" s="313"/>
      <c r="AA147" s="313"/>
      <c r="AB147" s="313"/>
      <c r="AC147" s="313"/>
      <c r="AD147" s="313"/>
      <c r="AE147" s="313"/>
      <c r="AF147" s="313"/>
      <c r="AG147" s="313"/>
      <c r="AH147" s="313"/>
      <c r="AI147" s="313"/>
      <c r="AJ147" s="313"/>
      <c r="AK147" s="313"/>
      <c r="AL147" s="313"/>
      <c r="AM147" s="313"/>
      <c r="AN147" s="313"/>
      <c r="AO147" s="313"/>
      <c r="AP147" s="313"/>
      <c r="AQ147" s="315"/>
      <c r="AR147" s="23" t="s">
        <v>5</v>
      </c>
      <c r="AS147" s="24" t="s">
        <v>9</v>
      </c>
      <c r="AT147" s="35"/>
      <c r="AU147" s="70">
        <f t="shared" si="27"/>
        <v>0</v>
      </c>
      <c r="AV147" s="70">
        <f t="shared" si="36"/>
        <v>0</v>
      </c>
      <c r="AW147" s="118" t="e">
        <f t="shared" si="39"/>
        <v>#DIV/0!</v>
      </c>
      <c r="AX147" s="115" t="e">
        <f t="shared" si="40"/>
        <v>#DIV/0!</v>
      </c>
    </row>
    <row r="148" spans="1:50" x14ac:dyDescent="0.25">
      <c r="A148" s="244"/>
      <c r="B148" s="121">
        <v>11</v>
      </c>
      <c r="C148" s="122">
        <v>4</v>
      </c>
      <c r="D148" s="312"/>
      <c r="E148" s="313"/>
      <c r="F148" s="314"/>
      <c r="G148" s="314"/>
      <c r="H148" s="313"/>
      <c r="I148" s="313"/>
      <c r="J148" s="313"/>
      <c r="K148" s="313"/>
      <c r="L148" s="313"/>
      <c r="M148" s="313"/>
      <c r="N148" s="313"/>
      <c r="O148" s="313"/>
      <c r="P148" s="313"/>
      <c r="Q148" s="313"/>
      <c r="R148" s="313"/>
      <c r="S148" s="313"/>
      <c r="T148" s="313"/>
      <c r="U148" s="313"/>
      <c r="V148" s="313"/>
      <c r="W148" s="313"/>
      <c r="X148" s="313"/>
      <c r="Y148" s="313"/>
      <c r="Z148" s="313"/>
      <c r="AA148" s="313"/>
      <c r="AB148" s="313"/>
      <c r="AC148" s="313"/>
      <c r="AD148" s="313"/>
      <c r="AE148" s="313"/>
      <c r="AF148" s="313"/>
      <c r="AG148" s="313"/>
      <c r="AH148" s="313"/>
      <c r="AI148" s="313"/>
      <c r="AJ148" s="313"/>
      <c r="AK148" s="313"/>
      <c r="AL148" s="313"/>
      <c r="AM148" s="313"/>
      <c r="AN148" s="313"/>
      <c r="AO148" s="313"/>
      <c r="AP148" s="313"/>
      <c r="AQ148" s="315"/>
      <c r="AR148" s="23" t="s">
        <v>10</v>
      </c>
      <c r="AS148" s="24" t="s">
        <v>9</v>
      </c>
      <c r="AT148" s="35"/>
      <c r="AU148" s="70">
        <f t="shared" si="27"/>
        <v>0</v>
      </c>
      <c r="AV148" s="70">
        <f t="shared" si="36"/>
        <v>0</v>
      </c>
      <c r="AW148" s="118" t="e">
        <f t="shared" si="39"/>
        <v>#DIV/0!</v>
      </c>
      <c r="AX148" s="115" t="e">
        <f t="shared" si="40"/>
        <v>#DIV/0!</v>
      </c>
    </row>
    <row r="149" spans="1:50" x14ac:dyDescent="0.25">
      <c r="A149" s="244"/>
      <c r="B149" s="121">
        <v>12</v>
      </c>
      <c r="C149" s="122">
        <v>4</v>
      </c>
      <c r="D149" s="312"/>
      <c r="E149" s="313"/>
      <c r="F149" s="314"/>
      <c r="G149" s="314"/>
      <c r="H149" s="313"/>
      <c r="I149" s="313"/>
      <c r="J149" s="313"/>
      <c r="K149" s="313"/>
      <c r="L149" s="313"/>
      <c r="M149" s="313"/>
      <c r="N149" s="313"/>
      <c r="O149" s="313"/>
      <c r="P149" s="313"/>
      <c r="Q149" s="313"/>
      <c r="R149" s="313"/>
      <c r="S149" s="313"/>
      <c r="T149" s="313"/>
      <c r="U149" s="313"/>
      <c r="V149" s="313"/>
      <c r="W149" s="313"/>
      <c r="X149" s="313"/>
      <c r="Y149" s="313"/>
      <c r="Z149" s="313"/>
      <c r="AA149" s="313"/>
      <c r="AB149" s="313"/>
      <c r="AC149" s="313"/>
      <c r="AD149" s="313"/>
      <c r="AE149" s="313"/>
      <c r="AF149" s="313"/>
      <c r="AG149" s="313"/>
      <c r="AH149" s="313"/>
      <c r="AI149" s="313"/>
      <c r="AJ149" s="313"/>
      <c r="AK149" s="313"/>
      <c r="AL149" s="313"/>
      <c r="AM149" s="313"/>
      <c r="AN149" s="313"/>
      <c r="AO149" s="313"/>
      <c r="AP149" s="313"/>
      <c r="AQ149" s="315"/>
      <c r="AR149" s="23" t="s">
        <v>37</v>
      </c>
      <c r="AS149" s="24" t="s">
        <v>8</v>
      </c>
      <c r="AT149" s="35"/>
      <c r="AU149" s="70">
        <f t="shared" si="27"/>
        <v>0</v>
      </c>
      <c r="AV149" s="70">
        <f t="shared" si="36"/>
        <v>0</v>
      </c>
      <c r="AW149" s="118" t="e">
        <f t="shared" si="39"/>
        <v>#DIV/0!</v>
      </c>
      <c r="AX149" s="115" t="e">
        <f t="shared" si="40"/>
        <v>#DIV/0!</v>
      </c>
    </row>
    <row r="150" spans="1:50" x14ac:dyDescent="0.25">
      <c r="A150" s="244"/>
      <c r="B150" s="121">
        <v>13</v>
      </c>
      <c r="C150" s="122">
        <v>4</v>
      </c>
      <c r="D150" s="312"/>
      <c r="E150" s="313"/>
      <c r="F150" s="314"/>
      <c r="G150" s="314"/>
      <c r="H150" s="313"/>
      <c r="I150" s="313"/>
      <c r="J150" s="313"/>
      <c r="K150" s="313"/>
      <c r="L150" s="313"/>
      <c r="M150" s="313"/>
      <c r="N150" s="313"/>
      <c r="O150" s="313"/>
      <c r="P150" s="313"/>
      <c r="Q150" s="313"/>
      <c r="R150" s="313"/>
      <c r="S150" s="313"/>
      <c r="T150" s="313"/>
      <c r="U150" s="313"/>
      <c r="V150" s="313"/>
      <c r="W150" s="313"/>
      <c r="X150" s="313"/>
      <c r="Y150" s="313"/>
      <c r="Z150" s="313"/>
      <c r="AA150" s="313"/>
      <c r="AB150" s="313"/>
      <c r="AC150" s="313"/>
      <c r="AD150" s="313"/>
      <c r="AE150" s="313"/>
      <c r="AF150" s="313"/>
      <c r="AG150" s="313"/>
      <c r="AH150" s="313"/>
      <c r="AI150" s="313"/>
      <c r="AJ150" s="313"/>
      <c r="AK150" s="313"/>
      <c r="AL150" s="313"/>
      <c r="AM150" s="313"/>
      <c r="AN150" s="313"/>
      <c r="AO150" s="313"/>
      <c r="AP150" s="313"/>
      <c r="AQ150" s="315"/>
      <c r="AR150" s="23" t="s">
        <v>7</v>
      </c>
      <c r="AS150" s="24" t="s">
        <v>6</v>
      </c>
      <c r="AT150" s="35"/>
      <c r="AU150" s="70">
        <f t="shared" ref="AU150:AU160" si="41">SUM(D150:AQ150)</f>
        <v>0</v>
      </c>
      <c r="AV150" s="70">
        <f t="shared" ref="AV150:AV160" si="42">COUNTA(D150:AQ150)*C150</f>
        <v>0</v>
      </c>
      <c r="AW150" s="118" t="e">
        <f t="shared" ref="AW150:AW160" si="43">SUM(D150:AQ150)/COUNTA(D150:AQ150)</f>
        <v>#DIV/0!</v>
      </c>
      <c r="AX150" s="115" t="e">
        <f t="shared" ref="AX150:AX160" si="44">AU150/(COUNTA(D150:AQ150)*C150)</f>
        <v>#DIV/0!</v>
      </c>
    </row>
    <row r="151" spans="1:50" x14ac:dyDescent="0.25">
      <c r="A151" s="244"/>
      <c r="B151" s="121" t="s">
        <v>25</v>
      </c>
      <c r="C151" s="122">
        <v>2</v>
      </c>
      <c r="D151" s="312"/>
      <c r="E151" s="313"/>
      <c r="F151" s="314"/>
      <c r="G151" s="314"/>
      <c r="H151" s="313"/>
      <c r="I151" s="313"/>
      <c r="J151" s="313"/>
      <c r="K151" s="313"/>
      <c r="L151" s="313"/>
      <c r="M151" s="313"/>
      <c r="N151" s="313"/>
      <c r="O151" s="313"/>
      <c r="P151" s="313"/>
      <c r="Q151" s="313"/>
      <c r="R151" s="313"/>
      <c r="S151" s="313"/>
      <c r="T151" s="313"/>
      <c r="U151" s="313"/>
      <c r="V151" s="313"/>
      <c r="W151" s="313"/>
      <c r="X151" s="313"/>
      <c r="Y151" s="313"/>
      <c r="Z151" s="313"/>
      <c r="AA151" s="313"/>
      <c r="AB151" s="313"/>
      <c r="AC151" s="313"/>
      <c r="AD151" s="313"/>
      <c r="AE151" s="313"/>
      <c r="AF151" s="313"/>
      <c r="AG151" s="313"/>
      <c r="AH151" s="313"/>
      <c r="AI151" s="313"/>
      <c r="AJ151" s="313"/>
      <c r="AK151" s="313"/>
      <c r="AL151" s="313"/>
      <c r="AM151" s="313"/>
      <c r="AN151" s="313"/>
      <c r="AO151" s="313"/>
      <c r="AP151" s="313"/>
      <c r="AQ151" s="315"/>
      <c r="AR151" s="23" t="s">
        <v>11</v>
      </c>
      <c r="AS151" s="24" t="s">
        <v>8</v>
      </c>
      <c r="AT151" s="35"/>
      <c r="AU151" s="70">
        <f t="shared" si="41"/>
        <v>0</v>
      </c>
      <c r="AV151" s="70">
        <f t="shared" si="42"/>
        <v>0</v>
      </c>
      <c r="AW151" s="118" t="e">
        <f t="shared" si="43"/>
        <v>#DIV/0!</v>
      </c>
      <c r="AX151" s="115" t="e">
        <f t="shared" si="44"/>
        <v>#DIV/0!</v>
      </c>
    </row>
    <row r="152" spans="1:50" x14ac:dyDescent="0.25">
      <c r="A152" s="244"/>
      <c r="B152" s="121" t="s">
        <v>26</v>
      </c>
      <c r="C152" s="122">
        <v>2</v>
      </c>
      <c r="D152" s="312"/>
      <c r="E152" s="313"/>
      <c r="F152" s="314"/>
      <c r="G152" s="314"/>
      <c r="H152" s="313"/>
      <c r="I152" s="313"/>
      <c r="J152" s="313"/>
      <c r="K152" s="313"/>
      <c r="L152" s="313"/>
      <c r="M152" s="313"/>
      <c r="N152" s="313"/>
      <c r="O152" s="313"/>
      <c r="P152" s="313"/>
      <c r="Q152" s="313"/>
      <c r="R152" s="313"/>
      <c r="S152" s="313"/>
      <c r="T152" s="313"/>
      <c r="U152" s="313"/>
      <c r="V152" s="313"/>
      <c r="W152" s="313"/>
      <c r="X152" s="313"/>
      <c r="Y152" s="313"/>
      <c r="Z152" s="313"/>
      <c r="AA152" s="313"/>
      <c r="AB152" s="313"/>
      <c r="AC152" s="313"/>
      <c r="AD152" s="313"/>
      <c r="AE152" s="313"/>
      <c r="AF152" s="313"/>
      <c r="AG152" s="313"/>
      <c r="AH152" s="313"/>
      <c r="AI152" s="313"/>
      <c r="AJ152" s="313"/>
      <c r="AK152" s="313"/>
      <c r="AL152" s="313"/>
      <c r="AM152" s="313"/>
      <c r="AN152" s="313"/>
      <c r="AO152" s="313"/>
      <c r="AP152" s="313"/>
      <c r="AQ152" s="315"/>
      <c r="AR152" s="23" t="s">
        <v>11</v>
      </c>
      <c r="AS152" s="24" t="s">
        <v>8</v>
      </c>
      <c r="AT152" s="35"/>
      <c r="AU152" s="70">
        <f t="shared" si="41"/>
        <v>0</v>
      </c>
      <c r="AV152" s="70">
        <f t="shared" si="42"/>
        <v>0</v>
      </c>
      <c r="AW152" s="118" t="e">
        <f t="shared" si="43"/>
        <v>#DIV/0!</v>
      </c>
      <c r="AX152" s="115" t="e">
        <f t="shared" si="44"/>
        <v>#DIV/0!</v>
      </c>
    </row>
    <row r="153" spans="1:50" x14ac:dyDescent="0.25">
      <c r="A153" s="244"/>
      <c r="B153" s="121" t="s">
        <v>107</v>
      </c>
      <c r="C153" s="122">
        <v>4</v>
      </c>
      <c r="D153" s="312"/>
      <c r="E153" s="313"/>
      <c r="F153" s="314"/>
      <c r="G153" s="314"/>
      <c r="H153" s="313"/>
      <c r="I153" s="313"/>
      <c r="J153" s="313"/>
      <c r="K153" s="313"/>
      <c r="L153" s="313"/>
      <c r="M153" s="313"/>
      <c r="N153" s="313"/>
      <c r="O153" s="313"/>
      <c r="P153" s="313"/>
      <c r="Q153" s="313"/>
      <c r="R153" s="313"/>
      <c r="S153" s="313"/>
      <c r="T153" s="313"/>
      <c r="U153" s="313"/>
      <c r="V153" s="313"/>
      <c r="W153" s="313"/>
      <c r="X153" s="313"/>
      <c r="Y153" s="313"/>
      <c r="Z153" s="313"/>
      <c r="AA153" s="313"/>
      <c r="AB153" s="313"/>
      <c r="AC153" s="313"/>
      <c r="AD153" s="313"/>
      <c r="AE153" s="313"/>
      <c r="AF153" s="313"/>
      <c r="AG153" s="313"/>
      <c r="AH153" s="313"/>
      <c r="AI153" s="313"/>
      <c r="AJ153" s="313"/>
      <c r="AK153" s="313"/>
      <c r="AL153" s="313"/>
      <c r="AM153" s="313"/>
      <c r="AN153" s="313"/>
      <c r="AO153" s="313"/>
      <c r="AP153" s="313"/>
      <c r="AQ153" s="315"/>
      <c r="AR153" s="23" t="s">
        <v>11</v>
      </c>
      <c r="AS153" s="24" t="s">
        <v>9</v>
      </c>
      <c r="AT153" s="35"/>
      <c r="AU153" s="70">
        <f t="shared" si="41"/>
        <v>0</v>
      </c>
      <c r="AV153" s="70">
        <f t="shared" si="42"/>
        <v>0</v>
      </c>
      <c r="AW153" s="118" t="e">
        <f t="shared" si="43"/>
        <v>#DIV/0!</v>
      </c>
      <c r="AX153" s="115" t="e">
        <f t="shared" si="44"/>
        <v>#DIV/0!</v>
      </c>
    </row>
    <row r="154" spans="1:50" x14ac:dyDescent="0.25">
      <c r="A154" s="244"/>
      <c r="B154" s="121" t="s">
        <v>27</v>
      </c>
      <c r="C154" s="122">
        <v>2</v>
      </c>
      <c r="D154" s="312"/>
      <c r="E154" s="313"/>
      <c r="F154" s="314"/>
      <c r="G154" s="314"/>
      <c r="H154" s="313"/>
      <c r="I154" s="313"/>
      <c r="J154" s="313"/>
      <c r="K154" s="313"/>
      <c r="L154" s="313"/>
      <c r="M154" s="313"/>
      <c r="N154" s="313"/>
      <c r="O154" s="313"/>
      <c r="P154" s="313"/>
      <c r="Q154" s="313"/>
      <c r="R154" s="313"/>
      <c r="S154" s="313"/>
      <c r="T154" s="313"/>
      <c r="U154" s="313"/>
      <c r="V154" s="313"/>
      <c r="W154" s="313"/>
      <c r="X154" s="313"/>
      <c r="Y154" s="313"/>
      <c r="Z154" s="313"/>
      <c r="AA154" s="313"/>
      <c r="AB154" s="313"/>
      <c r="AC154" s="313"/>
      <c r="AD154" s="313"/>
      <c r="AE154" s="313"/>
      <c r="AF154" s="313"/>
      <c r="AG154" s="313"/>
      <c r="AH154" s="313"/>
      <c r="AI154" s="313"/>
      <c r="AJ154" s="313"/>
      <c r="AK154" s="313"/>
      <c r="AL154" s="313"/>
      <c r="AM154" s="313"/>
      <c r="AN154" s="313"/>
      <c r="AO154" s="313"/>
      <c r="AP154" s="313"/>
      <c r="AQ154" s="315"/>
      <c r="AR154" s="23" t="s">
        <v>11</v>
      </c>
      <c r="AS154" s="24" t="s">
        <v>6</v>
      </c>
      <c r="AT154" s="35"/>
      <c r="AU154" s="70">
        <f t="shared" si="41"/>
        <v>0</v>
      </c>
      <c r="AV154" s="70">
        <f t="shared" si="42"/>
        <v>0</v>
      </c>
      <c r="AW154" s="118" t="e">
        <f t="shared" si="43"/>
        <v>#DIV/0!</v>
      </c>
      <c r="AX154" s="115" t="e">
        <f t="shared" si="44"/>
        <v>#DIV/0!</v>
      </c>
    </row>
    <row r="155" spans="1:50" x14ac:dyDescent="0.25">
      <c r="A155" s="244"/>
      <c r="B155" s="121" t="s">
        <v>28</v>
      </c>
      <c r="C155" s="122">
        <v>4</v>
      </c>
      <c r="D155" s="312"/>
      <c r="E155" s="313"/>
      <c r="F155" s="314"/>
      <c r="G155" s="314"/>
      <c r="H155" s="313"/>
      <c r="I155" s="313"/>
      <c r="J155" s="313"/>
      <c r="K155" s="313"/>
      <c r="L155" s="313"/>
      <c r="M155" s="313"/>
      <c r="N155" s="313"/>
      <c r="O155" s="313"/>
      <c r="P155" s="313"/>
      <c r="Q155" s="313"/>
      <c r="R155" s="313"/>
      <c r="S155" s="313"/>
      <c r="T155" s="313"/>
      <c r="U155" s="313"/>
      <c r="V155" s="313"/>
      <c r="W155" s="313"/>
      <c r="X155" s="313"/>
      <c r="Y155" s="313"/>
      <c r="Z155" s="313"/>
      <c r="AA155" s="313"/>
      <c r="AB155" s="313"/>
      <c r="AC155" s="313"/>
      <c r="AD155" s="313"/>
      <c r="AE155" s="313"/>
      <c r="AF155" s="313"/>
      <c r="AG155" s="313"/>
      <c r="AH155" s="313"/>
      <c r="AI155" s="313"/>
      <c r="AJ155" s="313"/>
      <c r="AK155" s="313"/>
      <c r="AL155" s="313"/>
      <c r="AM155" s="313"/>
      <c r="AN155" s="313"/>
      <c r="AO155" s="313"/>
      <c r="AP155" s="313"/>
      <c r="AQ155" s="315"/>
      <c r="AR155" s="23" t="s">
        <v>11</v>
      </c>
      <c r="AS155" s="24" t="s">
        <v>9</v>
      </c>
      <c r="AT155" s="35"/>
      <c r="AU155" s="70">
        <f t="shared" si="41"/>
        <v>0</v>
      </c>
      <c r="AV155" s="70">
        <f t="shared" si="42"/>
        <v>0</v>
      </c>
      <c r="AW155" s="118" t="e">
        <f t="shared" si="43"/>
        <v>#DIV/0!</v>
      </c>
      <c r="AX155" s="115" t="e">
        <f t="shared" si="44"/>
        <v>#DIV/0!</v>
      </c>
    </row>
    <row r="156" spans="1:50" x14ac:dyDescent="0.25">
      <c r="A156" s="244"/>
      <c r="B156" s="121" t="s">
        <v>29</v>
      </c>
      <c r="C156" s="122">
        <v>1</v>
      </c>
      <c r="D156" s="312"/>
      <c r="E156" s="313"/>
      <c r="F156" s="314"/>
      <c r="G156" s="314"/>
      <c r="H156" s="313"/>
      <c r="I156" s="313"/>
      <c r="J156" s="313"/>
      <c r="K156" s="313"/>
      <c r="L156" s="313"/>
      <c r="M156" s="313"/>
      <c r="N156" s="313"/>
      <c r="O156" s="313"/>
      <c r="P156" s="313"/>
      <c r="Q156" s="313"/>
      <c r="R156" s="313"/>
      <c r="S156" s="313"/>
      <c r="T156" s="313"/>
      <c r="U156" s="313"/>
      <c r="V156" s="313"/>
      <c r="W156" s="313"/>
      <c r="X156" s="313"/>
      <c r="Y156" s="313"/>
      <c r="Z156" s="313"/>
      <c r="AA156" s="313"/>
      <c r="AB156" s="313"/>
      <c r="AC156" s="313"/>
      <c r="AD156" s="313"/>
      <c r="AE156" s="313"/>
      <c r="AF156" s="313"/>
      <c r="AG156" s="313"/>
      <c r="AH156" s="313"/>
      <c r="AI156" s="313"/>
      <c r="AJ156" s="313"/>
      <c r="AK156" s="313"/>
      <c r="AL156" s="313"/>
      <c r="AM156" s="313"/>
      <c r="AN156" s="313"/>
      <c r="AO156" s="313"/>
      <c r="AP156" s="313"/>
      <c r="AQ156" s="315"/>
      <c r="AR156" s="23" t="s">
        <v>11</v>
      </c>
      <c r="AS156" s="24" t="s">
        <v>8</v>
      </c>
      <c r="AT156" s="35"/>
      <c r="AU156" s="70">
        <f t="shared" si="41"/>
        <v>0</v>
      </c>
      <c r="AV156" s="70">
        <f t="shared" si="42"/>
        <v>0</v>
      </c>
      <c r="AW156" s="118" t="e">
        <f t="shared" si="43"/>
        <v>#DIV/0!</v>
      </c>
      <c r="AX156" s="115" t="e">
        <f t="shared" si="44"/>
        <v>#DIV/0!</v>
      </c>
    </row>
    <row r="157" spans="1:50" x14ac:dyDescent="0.25">
      <c r="A157" s="244"/>
      <c r="B157" s="121" t="s">
        <v>30</v>
      </c>
      <c r="C157" s="122">
        <v>3</v>
      </c>
      <c r="D157" s="312"/>
      <c r="E157" s="313"/>
      <c r="F157" s="314"/>
      <c r="G157" s="314"/>
      <c r="H157" s="313"/>
      <c r="I157" s="313"/>
      <c r="J157" s="313"/>
      <c r="K157" s="313"/>
      <c r="L157" s="313"/>
      <c r="M157" s="313"/>
      <c r="N157" s="313"/>
      <c r="O157" s="313"/>
      <c r="P157" s="313"/>
      <c r="Q157" s="313"/>
      <c r="R157" s="313"/>
      <c r="S157" s="313"/>
      <c r="T157" s="313"/>
      <c r="U157" s="313"/>
      <c r="V157" s="313"/>
      <c r="W157" s="313"/>
      <c r="X157" s="313"/>
      <c r="Y157" s="313"/>
      <c r="Z157" s="313"/>
      <c r="AA157" s="313"/>
      <c r="AB157" s="313"/>
      <c r="AC157" s="313"/>
      <c r="AD157" s="313"/>
      <c r="AE157" s="313"/>
      <c r="AF157" s="313"/>
      <c r="AG157" s="313"/>
      <c r="AH157" s="313"/>
      <c r="AI157" s="313"/>
      <c r="AJ157" s="313"/>
      <c r="AK157" s="313"/>
      <c r="AL157" s="313"/>
      <c r="AM157" s="313"/>
      <c r="AN157" s="313"/>
      <c r="AO157" s="313"/>
      <c r="AP157" s="313"/>
      <c r="AQ157" s="315"/>
      <c r="AR157" s="23" t="s">
        <v>11</v>
      </c>
      <c r="AS157" s="24" t="s">
        <v>8</v>
      </c>
      <c r="AT157" s="35"/>
      <c r="AU157" s="70">
        <f t="shared" si="41"/>
        <v>0</v>
      </c>
      <c r="AV157" s="70">
        <f t="shared" si="42"/>
        <v>0</v>
      </c>
      <c r="AW157" s="118" t="e">
        <f t="shared" si="43"/>
        <v>#DIV/0!</v>
      </c>
      <c r="AX157" s="115" t="e">
        <f t="shared" si="44"/>
        <v>#DIV/0!</v>
      </c>
    </row>
    <row r="158" spans="1:50" x14ac:dyDescent="0.25">
      <c r="A158" s="244"/>
      <c r="B158" s="121">
        <v>17</v>
      </c>
      <c r="C158" s="122">
        <v>3</v>
      </c>
      <c r="D158" s="312"/>
      <c r="E158" s="313"/>
      <c r="F158" s="314"/>
      <c r="G158" s="314"/>
      <c r="H158" s="313"/>
      <c r="I158" s="313"/>
      <c r="J158" s="313"/>
      <c r="K158" s="313"/>
      <c r="L158" s="313"/>
      <c r="M158" s="313"/>
      <c r="N158" s="313"/>
      <c r="O158" s="313"/>
      <c r="P158" s="313"/>
      <c r="Q158" s="313"/>
      <c r="R158" s="313"/>
      <c r="S158" s="313"/>
      <c r="T158" s="313"/>
      <c r="U158" s="313"/>
      <c r="V158" s="313"/>
      <c r="W158" s="313"/>
      <c r="X158" s="313"/>
      <c r="Y158" s="313"/>
      <c r="Z158" s="313"/>
      <c r="AA158" s="313"/>
      <c r="AB158" s="313"/>
      <c r="AC158" s="313"/>
      <c r="AD158" s="313"/>
      <c r="AE158" s="313"/>
      <c r="AF158" s="313"/>
      <c r="AG158" s="313"/>
      <c r="AH158" s="313"/>
      <c r="AI158" s="313"/>
      <c r="AJ158" s="313"/>
      <c r="AK158" s="313"/>
      <c r="AL158" s="313"/>
      <c r="AM158" s="313"/>
      <c r="AN158" s="313"/>
      <c r="AO158" s="313"/>
      <c r="AP158" s="313"/>
      <c r="AQ158" s="315"/>
      <c r="AR158" s="23" t="s">
        <v>10</v>
      </c>
      <c r="AS158" s="24" t="s">
        <v>6</v>
      </c>
      <c r="AT158" s="35"/>
      <c r="AU158" s="70">
        <f t="shared" si="41"/>
        <v>0</v>
      </c>
      <c r="AV158" s="70">
        <f t="shared" si="42"/>
        <v>0</v>
      </c>
      <c r="AW158" s="118" t="e">
        <f t="shared" si="43"/>
        <v>#DIV/0!</v>
      </c>
      <c r="AX158" s="115" t="e">
        <f t="shared" si="44"/>
        <v>#DIV/0!</v>
      </c>
    </row>
    <row r="159" spans="1:50" x14ac:dyDescent="0.25">
      <c r="A159" s="244"/>
      <c r="B159" s="121" t="s">
        <v>33</v>
      </c>
      <c r="C159" s="122">
        <v>4</v>
      </c>
      <c r="D159" s="312"/>
      <c r="E159" s="313"/>
      <c r="F159" s="314"/>
      <c r="G159" s="314"/>
      <c r="H159" s="313"/>
      <c r="I159" s="313"/>
      <c r="J159" s="313"/>
      <c r="K159" s="313"/>
      <c r="L159" s="313"/>
      <c r="M159" s="313"/>
      <c r="N159" s="313"/>
      <c r="O159" s="313"/>
      <c r="P159" s="313"/>
      <c r="Q159" s="313"/>
      <c r="R159" s="313"/>
      <c r="S159" s="313"/>
      <c r="T159" s="313"/>
      <c r="U159" s="313"/>
      <c r="V159" s="313"/>
      <c r="W159" s="313"/>
      <c r="X159" s="313"/>
      <c r="Y159" s="313"/>
      <c r="Z159" s="313"/>
      <c r="AA159" s="313"/>
      <c r="AB159" s="313"/>
      <c r="AC159" s="313"/>
      <c r="AD159" s="313"/>
      <c r="AE159" s="313"/>
      <c r="AF159" s="313"/>
      <c r="AG159" s="313"/>
      <c r="AH159" s="313"/>
      <c r="AI159" s="313"/>
      <c r="AJ159" s="313"/>
      <c r="AK159" s="313"/>
      <c r="AL159" s="313"/>
      <c r="AM159" s="313"/>
      <c r="AN159" s="313"/>
      <c r="AO159" s="313"/>
      <c r="AP159" s="313"/>
      <c r="AQ159" s="315"/>
      <c r="AR159" s="23" t="s">
        <v>7</v>
      </c>
      <c r="AS159" s="24" t="s">
        <v>9</v>
      </c>
      <c r="AT159" s="30"/>
      <c r="AU159" s="70">
        <f t="shared" si="41"/>
        <v>0</v>
      </c>
      <c r="AV159" s="70">
        <f t="shared" si="42"/>
        <v>0</v>
      </c>
      <c r="AW159" s="118" t="e">
        <f t="shared" si="43"/>
        <v>#DIV/0!</v>
      </c>
      <c r="AX159" s="115" t="e">
        <f t="shared" si="44"/>
        <v>#DIV/0!</v>
      </c>
    </row>
    <row r="160" spans="1:50" ht="15.75" thickBot="1" x14ac:dyDescent="0.3">
      <c r="A160" s="245"/>
      <c r="B160" s="135" t="s">
        <v>34</v>
      </c>
      <c r="C160" s="136">
        <v>3</v>
      </c>
      <c r="D160" s="312"/>
      <c r="E160" s="313"/>
      <c r="F160" s="314"/>
      <c r="G160" s="314"/>
      <c r="H160" s="313"/>
      <c r="I160" s="313"/>
      <c r="J160" s="313"/>
      <c r="K160" s="313"/>
      <c r="L160" s="313"/>
      <c r="M160" s="313"/>
      <c r="N160" s="313"/>
      <c r="O160" s="313"/>
      <c r="P160" s="313"/>
      <c r="Q160" s="313"/>
      <c r="R160" s="313"/>
      <c r="S160" s="313"/>
      <c r="T160" s="313"/>
      <c r="U160" s="313"/>
      <c r="V160" s="313"/>
      <c r="W160" s="313"/>
      <c r="X160" s="313"/>
      <c r="Y160" s="313"/>
      <c r="Z160" s="313"/>
      <c r="AA160" s="313"/>
      <c r="AB160" s="313"/>
      <c r="AC160" s="313"/>
      <c r="AD160" s="313"/>
      <c r="AE160" s="313"/>
      <c r="AF160" s="313"/>
      <c r="AG160" s="313"/>
      <c r="AH160" s="313"/>
      <c r="AI160" s="313"/>
      <c r="AJ160" s="313"/>
      <c r="AK160" s="313"/>
      <c r="AL160" s="313"/>
      <c r="AM160" s="313"/>
      <c r="AN160" s="313"/>
      <c r="AO160" s="313"/>
      <c r="AP160" s="313"/>
      <c r="AQ160" s="315"/>
      <c r="AR160" s="23" t="s">
        <v>7</v>
      </c>
      <c r="AS160" s="24" t="s">
        <v>9</v>
      </c>
      <c r="AT160" s="30"/>
      <c r="AU160" s="70">
        <f t="shared" si="41"/>
        <v>0</v>
      </c>
      <c r="AV160" s="70">
        <f t="shared" si="42"/>
        <v>0</v>
      </c>
      <c r="AW160" s="118" t="e">
        <f t="shared" si="43"/>
        <v>#DIV/0!</v>
      </c>
      <c r="AX160" s="115" t="e">
        <f t="shared" si="44"/>
        <v>#DIV/0!</v>
      </c>
    </row>
    <row r="161" spans="2:50" x14ac:dyDescent="0.25">
      <c r="B161" s="54"/>
      <c r="C161" s="54"/>
      <c r="D161" s="54"/>
      <c r="E161" s="54"/>
      <c r="F161" s="54"/>
      <c r="G161" s="54"/>
      <c r="H161" s="54"/>
      <c r="I161" s="54"/>
      <c r="J161" s="54"/>
      <c r="K161" s="54"/>
      <c r="L161" s="54"/>
      <c r="M161" s="54"/>
      <c r="N161" s="54"/>
      <c r="O161" s="54"/>
      <c r="P161" s="54"/>
      <c r="Q161" s="54"/>
      <c r="R161" s="54"/>
      <c r="S161" s="54"/>
      <c r="T161" s="54"/>
      <c r="U161" s="54"/>
      <c r="V161" s="54"/>
      <c r="W161" s="54"/>
      <c r="X161" s="54"/>
      <c r="Y161" s="54"/>
      <c r="Z161" s="54"/>
      <c r="AA161" s="54"/>
      <c r="AB161" s="54"/>
      <c r="AC161" s="54"/>
      <c r="AD161" s="54"/>
      <c r="AE161" s="54"/>
      <c r="AF161" s="54"/>
      <c r="AG161" s="54"/>
      <c r="AH161" s="54"/>
      <c r="AI161" s="54"/>
      <c r="AJ161" s="54"/>
      <c r="AK161" s="54"/>
      <c r="AL161" s="54"/>
      <c r="AM161" s="54"/>
      <c r="AN161" s="54"/>
      <c r="AO161" s="54"/>
      <c r="AP161" s="54"/>
      <c r="AQ161" s="54"/>
      <c r="AR161" s="54"/>
      <c r="AS161" s="54"/>
      <c r="AT161" s="54"/>
      <c r="AU161" s="54"/>
      <c r="AV161" s="54"/>
      <c r="AW161" s="44"/>
      <c r="AX161" s="44"/>
    </row>
    <row r="162" spans="2:50" x14ac:dyDescent="0.25">
      <c r="B162" s="54"/>
      <c r="C162" s="54"/>
      <c r="D162" s="54"/>
      <c r="E162" s="54"/>
      <c r="F162" s="54"/>
      <c r="G162" s="54"/>
      <c r="H162" s="54"/>
      <c r="I162" s="54"/>
      <c r="J162" s="54"/>
      <c r="K162" s="54"/>
      <c r="L162" s="54"/>
      <c r="M162" s="54"/>
      <c r="N162" s="54"/>
      <c r="O162" s="54"/>
      <c r="P162" s="54"/>
      <c r="Q162" s="54"/>
      <c r="R162" s="54"/>
      <c r="S162" s="54"/>
      <c r="T162" s="54"/>
      <c r="U162" s="54"/>
      <c r="V162" s="54"/>
      <c r="W162" s="54"/>
      <c r="X162" s="54"/>
      <c r="Y162" s="54"/>
      <c r="Z162" s="54"/>
      <c r="AA162" s="54"/>
      <c r="AB162" s="54"/>
      <c r="AC162" s="54"/>
      <c r="AD162" s="54"/>
      <c r="AE162" s="54"/>
      <c r="AF162" s="54"/>
      <c r="AG162" s="54"/>
      <c r="AH162" s="54"/>
      <c r="AI162" s="54"/>
      <c r="AJ162" s="54"/>
      <c r="AK162" s="54"/>
      <c r="AL162" s="54"/>
      <c r="AM162" s="54"/>
      <c r="AN162" s="54"/>
      <c r="AO162" s="54"/>
      <c r="AP162" s="54"/>
      <c r="AQ162" s="54"/>
      <c r="AR162" s="72" t="s">
        <v>47</v>
      </c>
      <c r="AS162" s="54">
        <f>SUMIF($AR$42:$AR$160,"Number",$C$42:$C$160)</f>
        <v>42</v>
      </c>
      <c r="AT162" s="54"/>
      <c r="AU162" s="54"/>
      <c r="AV162" s="54"/>
      <c r="AW162" s="44"/>
      <c r="AX162" s="44"/>
    </row>
    <row r="163" spans="2:50" x14ac:dyDescent="0.25">
      <c r="B163" s="54"/>
      <c r="C163" s="54"/>
      <c r="D163" s="54"/>
      <c r="E163" s="54"/>
      <c r="F163" s="54"/>
      <c r="G163" s="54"/>
      <c r="H163" s="54"/>
      <c r="I163" s="54"/>
      <c r="J163" s="54"/>
      <c r="K163" s="54"/>
      <c r="L163" s="54"/>
      <c r="M163" s="54"/>
      <c r="N163" s="54"/>
      <c r="O163" s="54"/>
      <c r="P163" s="54"/>
      <c r="Q163" s="54"/>
      <c r="R163" s="54"/>
      <c r="S163" s="54"/>
      <c r="T163" s="54"/>
      <c r="U163" s="54"/>
      <c r="V163" s="54"/>
      <c r="W163" s="54"/>
      <c r="X163" s="54"/>
      <c r="Y163" s="54"/>
      <c r="Z163" s="54"/>
      <c r="AA163" s="54"/>
      <c r="AB163" s="54"/>
      <c r="AC163" s="54"/>
      <c r="AD163" s="54"/>
      <c r="AE163" s="54"/>
      <c r="AF163" s="54"/>
      <c r="AG163" s="54"/>
      <c r="AH163" s="54"/>
      <c r="AI163" s="54"/>
      <c r="AJ163" s="54"/>
      <c r="AK163" s="54"/>
      <c r="AL163" s="54"/>
      <c r="AM163" s="54"/>
      <c r="AN163" s="54"/>
      <c r="AO163" s="54"/>
      <c r="AP163" s="54"/>
      <c r="AQ163" s="54"/>
      <c r="AR163" s="72" t="s">
        <v>48</v>
      </c>
      <c r="AS163" s="54">
        <f>SUMIF($AR$42:$AR$160,"Algebra",$C$42:$C$160)</f>
        <v>92</v>
      </c>
      <c r="AT163" s="54"/>
      <c r="AU163" s="54"/>
      <c r="AV163" s="54"/>
      <c r="AW163" s="44"/>
      <c r="AX163" s="44"/>
    </row>
    <row r="164" spans="2:50" x14ac:dyDescent="0.25">
      <c r="B164" s="54"/>
      <c r="C164" s="54"/>
      <c r="D164" s="54"/>
      <c r="E164" s="54"/>
      <c r="F164" s="54"/>
      <c r="G164" s="54"/>
      <c r="H164" s="54"/>
      <c r="I164" s="54"/>
      <c r="J164" s="54"/>
      <c r="K164" s="54"/>
      <c r="L164" s="54"/>
      <c r="M164" s="54"/>
      <c r="N164" s="54"/>
      <c r="O164" s="54"/>
      <c r="P164" s="54"/>
      <c r="Q164" s="54"/>
      <c r="R164" s="54"/>
      <c r="S164" s="54"/>
      <c r="T164" s="54"/>
      <c r="U164" s="54"/>
      <c r="V164" s="54"/>
      <c r="W164" s="54"/>
      <c r="X164" s="54"/>
      <c r="Y164" s="54"/>
      <c r="Z164" s="54"/>
      <c r="AA164" s="54"/>
      <c r="AB164" s="54"/>
      <c r="AC164" s="54"/>
      <c r="AD164" s="54"/>
      <c r="AE164" s="54"/>
      <c r="AF164" s="54"/>
      <c r="AG164" s="54"/>
      <c r="AH164" s="54"/>
      <c r="AI164" s="54"/>
      <c r="AJ164" s="54"/>
      <c r="AK164" s="54"/>
      <c r="AL164" s="54"/>
      <c r="AM164" s="54"/>
      <c r="AN164" s="54"/>
      <c r="AO164" s="54"/>
      <c r="AP164" s="54"/>
      <c r="AQ164" s="54"/>
      <c r="AR164" s="72" t="s">
        <v>49</v>
      </c>
      <c r="AS164" s="54">
        <f>SUMIF($AR$42:$AR$160,"RPR",$C$42:$C$160)</f>
        <v>49</v>
      </c>
      <c r="AT164" s="54"/>
      <c r="AU164" s="54"/>
      <c r="AV164" s="54"/>
      <c r="AW164" s="44"/>
      <c r="AX164" s="44"/>
    </row>
    <row r="165" spans="2:50" x14ac:dyDescent="0.25">
      <c r="B165" s="54"/>
      <c r="C165" s="54"/>
      <c r="D165" s="54"/>
      <c r="E165" s="54"/>
      <c r="F165" s="54"/>
      <c r="G165" s="54"/>
      <c r="H165" s="54"/>
      <c r="I165" s="54"/>
      <c r="J165" s="54"/>
      <c r="K165" s="54"/>
      <c r="L165" s="54"/>
      <c r="M165" s="54"/>
      <c r="N165" s="54"/>
      <c r="O165" s="54"/>
      <c r="P165" s="54"/>
      <c r="Q165" s="54"/>
      <c r="R165" s="54"/>
      <c r="S165" s="54"/>
      <c r="T165" s="54"/>
      <c r="U165" s="54"/>
      <c r="V165" s="54"/>
      <c r="W165" s="54"/>
      <c r="X165" s="54"/>
      <c r="Y165" s="54"/>
      <c r="Z165" s="54"/>
      <c r="AA165" s="54"/>
      <c r="AB165" s="54"/>
      <c r="AC165" s="54"/>
      <c r="AD165" s="54"/>
      <c r="AE165" s="54"/>
      <c r="AF165" s="54"/>
      <c r="AG165" s="54"/>
      <c r="AH165" s="54"/>
      <c r="AI165" s="54"/>
      <c r="AJ165" s="54"/>
      <c r="AK165" s="54"/>
      <c r="AL165" s="54"/>
      <c r="AM165" s="54"/>
      <c r="AN165" s="54"/>
      <c r="AO165" s="54"/>
      <c r="AP165" s="54"/>
      <c r="AQ165" s="54"/>
      <c r="AR165" s="72" t="s">
        <v>50</v>
      </c>
      <c r="AS165" s="54">
        <f>SUMIF($AR$42:$AR$160,"Geometry and measures",$C$42:$C$160)</f>
        <v>69</v>
      </c>
      <c r="AT165" s="54"/>
      <c r="AU165" s="54"/>
      <c r="AV165" s="54"/>
      <c r="AW165" s="44"/>
      <c r="AX165" s="44"/>
    </row>
    <row r="166" spans="2:50" x14ac:dyDescent="0.25">
      <c r="B166" s="54"/>
      <c r="C166" s="54"/>
      <c r="D166" s="54"/>
      <c r="E166" s="54"/>
      <c r="F166" s="54"/>
      <c r="G166" s="54"/>
      <c r="H166" s="54"/>
      <c r="I166" s="54"/>
      <c r="J166" s="54"/>
      <c r="K166" s="54"/>
      <c r="L166" s="54"/>
      <c r="M166" s="54"/>
      <c r="N166" s="54"/>
      <c r="O166" s="54"/>
      <c r="P166" s="54"/>
      <c r="Q166" s="54"/>
      <c r="R166" s="54"/>
      <c r="S166" s="54"/>
      <c r="T166" s="54"/>
      <c r="U166" s="54"/>
      <c r="V166" s="54"/>
      <c r="W166" s="54"/>
      <c r="X166" s="54"/>
      <c r="Y166" s="54"/>
      <c r="Z166" s="54"/>
      <c r="AA166" s="54"/>
      <c r="AB166" s="54"/>
      <c r="AC166" s="54"/>
      <c r="AD166" s="54"/>
      <c r="AE166" s="54"/>
      <c r="AF166" s="54"/>
      <c r="AG166" s="54"/>
      <c r="AH166" s="54"/>
      <c r="AI166" s="54"/>
      <c r="AJ166" s="54"/>
      <c r="AK166" s="54"/>
      <c r="AL166" s="54"/>
      <c r="AM166" s="54"/>
      <c r="AN166" s="54"/>
      <c r="AO166" s="54"/>
      <c r="AP166" s="54"/>
      <c r="AQ166" s="54"/>
      <c r="AR166" s="72" t="s">
        <v>51</v>
      </c>
      <c r="AS166" s="54">
        <f>SUMIF($AR$42:$AR$160,"Probability",$C$42:$C$160)</f>
        <v>20</v>
      </c>
      <c r="AT166" s="54"/>
      <c r="AU166" s="54"/>
      <c r="AV166" s="54"/>
      <c r="AW166" s="44"/>
      <c r="AX166" s="44"/>
    </row>
    <row r="167" spans="2:50" x14ac:dyDescent="0.25">
      <c r="B167" s="54"/>
      <c r="C167" s="54"/>
      <c r="D167" s="54"/>
      <c r="E167" s="54"/>
      <c r="F167" s="54"/>
      <c r="G167" s="54"/>
      <c r="H167" s="54"/>
      <c r="I167" s="54"/>
      <c r="J167" s="54"/>
      <c r="K167" s="54"/>
      <c r="L167" s="54"/>
      <c r="M167" s="54"/>
      <c r="N167" s="54"/>
      <c r="O167" s="54"/>
      <c r="P167" s="54"/>
      <c r="Q167" s="54"/>
      <c r="R167" s="54"/>
      <c r="S167" s="54"/>
      <c r="T167" s="54"/>
      <c r="U167" s="54"/>
      <c r="V167" s="54"/>
      <c r="W167" s="54"/>
      <c r="X167" s="54"/>
      <c r="Y167" s="54"/>
      <c r="Z167" s="54"/>
      <c r="AA167" s="54"/>
      <c r="AB167" s="54"/>
      <c r="AC167" s="54"/>
      <c r="AD167" s="54"/>
      <c r="AE167" s="54"/>
      <c r="AF167" s="54"/>
      <c r="AG167" s="54"/>
      <c r="AH167" s="54"/>
      <c r="AI167" s="54"/>
      <c r="AJ167" s="54"/>
      <c r="AK167" s="54"/>
      <c r="AL167" s="54"/>
      <c r="AM167" s="54"/>
      <c r="AN167" s="54"/>
      <c r="AO167" s="54"/>
      <c r="AP167" s="54"/>
      <c r="AQ167" s="54"/>
      <c r="AR167" s="72" t="s">
        <v>52</v>
      </c>
      <c r="AS167" s="54">
        <f>SUMIF($AR$42:$AR$160,"Statistics",$C$42:$C$160)</f>
        <v>28</v>
      </c>
      <c r="AT167" s="54"/>
      <c r="AU167" s="54"/>
      <c r="AV167" s="54"/>
      <c r="AW167" s="44"/>
      <c r="AX167" s="44"/>
    </row>
  </sheetData>
  <sheetProtection password="ECC0" sheet="1" objects="1" scenarios="1" formatCells="0" formatColumns="0" formatRows="0"/>
  <mergeCells count="34">
    <mergeCell ref="S10:T11"/>
    <mergeCell ref="B24:C24"/>
    <mergeCell ref="AW25:AW26"/>
    <mergeCell ref="AX25:AX26"/>
    <mergeCell ref="B27:B28"/>
    <mergeCell ref="B4:I6"/>
    <mergeCell ref="K20:N20"/>
    <mergeCell ref="K4:Q6"/>
    <mergeCell ref="B2:Q2"/>
    <mergeCell ref="B19:E19"/>
    <mergeCell ref="B20:E20"/>
    <mergeCell ref="K11:N11"/>
    <mergeCell ref="K12:N12"/>
    <mergeCell ref="K13:N13"/>
    <mergeCell ref="K14:N14"/>
    <mergeCell ref="K15:N15"/>
    <mergeCell ref="K16:N16"/>
    <mergeCell ref="K18:N18"/>
    <mergeCell ref="K19:N19"/>
    <mergeCell ref="B12:E12"/>
    <mergeCell ref="B13:E13"/>
    <mergeCell ref="B9:E9"/>
    <mergeCell ref="A82:A120"/>
    <mergeCell ref="A122:A160"/>
    <mergeCell ref="B11:E11"/>
    <mergeCell ref="B14:E14"/>
    <mergeCell ref="B15:E15"/>
    <mergeCell ref="B16:E16"/>
    <mergeCell ref="B18:E18"/>
    <mergeCell ref="A42:A80"/>
    <mergeCell ref="B29:B30"/>
    <mergeCell ref="B31:B32"/>
    <mergeCell ref="B33:B34"/>
    <mergeCell ref="B36:B39"/>
  </mergeCells>
  <conditionalFormatting sqref="AR162:AR167">
    <cfRule type="cellIs" dxfId="1083" priority="1122" stopIfTrue="1" operator="equal">
      <formula>"Algebra"</formula>
    </cfRule>
    <cfRule type="cellIs" dxfId="1082" priority="1123" stopIfTrue="1" operator="equal">
      <formula>"Number"</formula>
    </cfRule>
    <cfRule type="cellIs" dxfId="1081" priority="1124" stopIfTrue="1" operator="equal">
      <formula>"Geometry and measures"</formula>
    </cfRule>
    <cfRule type="cellIs" dxfId="1080" priority="1125" stopIfTrue="1" operator="equal">
      <formula>"Statistics"</formula>
    </cfRule>
  </conditionalFormatting>
  <conditionalFormatting sqref="AR162:AR167">
    <cfRule type="cellIs" dxfId="1079" priority="1118" operator="equal">
      <formula>"RPR"</formula>
    </cfRule>
  </conditionalFormatting>
  <conditionalFormatting sqref="AR162:AR167">
    <cfRule type="cellIs" dxfId="1078" priority="1117" operator="equal">
      <formula>"Probability"</formula>
    </cfRule>
  </conditionalFormatting>
  <conditionalFormatting sqref="D87:AQ87 D64:AQ64 D73:AQ73 D101:AQ101 D122:AQ122 D139:AQ139">
    <cfRule type="cellIs" dxfId="1077" priority="531" operator="greaterThan">
      <formula>1</formula>
    </cfRule>
  </conditionalFormatting>
  <conditionalFormatting sqref="D143:AQ143 D71:AQ71 D84:AQ84 D93:AQ93 D157:AQ157 D160:AQ160">
    <cfRule type="cellIs" dxfId="1076" priority="530" operator="greaterThan">
      <formula>3</formula>
    </cfRule>
  </conditionalFormatting>
  <conditionalFormatting sqref="D118:AQ118">
    <cfRule type="cellIs" dxfId="1075" priority="529" operator="greaterThan">
      <formula>7</formula>
    </cfRule>
  </conditionalFormatting>
  <conditionalFormatting sqref="D148:AQ148 D155:AQ155">
    <cfRule type="cellIs" dxfId="1074" priority="528" operator="greaterThan">
      <formula>4</formula>
    </cfRule>
  </conditionalFormatting>
  <conditionalFormatting sqref="D120:AQ120 D115:AQ115">
    <cfRule type="cellIs" dxfId="1073" priority="527" operator="greaterThan">
      <formula>5</formula>
    </cfRule>
  </conditionalFormatting>
  <conditionalFormatting sqref="AR63:AR69 AR44:AR47 AR72:AR80">
    <cfRule type="cellIs" dxfId="1072" priority="522" stopIfTrue="1" operator="equal">
      <formula>"Algebra"</formula>
    </cfRule>
    <cfRule type="cellIs" dxfId="1071" priority="523" stopIfTrue="1" operator="equal">
      <formula>"Number"</formula>
    </cfRule>
    <cfRule type="cellIs" dxfId="1070" priority="524" stopIfTrue="1" operator="equal">
      <formula>"Geometry and measures"</formula>
    </cfRule>
    <cfRule type="cellIs" dxfId="1069" priority="525" stopIfTrue="1" operator="equal">
      <formula>"Statistics"</formula>
    </cfRule>
  </conditionalFormatting>
  <conditionalFormatting sqref="AS69 AS73:AS74">
    <cfRule type="cellIs" dxfId="1068" priority="519" stopIfTrue="1" operator="equal">
      <formula>"AO3"</formula>
    </cfRule>
    <cfRule type="cellIs" dxfId="1067" priority="520" stopIfTrue="1" operator="equal">
      <formula>"AO2"</formula>
    </cfRule>
    <cfRule type="cellIs" dxfId="1066" priority="521" stopIfTrue="1" operator="equal">
      <formula>"AO1"</formula>
    </cfRule>
  </conditionalFormatting>
  <conditionalFormatting sqref="AR63:AR69 AR44:AR47 AR72:AR80">
    <cfRule type="cellIs" dxfId="1065" priority="518" operator="equal">
      <formula>"RPR"</formula>
    </cfRule>
  </conditionalFormatting>
  <conditionalFormatting sqref="AR63:AR69 AR44:AR47 AR72:AR80">
    <cfRule type="cellIs" dxfId="1064" priority="517" operator="equal">
      <formula>"Probability"</formula>
    </cfRule>
  </conditionalFormatting>
  <conditionalFormatting sqref="AR42:AR43">
    <cfRule type="cellIs" dxfId="1063" priority="513" stopIfTrue="1" operator="equal">
      <formula>"Algebra"</formula>
    </cfRule>
    <cfRule type="cellIs" dxfId="1062" priority="514" stopIfTrue="1" operator="equal">
      <formula>"Number"</formula>
    </cfRule>
    <cfRule type="cellIs" dxfId="1061" priority="515" stopIfTrue="1" operator="equal">
      <formula>"Geometry and measures"</formula>
    </cfRule>
    <cfRule type="cellIs" dxfId="1060" priority="516" stopIfTrue="1" operator="equal">
      <formula>"Statistics"</formula>
    </cfRule>
  </conditionalFormatting>
  <conditionalFormatting sqref="AS42:AS43">
    <cfRule type="cellIs" dxfId="1059" priority="510" stopIfTrue="1" operator="equal">
      <formula>"AO3"</formula>
    </cfRule>
    <cfRule type="cellIs" dxfId="1058" priority="511" stopIfTrue="1" operator="equal">
      <formula>"AO2"</formula>
    </cfRule>
    <cfRule type="cellIs" dxfId="1057" priority="512" stopIfTrue="1" operator="equal">
      <formula>"AO1"</formula>
    </cfRule>
  </conditionalFormatting>
  <conditionalFormatting sqref="AR42:AR43">
    <cfRule type="cellIs" dxfId="1056" priority="509" operator="equal">
      <formula>"RPR"</formula>
    </cfRule>
  </conditionalFormatting>
  <conditionalFormatting sqref="AR42:AR43">
    <cfRule type="cellIs" dxfId="1055" priority="508" operator="equal">
      <formula>"Probability"</formula>
    </cfRule>
  </conditionalFormatting>
  <conditionalFormatting sqref="AR52:AR53">
    <cfRule type="cellIs" dxfId="1054" priority="504" stopIfTrue="1" operator="equal">
      <formula>"Algebra"</formula>
    </cfRule>
    <cfRule type="cellIs" dxfId="1053" priority="505" stopIfTrue="1" operator="equal">
      <formula>"Number"</formula>
    </cfRule>
    <cfRule type="cellIs" dxfId="1052" priority="506" stopIfTrue="1" operator="equal">
      <formula>"Geometry and measures"</formula>
    </cfRule>
    <cfRule type="cellIs" dxfId="1051" priority="507" stopIfTrue="1" operator="equal">
      <formula>"Statistics"</formula>
    </cfRule>
  </conditionalFormatting>
  <conditionalFormatting sqref="AS47">
    <cfRule type="cellIs" dxfId="1050" priority="501" stopIfTrue="1" operator="equal">
      <formula>"AO3"</formula>
    </cfRule>
    <cfRule type="cellIs" dxfId="1049" priority="502" stopIfTrue="1" operator="equal">
      <formula>"AO2"</formula>
    </cfRule>
    <cfRule type="cellIs" dxfId="1048" priority="503" stopIfTrue="1" operator="equal">
      <formula>"AO1"</formula>
    </cfRule>
  </conditionalFormatting>
  <conditionalFormatting sqref="AR52:AR53">
    <cfRule type="cellIs" dxfId="1047" priority="500" operator="equal">
      <formula>"RPR"</formula>
    </cfRule>
  </conditionalFormatting>
  <conditionalFormatting sqref="AR52:AR53">
    <cfRule type="cellIs" dxfId="1046" priority="499" operator="equal">
      <formula>"Probability"</formula>
    </cfRule>
  </conditionalFormatting>
  <conditionalFormatting sqref="AS45">
    <cfRule type="cellIs" dxfId="1045" priority="496" stopIfTrue="1" operator="equal">
      <formula>"AO3"</formula>
    </cfRule>
    <cfRule type="cellIs" dxfId="1044" priority="497" stopIfTrue="1" operator="equal">
      <formula>"AO2"</formula>
    </cfRule>
    <cfRule type="cellIs" dxfId="1043" priority="498" stopIfTrue="1" operator="equal">
      <formula>"AO1"</formula>
    </cfRule>
  </conditionalFormatting>
  <conditionalFormatting sqref="AS46">
    <cfRule type="cellIs" dxfId="1042" priority="493" stopIfTrue="1" operator="equal">
      <formula>"AO3"</formula>
    </cfRule>
    <cfRule type="cellIs" dxfId="1041" priority="494" stopIfTrue="1" operator="equal">
      <formula>"AO2"</formula>
    </cfRule>
    <cfRule type="cellIs" dxfId="1040" priority="495" stopIfTrue="1" operator="equal">
      <formula>"AO1"</formula>
    </cfRule>
  </conditionalFormatting>
  <conditionalFormatting sqref="AS77">
    <cfRule type="cellIs" dxfId="1039" priority="490" stopIfTrue="1" operator="equal">
      <formula>"AO3"</formula>
    </cfRule>
    <cfRule type="cellIs" dxfId="1038" priority="491" stopIfTrue="1" operator="equal">
      <formula>"AO2"</formula>
    </cfRule>
    <cfRule type="cellIs" dxfId="1037" priority="492" stopIfTrue="1" operator="equal">
      <formula>"AO1"</formula>
    </cfRule>
  </conditionalFormatting>
  <conditionalFormatting sqref="AS80">
    <cfRule type="cellIs" dxfId="1036" priority="487" stopIfTrue="1" operator="equal">
      <formula>"AO3"</formula>
    </cfRule>
    <cfRule type="cellIs" dxfId="1035" priority="488" stopIfTrue="1" operator="equal">
      <formula>"AO2"</formula>
    </cfRule>
    <cfRule type="cellIs" dxfId="1034" priority="489" stopIfTrue="1" operator="equal">
      <formula>"AO1"</formula>
    </cfRule>
  </conditionalFormatting>
  <conditionalFormatting sqref="AS79">
    <cfRule type="cellIs" dxfId="1033" priority="484" stopIfTrue="1" operator="equal">
      <formula>"AO3"</formula>
    </cfRule>
    <cfRule type="cellIs" dxfId="1032" priority="485" stopIfTrue="1" operator="equal">
      <formula>"AO2"</formula>
    </cfRule>
    <cfRule type="cellIs" dxfId="1031" priority="486" stopIfTrue="1" operator="equal">
      <formula>"AO1"</formula>
    </cfRule>
  </conditionalFormatting>
  <conditionalFormatting sqref="AS75:AS76">
    <cfRule type="cellIs" dxfId="1030" priority="448" stopIfTrue="1" operator="equal">
      <formula>"AO3"</formula>
    </cfRule>
    <cfRule type="cellIs" dxfId="1029" priority="449" stopIfTrue="1" operator="equal">
      <formula>"AO2"</formula>
    </cfRule>
    <cfRule type="cellIs" dxfId="1028" priority="450" stopIfTrue="1" operator="equal">
      <formula>"AO1"</formula>
    </cfRule>
  </conditionalFormatting>
  <conditionalFormatting sqref="AR48">
    <cfRule type="cellIs" dxfId="1027" priority="480" stopIfTrue="1" operator="equal">
      <formula>"Algebra"</formula>
    </cfRule>
    <cfRule type="cellIs" dxfId="1026" priority="481" stopIfTrue="1" operator="equal">
      <formula>"Number"</formula>
    </cfRule>
    <cfRule type="cellIs" dxfId="1025" priority="482" stopIfTrue="1" operator="equal">
      <formula>"Geometry and measures"</formula>
    </cfRule>
    <cfRule type="cellIs" dxfId="1024" priority="483" stopIfTrue="1" operator="equal">
      <formula>"Statistics"</formula>
    </cfRule>
  </conditionalFormatting>
  <conditionalFormatting sqref="AS52:AS53">
    <cfRule type="cellIs" dxfId="1023" priority="477" stopIfTrue="1" operator="equal">
      <formula>"AO3"</formula>
    </cfRule>
    <cfRule type="cellIs" dxfId="1022" priority="478" stopIfTrue="1" operator="equal">
      <formula>"AO2"</formula>
    </cfRule>
    <cfRule type="cellIs" dxfId="1021" priority="479" stopIfTrue="1" operator="equal">
      <formula>"AO1"</formula>
    </cfRule>
  </conditionalFormatting>
  <conditionalFormatting sqref="AR48">
    <cfRule type="cellIs" dxfId="1020" priority="476" operator="equal">
      <formula>"RPR"</formula>
    </cfRule>
  </conditionalFormatting>
  <conditionalFormatting sqref="AR48">
    <cfRule type="cellIs" dxfId="1019" priority="475" operator="equal">
      <formula>"Probability"</formula>
    </cfRule>
  </conditionalFormatting>
  <conditionalFormatting sqref="AR54:AR55">
    <cfRule type="cellIs" dxfId="1018" priority="471" stopIfTrue="1" operator="equal">
      <formula>"Algebra"</formula>
    </cfRule>
    <cfRule type="cellIs" dxfId="1017" priority="472" stopIfTrue="1" operator="equal">
      <formula>"Number"</formula>
    </cfRule>
    <cfRule type="cellIs" dxfId="1016" priority="473" stopIfTrue="1" operator="equal">
      <formula>"Geometry and measures"</formula>
    </cfRule>
    <cfRule type="cellIs" dxfId="1015" priority="474" stopIfTrue="1" operator="equal">
      <formula>"Statistics"</formula>
    </cfRule>
  </conditionalFormatting>
  <conditionalFormatting sqref="AS55">
    <cfRule type="cellIs" dxfId="1014" priority="468" stopIfTrue="1" operator="equal">
      <formula>"AO3"</formula>
    </cfRule>
    <cfRule type="cellIs" dxfId="1013" priority="469" stopIfTrue="1" operator="equal">
      <formula>"AO2"</formula>
    </cfRule>
    <cfRule type="cellIs" dxfId="1012" priority="470" stopIfTrue="1" operator="equal">
      <formula>"AO1"</formula>
    </cfRule>
  </conditionalFormatting>
  <conditionalFormatting sqref="AR54:AR55">
    <cfRule type="cellIs" dxfId="1011" priority="467" operator="equal">
      <formula>"RPR"</formula>
    </cfRule>
  </conditionalFormatting>
  <conditionalFormatting sqref="AR54:AR55">
    <cfRule type="cellIs" dxfId="1010" priority="466" operator="equal">
      <formula>"Probability"</formula>
    </cfRule>
  </conditionalFormatting>
  <conditionalFormatting sqref="AR56:AR58">
    <cfRule type="cellIs" dxfId="1009" priority="462" stopIfTrue="1" operator="equal">
      <formula>"Algebra"</formula>
    </cfRule>
    <cfRule type="cellIs" dxfId="1008" priority="463" stopIfTrue="1" operator="equal">
      <formula>"Number"</formula>
    </cfRule>
    <cfRule type="cellIs" dxfId="1007" priority="464" stopIfTrue="1" operator="equal">
      <formula>"Geometry and measures"</formula>
    </cfRule>
    <cfRule type="cellIs" dxfId="1006" priority="465" stopIfTrue="1" operator="equal">
      <formula>"Statistics"</formula>
    </cfRule>
  </conditionalFormatting>
  <conditionalFormatting sqref="AS56:AS57">
    <cfRule type="cellIs" dxfId="1005" priority="459" stopIfTrue="1" operator="equal">
      <formula>"AO3"</formula>
    </cfRule>
    <cfRule type="cellIs" dxfId="1004" priority="460" stopIfTrue="1" operator="equal">
      <formula>"AO2"</formula>
    </cfRule>
    <cfRule type="cellIs" dxfId="1003" priority="461" stopIfTrue="1" operator="equal">
      <formula>"AO1"</formula>
    </cfRule>
  </conditionalFormatting>
  <conditionalFormatting sqref="AR56:AR58">
    <cfRule type="cellIs" dxfId="1002" priority="458" operator="equal">
      <formula>"RPR"</formula>
    </cfRule>
  </conditionalFormatting>
  <conditionalFormatting sqref="AR56:AR58">
    <cfRule type="cellIs" dxfId="1001" priority="457" operator="equal">
      <formula>"Probability"</formula>
    </cfRule>
  </conditionalFormatting>
  <conditionalFormatting sqref="AS59">
    <cfRule type="cellIs" dxfId="1000" priority="454" stopIfTrue="1" operator="equal">
      <formula>"AO3"</formula>
    </cfRule>
    <cfRule type="cellIs" dxfId="999" priority="455" stopIfTrue="1" operator="equal">
      <formula>"AO2"</formula>
    </cfRule>
    <cfRule type="cellIs" dxfId="998" priority="456" stopIfTrue="1" operator="equal">
      <formula>"AO1"</formula>
    </cfRule>
  </conditionalFormatting>
  <conditionalFormatting sqref="AS63:AS65">
    <cfRule type="cellIs" dxfId="997" priority="451" stopIfTrue="1" operator="equal">
      <formula>"AO3"</formula>
    </cfRule>
    <cfRule type="cellIs" dxfId="996" priority="452" stopIfTrue="1" operator="equal">
      <formula>"AO2"</formula>
    </cfRule>
    <cfRule type="cellIs" dxfId="995" priority="453" stopIfTrue="1" operator="equal">
      <formula>"AO1"</formula>
    </cfRule>
  </conditionalFormatting>
  <conditionalFormatting sqref="AS44">
    <cfRule type="cellIs" dxfId="994" priority="445" stopIfTrue="1" operator="equal">
      <formula>"AO3"</formula>
    </cfRule>
    <cfRule type="cellIs" dxfId="993" priority="446" stopIfTrue="1" operator="equal">
      <formula>"AO2"</formula>
    </cfRule>
    <cfRule type="cellIs" dxfId="992" priority="447" stopIfTrue="1" operator="equal">
      <formula>"AO1"</formula>
    </cfRule>
  </conditionalFormatting>
  <conditionalFormatting sqref="AS48">
    <cfRule type="cellIs" dxfId="991" priority="442" stopIfTrue="1" operator="equal">
      <formula>"AO3"</formula>
    </cfRule>
    <cfRule type="cellIs" dxfId="990" priority="443" stopIfTrue="1" operator="equal">
      <formula>"AO2"</formula>
    </cfRule>
    <cfRule type="cellIs" dxfId="989" priority="444" stopIfTrue="1" operator="equal">
      <formula>"AO1"</formula>
    </cfRule>
  </conditionalFormatting>
  <conditionalFormatting sqref="AS49">
    <cfRule type="cellIs" dxfId="988" priority="439" stopIfTrue="1" operator="equal">
      <formula>"AO3"</formula>
    </cfRule>
    <cfRule type="cellIs" dxfId="987" priority="440" stopIfTrue="1" operator="equal">
      <formula>"AO2"</formula>
    </cfRule>
    <cfRule type="cellIs" dxfId="986" priority="441" stopIfTrue="1" operator="equal">
      <formula>"AO1"</formula>
    </cfRule>
  </conditionalFormatting>
  <conditionalFormatting sqref="AS50">
    <cfRule type="cellIs" dxfId="985" priority="436" stopIfTrue="1" operator="equal">
      <formula>"AO3"</formula>
    </cfRule>
    <cfRule type="cellIs" dxfId="984" priority="437" stopIfTrue="1" operator="equal">
      <formula>"AO2"</formula>
    </cfRule>
    <cfRule type="cellIs" dxfId="983" priority="438" stopIfTrue="1" operator="equal">
      <formula>"AO1"</formula>
    </cfRule>
  </conditionalFormatting>
  <conditionalFormatting sqref="AS51">
    <cfRule type="cellIs" dxfId="982" priority="433" stopIfTrue="1" operator="equal">
      <formula>"AO3"</formula>
    </cfRule>
    <cfRule type="cellIs" dxfId="981" priority="434" stopIfTrue="1" operator="equal">
      <formula>"AO2"</formula>
    </cfRule>
    <cfRule type="cellIs" dxfId="980" priority="435" stopIfTrue="1" operator="equal">
      <formula>"AO1"</formula>
    </cfRule>
  </conditionalFormatting>
  <conditionalFormatting sqref="AS54">
    <cfRule type="cellIs" dxfId="979" priority="430" stopIfTrue="1" operator="equal">
      <formula>"AO3"</formula>
    </cfRule>
    <cfRule type="cellIs" dxfId="978" priority="431" stopIfTrue="1" operator="equal">
      <formula>"AO2"</formula>
    </cfRule>
    <cfRule type="cellIs" dxfId="977" priority="432" stopIfTrue="1" operator="equal">
      <formula>"AO1"</formula>
    </cfRule>
  </conditionalFormatting>
  <conditionalFormatting sqref="AS58">
    <cfRule type="cellIs" dxfId="976" priority="427" stopIfTrue="1" operator="equal">
      <formula>"AO3"</formula>
    </cfRule>
    <cfRule type="cellIs" dxfId="975" priority="428" stopIfTrue="1" operator="equal">
      <formula>"AO2"</formula>
    </cfRule>
    <cfRule type="cellIs" dxfId="974" priority="429" stopIfTrue="1" operator="equal">
      <formula>"AO1"</formula>
    </cfRule>
  </conditionalFormatting>
  <conditionalFormatting sqref="AS60">
    <cfRule type="cellIs" dxfId="973" priority="424" stopIfTrue="1" operator="equal">
      <formula>"AO3"</formula>
    </cfRule>
    <cfRule type="cellIs" dxfId="972" priority="425" stopIfTrue="1" operator="equal">
      <formula>"AO2"</formula>
    </cfRule>
    <cfRule type="cellIs" dxfId="971" priority="426" stopIfTrue="1" operator="equal">
      <formula>"AO1"</formula>
    </cfRule>
  </conditionalFormatting>
  <conditionalFormatting sqref="AS61">
    <cfRule type="cellIs" dxfId="970" priority="421" stopIfTrue="1" operator="equal">
      <formula>"AO3"</formula>
    </cfRule>
    <cfRule type="cellIs" dxfId="969" priority="422" stopIfTrue="1" operator="equal">
      <formula>"AO2"</formula>
    </cfRule>
    <cfRule type="cellIs" dxfId="968" priority="423" stopIfTrue="1" operator="equal">
      <formula>"AO1"</formula>
    </cfRule>
  </conditionalFormatting>
  <conditionalFormatting sqref="AS62">
    <cfRule type="cellIs" dxfId="967" priority="418" stopIfTrue="1" operator="equal">
      <formula>"AO3"</formula>
    </cfRule>
    <cfRule type="cellIs" dxfId="966" priority="419" stopIfTrue="1" operator="equal">
      <formula>"AO2"</formula>
    </cfRule>
    <cfRule type="cellIs" dxfId="965" priority="420" stopIfTrue="1" operator="equal">
      <formula>"AO1"</formula>
    </cfRule>
  </conditionalFormatting>
  <conditionalFormatting sqref="AS66">
    <cfRule type="cellIs" dxfId="964" priority="415" stopIfTrue="1" operator="equal">
      <formula>"AO3"</formula>
    </cfRule>
    <cfRule type="cellIs" dxfId="963" priority="416" stopIfTrue="1" operator="equal">
      <formula>"AO2"</formula>
    </cfRule>
    <cfRule type="cellIs" dxfId="962" priority="417" stopIfTrue="1" operator="equal">
      <formula>"AO1"</formula>
    </cfRule>
  </conditionalFormatting>
  <conditionalFormatting sqref="AS67">
    <cfRule type="cellIs" dxfId="961" priority="412" stopIfTrue="1" operator="equal">
      <formula>"AO3"</formula>
    </cfRule>
    <cfRule type="cellIs" dxfId="960" priority="413" stopIfTrue="1" operator="equal">
      <formula>"AO2"</formula>
    </cfRule>
    <cfRule type="cellIs" dxfId="959" priority="414" stopIfTrue="1" operator="equal">
      <formula>"AO1"</formula>
    </cfRule>
  </conditionalFormatting>
  <conditionalFormatting sqref="AS68">
    <cfRule type="cellIs" dxfId="958" priority="409" stopIfTrue="1" operator="equal">
      <formula>"AO3"</formula>
    </cfRule>
    <cfRule type="cellIs" dxfId="957" priority="410" stopIfTrue="1" operator="equal">
      <formula>"AO2"</formula>
    </cfRule>
    <cfRule type="cellIs" dxfId="956" priority="411" stopIfTrue="1" operator="equal">
      <formula>"AO1"</formula>
    </cfRule>
  </conditionalFormatting>
  <conditionalFormatting sqref="AS71">
    <cfRule type="cellIs" dxfId="955" priority="406" stopIfTrue="1" operator="equal">
      <formula>"AO3"</formula>
    </cfRule>
    <cfRule type="cellIs" dxfId="954" priority="407" stopIfTrue="1" operator="equal">
      <formula>"AO2"</formula>
    </cfRule>
    <cfRule type="cellIs" dxfId="953" priority="408" stopIfTrue="1" operator="equal">
      <formula>"AO1"</formula>
    </cfRule>
  </conditionalFormatting>
  <conditionalFormatting sqref="AS70">
    <cfRule type="cellIs" dxfId="952" priority="403" stopIfTrue="1" operator="equal">
      <formula>"AO3"</formula>
    </cfRule>
    <cfRule type="cellIs" dxfId="951" priority="404" stopIfTrue="1" operator="equal">
      <formula>"AO2"</formula>
    </cfRule>
    <cfRule type="cellIs" dxfId="950" priority="405" stopIfTrue="1" operator="equal">
      <formula>"AO1"</formula>
    </cfRule>
  </conditionalFormatting>
  <conditionalFormatting sqref="AS72">
    <cfRule type="cellIs" dxfId="949" priority="400" stopIfTrue="1" operator="equal">
      <formula>"AO3"</formula>
    </cfRule>
    <cfRule type="cellIs" dxfId="948" priority="401" stopIfTrue="1" operator="equal">
      <formula>"AO2"</formula>
    </cfRule>
    <cfRule type="cellIs" dxfId="947" priority="402" stopIfTrue="1" operator="equal">
      <formula>"AO1"</formula>
    </cfRule>
  </conditionalFormatting>
  <conditionalFormatting sqref="AS78">
    <cfRule type="cellIs" dxfId="946" priority="397" stopIfTrue="1" operator="equal">
      <formula>"AO3"</formula>
    </cfRule>
    <cfRule type="cellIs" dxfId="945" priority="398" stopIfTrue="1" operator="equal">
      <formula>"AO2"</formula>
    </cfRule>
    <cfRule type="cellIs" dxfId="944" priority="399" stopIfTrue="1" operator="equal">
      <formula>"AO1"</formula>
    </cfRule>
  </conditionalFormatting>
  <conditionalFormatting sqref="AR50">
    <cfRule type="cellIs" dxfId="943" priority="391" operator="equal">
      <formula>"Probability"</formula>
    </cfRule>
  </conditionalFormatting>
  <conditionalFormatting sqref="AR50">
    <cfRule type="cellIs" dxfId="942" priority="393" stopIfTrue="1" operator="equal">
      <formula>"Algebra"</formula>
    </cfRule>
    <cfRule type="cellIs" dxfId="941" priority="394" stopIfTrue="1" operator="equal">
      <formula>"Number"</formula>
    </cfRule>
    <cfRule type="cellIs" dxfId="940" priority="395" stopIfTrue="1" operator="equal">
      <formula>"Geometry and measures"</formula>
    </cfRule>
    <cfRule type="cellIs" dxfId="939" priority="396" stopIfTrue="1" operator="equal">
      <formula>"Statistics"</formula>
    </cfRule>
  </conditionalFormatting>
  <conditionalFormatting sqref="AR50">
    <cfRule type="cellIs" dxfId="938" priority="392" operator="equal">
      <formula>"RPR"</formula>
    </cfRule>
  </conditionalFormatting>
  <conditionalFormatting sqref="AR51">
    <cfRule type="cellIs" dxfId="937" priority="385" operator="equal">
      <formula>"Probability"</formula>
    </cfRule>
  </conditionalFormatting>
  <conditionalFormatting sqref="AR51">
    <cfRule type="cellIs" dxfId="936" priority="387" stopIfTrue="1" operator="equal">
      <formula>"Algebra"</formula>
    </cfRule>
    <cfRule type="cellIs" dxfId="935" priority="388" stopIfTrue="1" operator="equal">
      <formula>"Number"</formula>
    </cfRule>
    <cfRule type="cellIs" dxfId="934" priority="389" stopIfTrue="1" operator="equal">
      <formula>"Geometry and measures"</formula>
    </cfRule>
    <cfRule type="cellIs" dxfId="933" priority="390" stopIfTrue="1" operator="equal">
      <formula>"Statistics"</formula>
    </cfRule>
  </conditionalFormatting>
  <conditionalFormatting sqref="AR51">
    <cfRule type="cellIs" dxfId="932" priority="386" operator="equal">
      <formula>"RPR"</formula>
    </cfRule>
  </conditionalFormatting>
  <conditionalFormatting sqref="AR49">
    <cfRule type="cellIs" dxfId="931" priority="381" stopIfTrue="1" operator="equal">
      <formula>"Algebra"</formula>
    </cfRule>
    <cfRule type="cellIs" dxfId="930" priority="382" stopIfTrue="1" operator="equal">
      <formula>"Number"</formula>
    </cfRule>
    <cfRule type="cellIs" dxfId="929" priority="383" stopIfTrue="1" operator="equal">
      <formula>"Geometry and measures"</formula>
    </cfRule>
    <cfRule type="cellIs" dxfId="928" priority="384" stopIfTrue="1" operator="equal">
      <formula>"Statistics"</formula>
    </cfRule>
  </conditionalFormatting>
  <conditionalFormatting sqref="AR49">
    <cfRule type="cellIs" dxfId="927" priority="380" operator="equal">
      <formula>"RPR"</formula>
    </cfRule>
  </conditionalFormatting>
  <conditionalFormatting sqref="AR49">
    <cfRule type="cellIs" dxfId="926" priority="379" operator="equal">
      <formula>"Probability"</formula>
    </cfRule>
  </conditionalFormatting>
  <conditionalFormatting sqref="AR59">
    <cfRule type="cellIs" dxfId="925" priority="373" operator="equal">
      <formula>"Probability"</formula>
    </cfRule>
  </conditionalFormatting>
  <conditionalFormatting sqref="AR59">
    <cfRule type="cellIs" dxfId="924" priority="375" stopIfTrue="1" operator="equal">
      <formula>"Algebra"</formula>
    </cfRule>
    <cfRule type="cellIs" dxfId="923" priority="376" stopIfTrue="1" operator="equal">
      <formula>"Number"</formula>
    </cfRule>
    <cfRule type="cellIs" dxfId="922" priority="377" stopIfTrue="1" operator="equal">
      <formula>"Geometry and measures"</formula>
    </cfRule>
    <cfRule type="cellIs" dxfId="921" priority="378" stopIfTrue="1" operator="equal">
      <formula>"Statistics"</formula>
    </cfRule>
  </conditionalFormatting>
  <conditionalFormatting sqref="AR59">
    <cfRule type="cellIs" dxfId="920" priority="374" operator="equal">
      <formula>"RPR"</formula>
    </cfRule>
  </conditionalFormatting>
  <conditionalFormatting sqref="AR60">
    <cfRule type="cellIs" dxfId="919" priority="367" operator="equal">
      <formula>"Probability"</formula>
    </cfRule>
  </conditionalFormatting>
  <conditionalFormatting sqref="AR60">
    <cfRule type="cellIs" dxfId="918" priority="369" stopIfTrue="1" operator="equal">
      <formula>"Algebra"</formula>
    </cfRule>
    <cfRule type="cellIs" dxfId="917" priority="370" stopIfTrue="1" operator="equal">
      <formula>"Number"</formula>
    </cfRule>
    <cfRule type="cellIs" dxfId="916" priority="371" stopIfTrue="1" operator="equal">
      <formula>"Geometry and measures"</formula>
    </cfRule>
    <cfRule type="cellIs" dxfId="915" priority="372" stopIfTrue="1" operator="equal">
      <formula>"Statistics"</formula>
    </cfRule>
  </conditionalFormatting>
  <conditionalFormatting sqref="AR60">
    <cfRule type="cellIs" dxfId="914" priority="368" operator="equal">
      <formula>"RPR"</formula>
    </cfRule>
  </conditionalFormatting>
  <conditionalFormatting sqref="AR61">
    <cfRule type="cellIs" dxfId="913" priority="361" operator="equal">
      <formula>"Probability"</formula>
    </cfRule>
  </conditionalFormatting>
  <conditionalFormatting sqref="AR61">
    <cfRule type="cellIs" dxfId="912" priority="363" stopIfTrue="1" operator="equal">
      <formula>"Algebra"</formula>
    </cfRule>
    <cfRule type="cellIs" dxfId="911" priority="364" stopIfTrue="1" operator="equal">
      <formula>"Number"</formula>
    </cfRule>
    <cfRule type="cellIs" dxfId="910" priority="365" stopIfTrue="1" operator="equal">
      <formula>"Geometry and measures"</formula>
    </cfRule>
    <cfRule type="cellIs" dxfId="909" priority="366" stopIfTrue="1" operator="equal">
      <formula>"Statistics"</formula>
    </cfRule>
  </conditionalFormatting>
  <conditionalFormatting sqref="AR61">
    <cfRule type="cellIs" dxfId="908" priority="362" operator="equal">
      <formula>"RPR"</formula>
    </cfRule>
  </conditionalFormatting>
  <conditionalFormatting sqref="AR62">
    <cfRule type="cellIs" dxfId="907" priority="357" stopIfTrue="1" operator="equal">
      <formula>"Algebra"</formula>
    </cfRule>
    <cfRule type="cellIs" dxfId="906" priority="358" stopIfTrue="1" operator="equal">
      <formula>"Number"</formula>
    </cfRule>
    <cfRule type="cellIs" dxfId="905" priority="359" stopIfTrue="1" operator="equal">
      <formula>"Geometry and measures"</formula>
    </cfRule>
    <cfRule type="cellIs" dxfId="904" priority="360" stopIfTrue="1" operator="equal">
      <formula>"Statistics"</formula>
    </cfRule>
  </conditionalFormatting>
  <conditionalFormatting sqref="AR62">
    <cfRule type="cellIs" dxfId="903" priority="356" operator="equal">
      <formula>"RPR"</formula>
    </cfRule>
  </conditionalFormatting>
  <conditionalFormatting sqref="AR62">
    <cfRule type="cellIs" dxfId="902" priority="355" operator="equal">
      <formula>"Probability"</formula>
    </cfRule>
  </conditionalFormatting>
  <conditionalFormatting sqref="AR71">
    <cfRule type="cellIs" dxfId="901" priority="345" stopIfTrue="1" operator="equal">
      <formula>"Algebra"</formula>
    </cfRule>
    <cfRule type="cellIs" dxfId="900" priority="346" stopIfTrue="1" operator="equal">
      <formula>"Number"</formula>
    </cfRule>
    <cfRule type="cellIs" dxfId="899" priority="347" stopIfTrue="1" operator="equal">
      <formula>"Geometry and measures"</formula>
    </cfRule>
    <cfRule type="cellIs" dxfId="898" priority="348" stopIfTrue="1" operator="equal">
      <formula>"Statistics"</formula>
    </cfRule>
  </conditionalFormatting>
  <conditionalFormatting sqref="AR71">
    <cfRule type="cellIs" dxfId="897" priority="344" operator="equal">
      <formula>"RPR"</formula>
    </cfRule>
  </conditionalFormatting>
  <conditionalFormatting sqref="AR71">
    <cfRule type="cellIs" dxfId="896" priority="343" operator="equal">
      <formula>"Probability"</formula>
    </cfRule>
  </conditionalFormatting>
  <conditionalFormatting sqref="AR70">
    <cfRule type="cellIs" dxfId="895" priority="351" stopIfTrue="1" operator="equal">
      <formula>"Algebra"</formula>
    </cfRule>
    <cfRule type="cellIs" dxfId="894" priority="352" stopIfTrue="1" operator="equal">
      <formula>"Number"</formula>
    </cfRule>
    <cfRule type="cellIs" dxfId="893" priority="353" stopIfTrue="1" operator="equal">
      <formula>"Geometry and measures"</formula>
    </cfRule>
    <cfRule type="cellIs" dxfId="892" priority="354" stopIfTrue="1" operator="equal">
      <formula>"Statistics"</formula>
    </cfRule>
  </conditionalFormatting>
  <conditionalFormatting sqref="AR70">
    <cfRule type="cellIs" dxfId="891" priority="350" operator="equal">
      <formula>"RPR"</formula>
    </cfRule>
  </conditionalFormatting>
  <conditionalFormatting sqref="AR70">
    <cfRule type="cellIs" dxfId="890" priority="349" operator="equal">
      <formula>"Probability"</formula>
    </cfRule>
  </conditionalFormatting>
  <conditionalFormatting sqref="AS90">
    <cfRule type="cellIs" dxfId="889" priority="340" stopIfTrue="1" operator="equal">
      <formula>"AO3"</formula>
    </cfRule>
    <cfRule type="cellIs" dxfId="888" priority="341" stopIfTrue="1" operator="equal">
      <formula>"AO2"</formula>
    </cfRule>
    <cfRule type="cellIs" dxfId="887" priority="342" stopIfTrue="1" operator="equal">
      <formula>"AO1"</formula>
    </cfRule>
  </conditionalFormatting>
  <conditionalFormatting sqref="AS106:AS107">
    <cfRule type="cellIs" dxfId="886" priority="337" stopIfTrue="1" operator="equal">
      <formula>"AO3"</formula>
    </cfRule>
    <cfRule type="cellIs" dxfId="885" priority="338" stopIfTrue="1" operator="equal">
      <formula>"AO2"</formula>
    </cfRule>
    <cfRule type="cellIs" dxfId="884" priority="339" stopIfTrue="1" operator="equal">
      <formula>"AO1"</formula>
    </cfRule>
  </conditionalFormatting>
  <conditionalFormatting sqref="AS108">
    <cfRule type="cellIs" dxfId="883" priority="334" stopIfTrue="1" operator="equal">
      <formula>"AO3"</formula>
    </cfRule>
    <cfRule type="cellIs" dxfId="882" priority="335" stopIfTrue="1" operator="equal">
      <formula>"AO2"</formula>
    </cfRule>
    <cfRule type="cellIs" dxfId="881" priority="336" stopIfTrue="1" operator="equal">
      <formula>"AO1"</formula>
    </cfRule>
  </conditionalFormatting>
  <conditionalFormatting sqref="AS113">
    <cfRule type="cellIs" dxfId="880" priority="331" stopIfTrue="1" operator="equal">
      <formula>"AO3"</formula>
    </cfRule>
    <cfRule type="cellIs" dxfId="879" priority="332" stopIfTrue="1" operator="equal">
      <formula>"AO2"</formula>
    </cfRule>
    <cfRule type="cellIs" dxfId="878" priority="333" stopIfTrue="1" operator="equal">
      <formula>"AO1"</formula>
    </cfRule>
  </conditionalFormatting>
  <conditionalFormatting sqref="AR91:AR93 AR99 AR101:AR120 AR83:AR86">
    <cfRule type="cellIs" dxfId="877" priority="325" operator="equal">
      <formula>"Probability"</formula>
    </cfRule>
  </conditionalFormatting>
  <conditionalFormatting sqref="AR91:AR93 AR99 AR101:AR120 AR83:AR86">
    <cfRule type="cellIs" dxfId="876" priority="327" stopIfTrue="1" operator="equal">
      <formula>"Algebra"</formula>
    </cfRule>
    <cfRule type="cellIs" dxfId="875" priority="328" stopIfTrue="1" operator="equal">
      <formula>"Number"</formula>
    </cfRule>
    <cfRule type="cellIs" dxfId="874" priority="329" stopIfTrue="1" operator="equal">
      <formula>"Geometry and measures"</formula>
    </cfRule>
    <cfRule type="cellIs" dxfId="873" priority="330" stopIfTrue="1" operator="equal">
      <formula>"Statistics"</formula>
    </cfRule>
  </conditionalFormatting>
  <conditionalFormatting sqref="AR91:AR93 AR99 AR101:AR120 AR83:AR86">
    <cfRule type="cellIs" dxfId="872" priority="326" operator="equal">
      <formula>"RPR"</formula>
    </cfRule>
  </conditionalFormatting>
  <conditionalFormatting sqref="AR82">
    <cfRule type="cellIs" dxfId="871" priority="321" stopIfTrue="1" operator="equal">
      <formula>"Algebra"</formula>
    </cfRule>
    <cfRule type="cellIs" dxfId="870" priority="322" stopIfTrue="1" operator="equal">
      <formula>"Number"</formula>
    </cfRule>
    <cfRule type="cellIs" dxfId="869" priority="323" stopIfTrue="1" operator="equal">
      <formula>"Geometry and measures"</formula>
    </cfRule>
    <cfRule type="cellIs" dxfId="868" priority="324" stopIfTrue="1" operator="equal">
      <formula>"Statistics"</formula>
    </cfRule>
  </conditionalFormatting>
  <conditionalFormatting sqref="AS82">
    <cfRule type="cellIs" dxfId="867" priority="318" stopIfTrue="1" operator="equal">
      <formula>"AO3"</formula>
    </cfRule>
    <cfRule type="cellIs" dxfId="866" priority="319" stopIfTrue="1" operator="equal">
      <formula>"AO2"</formula>
    </cfRule>
    <cfRule type="cellIs" dxfId="865" priority="320" stopIfTrue="1" operator="equal">
      <formula>"AO1"</formula>
    </cfRule>
  </conditionalFormatting>
  <conditionalFormatting sqref="AR82">
    <cfRule type="cellIs" dxfId="864" priority="317" operator="equal">
      <formula>"RPR"</formula>
    </cfRule>
  </conditionalFormatting>
  <conditionalFormatting sqref="AR82">
    <cfRule type="cellIs" dxfId="863" priority="316" operator="equal">
      <formula>"Probability"</formula>
    </cfRule>
  </conditionalFormatting>
  <conditionalFormatting sqref="AS85">
    <cfRule type="cellIs" dxfId="862" priority="313" stopIfTrue="1" operator="equal">
      <formula>"AO3"</formula>
    </cfRule>
    <cfRule type="cellIs" dxfId="861" priority="314" stopIfTrue="1" operator="equal">
      <formula>"AO2"</formula>
    </cfRule>
    <cfRule type="cellIs" dxfId="860" priority="315" stopIfTrue="1" operator="equal">
      <formula>"AO1"</formula>
    </cfRule>
  </conditionalFormatting>
  <conditionalFormatting sqref="AR87:AR90">
    <cfRule type="cellIs" dxfId="859" priority="309" stopIfTrue="1" operator="equal">
      <formula>"Algebra"</formula>
    </cfRule>
    <cfRule type="cellIs" dxfId="858" priority="310" stopIfTrue="1" operator="equal">
      <formula>"Number"</formula>
    </cfRule>
    <cfRule type="cellIs" dxfId="857" priority="311" stopIfTrue="1" operator="equal">
      <formula>"Geometry and measures"</formula>
    </cfRule>
    <cfRule type="cellIs" dxfId="856" priority="312" stopIfTrue="1" operator="equal">
      <formula>"Statistics"</formula>
    </cfRule>
  </conditionalFormatting>
  <conditionalFormatting sqref="AS86:AS89">
    <cfRule type="cellIs" dxfId="855" priority="306" stopIfTrue="1" operator="equal">
      <formula>"AO3"</formula>
    </cfRule>
    <cfRule type="cellIs" dxfId="854" priority="307" stopIfTrue="1" operator="equal">
      <formula>"AO2"</formula>
    </cfRule>
    <cfRule type="cellIs" dxfId="853" priority="308" stopIfTrue="1" operator="equal">
      <formula>"AO1"</formula>
    </cfRule>
  </conditionalFormatting>
  <conditionalFormatting sqref="AR87:AR90">
    <cfRule type="cellIs" dxfId="852" priority="305" operator="equal">
      <formula>"RPR"</formula>
    </cfRule>
  </conditionalFormatting>
  <conditionalFormatting sqref="AR87:AR90">
    <cfRule type="cellIs" dxfId="851" priority="304" operator="equal">
      <formula>"Probability"</formula>
    </cfRule>
  </conditionalFormatting>
  <conditionalFormatting sqref="AR97:AR98">
    <cfRule type="cellIs" dxfId="850" priority="300" stopIfTrue="1" operator="equal">
      <formula>"Algebra"</formula>
    </cfRule>
    <cfRule type="cellIs" dxfId="849" priority="301" stopIfTrue="1" operator="equal">
      <formula>"Number"</formula>
    </cfRule>
    <cfRule type="cellIs" dxfId="848" priority="302" stopIfTrue="1" operator="equal">
      <formula>"Geometry and measures"</formula>
    </cfRule>
    <cfRule type="cellIs" dxfId="847" priority="303" stopIfTrue="1" operator="equal">
      <formula>"Statistics"</formula>
    </cfRule>
  </conditionalFormatting>
  <conditionalFormatting sqref="AS97:AS98">
    <cfRule type="cellIs" dxfId="846" priority="297" stopIfTrue="1" operator="equal">
      <formula>"AO3"</formula>
    </cfRule>
    <cfRule type="cellIs" dxfId="845" priority="298" stopIfTrue="1" operator="equal">
      <formula>"AO2"</formula>
    </cfRule>
    <cfRule type="cellIs" dxfId="844" priority="299" stopIfTrue="1" operator="equal">
      <formula>"AO1"</formula>
    </cfRule>
  </conditionalFormatting>
  <conditionalFormatting sqref="AR97:AR98">
    <cfRule type="cellIs" dxfId="843" priority="296" operator="equal">
      <formula>"RPR"</formula>
    </cfRule>
  </conditionalFormatting>
  <conditionalFormatting sqref="AR97:AR98">
    <cfRule type="cellIs" dxfId="842" priority="295" operator="equal">
      <formula>"Probability"</formula>
    </cfRule>
  </conditionalFormatting>
  <conditionalFormatting sqref="AR100">
    <cfRule type="cellIs" dxfId="841" priority="291" stopIfTrue="1" operator="equal">
      <formula>"Algebra"</formula>
    </cfRule>
    <cfRule type="cellIs" dxfId="840" priority="292" stopIfTrue="1" operator="equal">
      <formula>"Number"</formula>
    </cfRule>
    <cfRule type="cellIs" dxfId="839" priority="293" stopIfTrue="1" operator="equal">
      <formula>"Geometry and measures"</formula>
    </cfRule>
    <cfRule type="cellIs" dxfId="838" priority="294" stopIfTrue="1" operator="equal">
      <formula>"Statistics"</formula>
    </cfRule>
  </conditionalFormatting>
  <conditionalFormatting sqref="AS100">
    <cfRule type="cellIs" dxfId="837" priority="288" stopIfTrue="1" operator="equal">
      <formula>"AO3"</formula>
    </cfRule>
    <cfRule type="cellIs" dxfId="836" priority="289" stopIfTrue="1" operator="equal">
      <formula>"AO2"</formula>
    </cfRule>
    <cfRule type="cellIs" dxfId="835" priority="290" stopIfTrue="1" operator="equal">
      <formula>"AO1"</formula>
    </cfRule>
  </conditionalFormatting>
  <conditionalFormatting sqref="AR100">
    <cfRule type="cellIs" dxfId="834" priority="287" operator="equal">
      <formula>"RPR"</formula>
    </cfRule>
  </conditionalFormatting>
  <conditionalFormatting sqref="AR100">
    <cfRule type="cellIs" dxfId="833" priority="286" operator="equal">
      <formula>"Probability"</formula>
    </cfRule>
  </conditionalFormatting>
  <conditionalFormatting sqref="AS99">
    <cfRule type="cellIs" dxfId="832" priority="283" stopIfTrue="1" operator="equal">
      <formula>"AO3"</formula>
    </cfRule>
    <cfRule type="cellIs" dxfId="831" priority="284" stopIfTrue="1" operator="equal">
      <formula>"AO2"</formula>
    </cfRule>
    <cfRule type="cellIs" dxfId="830" priority="285" stopIfTrue="1" operator="equal">
      <formula>"AO1"</formula>
    </cfRule>
  </conditionalFormatting>
  <conditionalFormatting sqref="AS101">
    <cfRule type="cellIs" dxfId="829" priority="280" stopIfTrue="1" operator="equal">
      <formula>"AO3"</formula>
    </cfRule>
    <cfRule type="cellIs" dxfId="828" priority="281" stopIfTrue="1" operator="equal">
      <formula>"AO2"</formula>
    </cfRule>
    <cfRule type="cellIs" dxfId="827" priority="282" stopIfTrue="1" operator="equal">
      <formula>"AO1"</formula>
    </cfRule>
  </conditionalFormatting>
  <conditionalFormatting sqref="AS104">
    <cfRule type="cellIs" dxfId="826" priority="277" stopIfTrue="1" operator="equal">
      <formula>"AO3"</formula>
    </cfRule>
    <cfRule type="cellIs" dxfId="825" priority="278" stopIfTrue="1" operator="equal">
      <formula>"AO2"</formula>
    </cfRule>
    <cfRule type="cellIs" dxfId="824" priority="279" stopIfTrue="1" operator="equal">
      <formula>"AO1"</formula>
    </cfRule>
  </conditionalFormatting>
  <conditionalFormatting sqref="AS111">
    <cfRule type="cellIs" dxfId="823" priority="274" stopIfTrue="1" operator="equal">
      <formula>"AO3"</formula>
    </cfRule>
    <cfRule type="cellIs" dxfId="822" priority="275" stopIfTrue="1" operator="equal">
      <formula>"AO2"</formula>
    </cfRule>
    <cfRule type="cellIs" dxfId="821" priority="276" stopIfTrue="1" operator="equal">
      <formula>"AO1"</formula>
    </cfRule>
  </conditionalFormatting>
  <conditionalFormatting sqref="AS109">
    <cfRule type="cellIs" dxfId="820" priority="271" stopIfTrue="1" operator="equal">
      <formula>"AO3"</formula>
    </cfRule>
    <cfRule type="cellIs" dxfId="819" priority="272" stopIfTrue="1" operator="equal">
      <formula>"AO2"</formula>
    </cfRule>
    <cfRule type="cellIs" dxfId="818" priority="273" stopIfTrue="1" operator="equal">
      <formula>"AO1"</formula>
    </cfRule>
  </conditionalFormatting>
  <conditionalFormatting sqref="AS112">
    <cfRule type="cellIs" dxfId="817" priority="268" stopIfTrue="1" operator="equal">
      <formula>"AO3"</formula>
    </cfRule>
    <cfRule type="cellIs" dxfId="816" priority="269" stopIfTrue="1" operator="equal">
      <formula>"AO2"</formula>
    </cfRule>
    <cfRule type="cellIs" dxfId="815" priority="270" stopIfTrue="1" operator="equal">
      <formula>"AO1"</formula>
    </cfRule>
  </conditionalFormatting>
  <conditionalFormatting sqref="AS119">
    <cfRule type="cellIs" dxfId="814" priority="265" stopIfTrue="1" operator="equal">
      <formula>"AO3"</formula>
    </cfRule>
    <cfRule type="cellIs" dxfId="813" priority="266" stopIfTrue="1" operator="equal">
      <formula>"AO2"</formula>
    </cfRule>
    <cfRule type="cellIs" dxfId="812" priority="267" stopIfTrue="1" operator="equal">
      <formula>"AO1"</formula>
    </cfRule>
  </conditionalFormatting>
  <conditionalFormatting sqref="AS83">
    <cfRule type="cellIs" dxfId="811" priority="262" stopIfTrue="1" operator="equal">
      <formula>"AO3"</formula>
    </cfRule>
    <cfRule type="cellIs" dxfId="810" priority="263" stopIfTrue="1" operator="equal">
      <formula>"AO2"</formula>
    </cfRule>
    <cfRule type="cellIs" dxfId="809" priority="264" stopIfTrue="1" operator="equal">
      <formula>"AO1"</formula>
    </cfRule>
  </conditionalFormatting>
  <conditionalFormatting sqref="AS84">
    <cfRule type="cellIs" dxfId="808" priority="259" stopIfTrue="1" operator="equal">
      <formula>"AO3"</formula>
    </cfRule>
    <cfRule type="cellIs" dxfId="807" priority="260" stopIfTrue="1" operator="equal">
      <formula>"AO2"</formula>
    </cfRule>
    <cfRule type="cellIs" dxfId="806" priority="261" stopIfTrue="1" operator="equal">
      <formula>"AO1"</formula>
    </cfRule>
  </conditionalFormatting>
  <conditionalFormatting sqref="AS91">
    <cfRule type="cellIs" dxfId="805" priority="256" stopIfTrue="1" operator="equal">
      <formula>"AO3"</formula>
    </cfRule>
    <cfRule type="cellIs" dxfId="804" priority="257" stopIfTrue="1" operator="equal">
      <formula>"AO2"</formula>
    </cfRule>
    <cfRule type="cellIs" dxfId="803" priority="258" stopIfTrue="1" operator="equal">
      <formula>"AO1"</formula>
    </cfRule>
  </conditionalFormatting>
  <conditionalFormatting sqref="AS92">
    <cfRule type="cellIs" dxfId="802" priority="253" stopIfTrue="1" operator="equal">
      <formula>"AO3"</formula>
    </cfRule>
    <cfRule type="cellIs" dxfId="801" priority="254" stopIfTrue="1" operator="equal">
      <formula>"AO2"</formula>
    </cfRule>
    <cfRule type="cellIs" dxfId="800" priority="255" stopIfTrue="1" operator="equal">
      <formula>"AO1"</formula>
    </cfRule>
  </conditionalFormatting>
  <conditionalFormatting sqref="AS93">
    <cfRule type="cellIs" dxfId="799" priority="250" stopIfTrue="1" operator="equal">
      <formula>"AO3"</formula>
    </cfRule>
    <cfRule type="cellIs" dxfId="798" priority="251" stopIfTrue="1" operator="equal">
      <formula>"AO2"</formula>
    </cfRule>
    <cfRule type="cellIs" dxfId="797" priority="252" stopIfTrue="1" operator="equal">
      <formula>"AO1"</formula>
    </cfRule>
  </conditionalFormatting>
  <conditionalFormatting sqref="AS95">
    <cfRule type="cellIs" dxfId="796" priority="247" stopIfTrue="1" operator="equal">
      <formula>"AO3"</formula>
    </cfRule>
    <cfRule type="cellIs" dxfId="795" priority="248" stopIfTrue="1" operator="equal">
      <formula>"AO2"</formula>
    </cfRule>
    <cfRule type="cellIs" dxfId="794" priority="249" stopIfTrue="1" operator="equal">
      <formula>"AO1"</formula>
    </cfRule>
  </conditionalFormatting>
  <conditionalFormatting sqref="AS96">
    <cfRule type="cellIs" dxfId="793" priority="244" stopIfTrue="1" operator="equal">
      <formula>"AO3"</formula>
    </cfRule>
    <cfRule type="cellIs" dxfId="792" priority="245" stopIfTrue="1" operator="equal">
      <formula>"AO2"</formula>
    </cfRule>
    <cfRule type="cellIs" dxfId="791" priority="246" stopIfTrue="1" operator="equal">
      <formula>"AO1"</formula>
    </cfRule>
  </conditionalFormatting>
  <conditionalFormatting sqref="AS94">
    <cfRule type="cellIs" dxfId="790" priority="241" stopIfTrue="1" operator="equal">
      <formula>"AO3"</formula>
    </cfRule>
    <cfRule type="cellIs" dxfId="789" priority="242" stopIfTrue="1" operator="equal">
      <formula>"AO2"</formula>
    </cfRule>
    <cfRule type="cellIs" dxfId="788" priority="243" stopIfTrue="1" operator="equal">
      <formula>"AO1"</formula>
    </cfRule>
  </conditionalFormatting>
  <conditionalFormatting sqref="AS102">
    <cfRule type="cellIs" dxfId="787" priority="238" stopIfTrue="1" operator="equal">
      <formula>"AO3"</formula>
    </cfRule>
    <cfRule type="cellIs" dxfId="786" priority="239" stopIfTrue="1" operator="equal">
      <formula>"AO2"</formula>
    </cfRule>
    <cfRule type="cellIs" dxfId="785" priority="240" stopIfTrue="1" operator="equal">
      <formula>"AO1"</formula>
    </cfRule>
  </conditionalFormatting>
  <conditionalFormatting sqref="AS103">
    <cfRule type="cellIs" dxfId="784" priority="235" stopIfTrue="1" operator="equal">
      <formula>"AO3"</formula>
    </cfRule>
    <cfRule type="cellIs" dxfId="783" priority="236" stopIfTrue="1" operator="equal">
      <formula>"AO2"</formula>
    </cfRule>
    <cfRule type="cellIs" dxfId="782" priority="237" stopIfTrue="1" operator="equal">
      <formula>"AO1"</formula>
    </cfRule>
  </conditionalFormatting>
  <conditionalFormatting sqref="AS105">
    <cfRule type="cellIs" dxfId="781" priority="232" stopIfTrue="1" operator="equal">
      <formula>"AO3"</formula>
    </cfRule>
    <cfRule type="cellIs" dxfId="780" priority="233" stopIfTrue="1" operator="equal">
      <formula>"AO2"</formula>
    </cfRule>
    <cfRule type="cellIs" dxfId="779" priority="234" stopIfTrue="1" operator="equal">
      <formula>"AO1"</formula>
    </cfRule>
  </conditionalFormatting>
  <conditionalFormatting sqref="AS110">
    <cfRule type="cellIs" dxfId="778" priority="229" stopIfTrue="1" operator="equal">
      <formula>"AO3"</formula>
    </cfRule>
    <cfRule type="cellIs" dxfId="777" priority="230" stopIfTrue="1" operator="equal">
      <formula>"AO2"</formula>
    </cfRule>
    <cfRule type="cellIs" dxfId="776" priority="231" stopIfTrue="1" operator="equal">
      <formula>"AO1"</formula>
    </cfRule>
  </conditionalFormatting>
  <conditionalFormatting sqref="AS114">
    <cfRule type="cellIs" dxfId="775" priority="226" stopIfTrue="1" operator="equal">
      <formula>"AO3"</formula>
    </cfRule>
    <cfRule type="cellIs" dxfId="774" priority="227" stopIfTrue="1" operator="equal">
      <formula>"AO2"</formula>
    </cfRule>
    <cfRule type="cellIs" dxfId="773" priority="228" stopIfTrue="1" operator="equal">
      <formula>"AO1"</formula>
    </cfRule>
  </conditionalFormatting>
  <conditionalFormatting sqref="AS115">
    <cfRule type="cellIs" dxfId="772" priority="223" stopIfTrue="1" operator="equal">
      <formula>"AO3"</formula>
    </cfRule>
    <cfRule type="cellIs" dxfId="771" priority="224" stopIfTrue="1" operator="equal">
      <formula>"AO2"</formula>
    </cfRule>
    <cfRule type="cellIs" dxfId="770" priority="225" stopIfTrue="1" operator="equal">
      <formula>"AO1"</formula>
    </cfRule>
  </conditionalFormatting>
  <conditionalFormatting sqref="AS116">
    <cfRule type="cellIs" dxfId="769" priority="220" stopIfTrue="1" operator="equal">
      <formula>"AO3"</formula>
    </cfRule>
    <cfRule type="cellIs" dxfId="768" priority="221" stopIfTrue="1" operator="equal">
      <formula>"AO2"</formula>
    </cfRule>
    <cfRule type="cellIs" dxfId="767" priority="222" stopIfTrue="1" operator="equal">
      <formula>"AO1"</formula>
    </cfRule>
  </conditionalFormatting>
  <conditionalFormatting sqref="AS117">
    <cfRule type="cellIs" dxfId="766" priority="217" stopIfTrue="1" operator="equal">
      <formula>"AO3"</formula>
    </cfRule>
    <cfRule type="cellIs" dxfId="765" priority="218" stopIfTrue="1" operator="equal">
      <formula>"AO2"</formula>
    </cfRule>
    <cfRule type="cellIs" dxfId="764" priority="219" stopIfTrue="1" operator="equal">
      <formula>"AO1"</formula>
    </cfRule>
  </conditionalFormatting>
  <conditionalFormatting sqref="AS118">
    <cfRule type="cellIs" dxfId="763" priority="214" stopIfTrue="1" operator="equal">
      <formula>"AO3"</formula>
    </cfRule>
    <cfRule type="cellIs" dxfId="762" priority="215" stopIfTrue="1" operator="equal">
      <formula>"AO2"</formula>
    </cfRule>
    <cfRule type="cellIs" dxfId="761" priority="216" stopIfTrue="1" operator="equal">
      <formula>"AO1"</formula>
    </cfRule>
  </conditionalFormatting>
  <conditionalFormatting sqref="AS120">
    <cfRule type="cellIs" dxfId="760" priority="211" stopIfTrue="1" operator="equal">
      <formula>"AO3"</formula>
    </cfRule>
    <cfRule type="cellIs" dxfId="759" priority="212" stopIfTrue="1" operator="equal">
      <formula>"AO2"</formula>
    </cfRule>
    <cfRule type="cellIs" dxfId="758" priority="213" stopIfTrue="1" operator="equal">
      <formula>"AO1"</formula>
    </cfRule>
  </conditionalFormatting>
  <conditionalFormatting sqref="AR94">
    <cfRule type="cellIs" dxfId="757" priority="205" operator="equal">
      <formula>"Probability"</formula>
    </cfRule>
  </conditionalFormatting>
  <conditionalFormatting sqref="AR94">
    <cfRule type="cellIs" dxfId="756" priority="207" stopIfTrue="1" operator="equal">
      <formula>"Algebra"</formula>
    </cfRule>
    <cfRule type="cellIs" dxfId="755" priority="208" stopIfTrue="1" operator="equal">
      <formula>"Number"</formula>
    </cfRule>
    <cfRule type="cellIs" dxfId="754" priority="209" stopIfTrue="1" operator="equal">
      <formula>"Geometry and measures"</formula>
    </cfRule>
    <cfRule type="cellIs" dxfId="753" priority="210" stopIfTrue="1" operator="equal">
      <formula>"Statistics"</formula>
    </cfRule>
  </conditionalFormatting>
  <conditionalFormatting sqref="AR94">
    <cfRule type="cellIs" dxfId="752" priority="206" operator="equal">
      <formula>"RPR"</formula>
    </cfRule>
  </conditionalFormatting>
  <conditionalFormatting sqref="AR95">
    <cfRule type="cellIs" dxfId="751" priority="199" operator="equal">
      <formula>"Probability"</formula>
    </cfRule>
  </conditionalFormatting>
  <conditionalFormatting sqref="AR95">
    <cfRule type="cellIs" dxfId="750" priority="201" stopIfTrue="1" operator="equal">
      <formula>"Algebra"</formula>
    </cfRule>
    <cfRule type="cellIs" dxfId="749" priority="202" stopIfTrue="1" operator="equal">
      <formula>"Number"</formula>
    </cfRule>
    <cfRule type="cellIs" dxfId="748" priority="203" stopIfTrue="1" operator="equal">
      <formula>"Geometry and measures"</formula>
    </cfRule>
    <cfRule type="cellIs" dxfId="747" priority="204" stopIfTrue="1" operator="equal">
      <formula>"Statistics"</formula>
    </cfRule>
  </conditionalFormatting>
  <conditionalFormatting sqref="AR95">
    <cfRule type="cellIs" dxfId="746" priority="200" operator="equal">
      <formula>"RPR"</formula>
    </cfRule>
  </conditionalFormatting>
  <conditionalFormatting sqref="AR96">
    <cfRule type="cellIs" dxfId="745" priority="195" stopIfTrue="1" operator="equal">
      <formula>"Algebra"</formula>
    </cfRule>
    <cfRule type="cellIs" dxfId="744" priority="196" stopIfTrue="1" operator="equal">
      <formula>"Number"</formula>
    </cfRule>
    <cfRule type="cellIs" dxfId="743" priority="197" stopIfTrue="1" operator="equal">
      <formula>"Geometry and measures"</formula>
    </cfRule>
    <cfRule type="cellIs" dxfId="742" priority="198" stopIfTrue="1" operator="equal">
      <formula>"Statistics"</formula>
    </cfRule>
  </conditionalFormatting>
  <conditionalFormatting sqref="AR96">
    <cfRule type="cellIs" dxfId="741" priority="194" operator="equal">
      <formula>"RPR"</formula>
    </cfRule>
  </conditionalFormatting>
  <conditionalFormatting sqref="AR96">
    <cfRule type="cellIs" dxfId="740" priority="193" operator="equal">
      <formula>"Probability"</formula>
    </cfRule>
  </conditionalFormatting>
  <conditionalFormatting sqref="AR143:AR144 AR146 AR148:AR160">
    <cfRule type="cellIs" dxfId="739" priority="189" stopIfTrue="1" operator="equal">
      <formula>"Algebra"</formula>
    </cfRule>
    <cfRule type="cellIs" dxfId="738" priority="190" stopIfTrue="1" operator="equal">
      <formula>"Number"</formula>
    </cfRule>
    <cfRule type="cellIs" dxfId="737" priority="191" stopIfTrue="1" operator="equal">
      <formula>"Geometry and measures"</formula>
    </cfRule>
    <cfRule type="cellIs" dxfId="736" priority="192" stopIfTrue="1" operator="equal">
      <formula>"Statistics"</formula>
    </cfRule>
  </conditionalFormatting>
  <conditionalFormatting sqref="AS143 AS149">
    <cfRule type="cellIs" dxfId="735" priority="186" stopIfTrue="1" operator="equal">
      <formula>"AO3"</formula>
    </cfRule>
    <cfRule type="cellIs" dxfId="734" priority="187" stopIfTrue="1" operator="equal">
      <formula>"AO2"</formula>
    </cfRule>
    <cfRule type="cellIs" dxfId="733" priority="188" stopIfTrue="1" operator="equal">
      <formula>"AO1"</formula>
    </cfRule>
  </conditionalFormatting>
  <conditionalFormatting sqref="AR143:AR144 AR146 AR148:AR160">
    <cfRule type="cellIs" dxfId="732" priority="185" operator="equal">
      <formula>"RPR"</formula>
    </cfRule>
  </conditionalFormatting>
  <conditionalFormatting sqref="AR143:AR144 AR146 AR148:AR160">
    <cfRule type="cellIs" dxfId="731" priority="184" operator="equal">
      <formula>"Probability"</formula>
    </cfRule>
  </conditionalFormatting>
  <conditionalFormatting sqref="AR132:AR135">
    <cfRule type="cellIs" dxfId="730" priority="180" stopIfTrue="1" operator="equal">
      <formula>"Algebra"</formula>
    </cfRule>
    <cfRule type="cellIs" dxfId="729" priority="181" stopIfTrue="1" operator="equal">
      <formula>"Number"</formula>
    </cfRule>
    <cfRule type="cellIs" dxfId="728" priority="182" stopIfTrue="1" operator="equal">
      <formula>"Geometry and measures"</formula>
    </cfRule>
    <cfRule type="cellIs" dxfId="727" priority="183" stopIfTrue="1" operator="equal">
      <formula>"Statistics"</formula>
    </cfRule>
  </conditionalFormatting>
  <conditionalFormatting sqref="AR132:AR135">
    <cfRule type="cellIs" dxfId="726" priority="179" operator="equal">
      <formula>"RPR"</formula>
    </cfRule>
  </conditionalFormatting>
  <conditionalFormatting sqref="AR132:AR135">
    <cfRule type="cellIs" dxfId="725" priority="178" operator="equal">
      <formula>"Probability"</formula>
    </cfRule>
  </conditionalFormatting>
  <conditionalFormatting sqref="AR140:AR141">
    <cfRule type="cellIs" dxfId="724" priority="174" stopIfTrue="1" operator="equal">
      <formula>"Algebra"</formula>
    </cfRule>
    <cfRule type="cellIs" dxfId="723" priority="175" stopIfTrue="1" operator="equal">
      <formula>"Number"</formula>
    </cfRule>
    <cfRule type="cellIs" dxfId="722" priority="176" stopIfTrue="1" operator="equal">
      <formula>"Geometry and measures"</formula>
    </cfRule>
    <cfRule type="cellIs" dxfId="721" priority="177" stopIfTrue="1" operator="equal">
      <formula>"Statistics"</formula>
    </cfRule>
  </conditionalFormatting>
  <conditionalFormatting sqref="AS140:AS141">
    <cfRule type="cellIs" dxfId="720" priority="171" stopIfTrue="1" operator="equal">
      <formula>"AO3"</formula>
    </cfRule>
    <cfRule type="cellIs" dxfId="719" priority="172" stopIfTrue="1" operator="equal">
      <formula>"AO2"</formula>
    </cfRule>
    <cfRule type="cellIs" dxfId="718" priority="173" stopIfTrue="1" operator="equal">
      <formula>"AO1"</formula>
    </cfRule>
  </conditionalFormatting>
  <conditionalFormatting sqref="AR140:AR141">
    <cfRule type="cellIs" dxfId="717" priority="170" operator="equal">
      <formula>"RPR"</formula>
    </cfRule>
  </conditionalFormatting>
  <conditionalFormatting sqref="AR140:AR141">
    <cfRule type="cellIs" dxfId="716" priority="169" operator="equal">
      <formula>"Probability"</formula>
    </cfRule>
  </conditionalFormatting>
  <conditionalFormatting sqref="AS144">
    <cfRule type="cellIs" dxfId="715" priority="166" stopIfTrue="1" operator="equal">
      <formula>"AO3"</formula>
    </cfRule>
    <cfRule type="cellIs" dxfId="714" priority="167" stopIfTrue="1" operator="equal">
      <formula>"AO2"</formula>
    </cfRule>
    <cfRule type="cellIs" dxfId="713" priority="168" stopIfTrue="1" operator="equal">
      <formula>"AO1"</formula>
    </cfRule>
  </conditionalFormatting>
  <conditionalFormatting sqref="AS156">
    <cfRule type="cellIs" dxfId="712" priority="163" stopIfTrue="1" operator="equal">
      <formula>"AO3"</formula>
    </cfRule>
    <cfRule type="cellIs" dxfId="711" priority="164" stopIfTrue="1" operator="equal">
      <formula>"AO2"</formula>
    </cfRule>
    <cfRule type="cellIs" dxfId="710" priority="165" stopIfTrue="1" operator="equal">
      <formula>"AO1"</formula>
    </cfRule>
  </conditionalFormatting>
  <conditionalFormatting sqref="AR136">
    <cfRule type="cellIs" dxfId="709" priority="159" stopIfTrue="1" operator="equal">
      <formula>"Algebra"</formula>
    </cfRule>
    <cfRule type="cellIs" dxfId="708" priority="160" stopIfTrue="1" operator="equal">
      <formula>"Number"</formula>
    </cfRule>
    <cfRule type="cellIs" dxfId="707" priority="161" stopIfTrue="1" operator="equal">
      <formula>"Geometry and measures"</formula>
    </cfRule>
    <cfRule type="cellIs" dxfId="706" priority="162" stopIfTrue="1" operator="equal">
      <formula>"Statistics"</formula>
    </cfRule>
  </conditionalFormatting>
  <conditionalFormatting sqref="AS135:AS136">
    <cfRule type="cellIs" dxfId="705" priority="156" stopIfTrue="1" operator="equal">
      <formula>"AO3"</formula>
    </cfRule>
    <cfRule type="cellIs" dxfId="704" priority="157" stopIfTrue="1" operator="equal">
      <formula>"AO2"</formula>
    </cfRule>
    <cfRule type="cellIs" dxfId="703" priority="158" stopIfTrue="1" operator="equal">
      <formula>"AO1"</formula>
    </cfRule>
  </conditionalFormatting>
  <conditionalFormatting sqref="AR136">
    <cfRule type="cellIs" dxfId="702" priority="155" operator="equal">
      <formula>"RPR"</formula>
    </cfRule>
  </conditionalFormatting>
  <conditionalFormatting sqref="AR136">
    <cfRule type="cellIs" dxfId="701" priority="154" operator="equal">
      <formula>"Probability"</formula>
    </cfRule>
  </conditionalFormatting>
  <conditionalFormatting sqref="AR122:AR123 AR125:AR126">
    <cfRule type="cellIs" dxfId="700" priority="150" stopIfTrue="1" operator="equal">
      <formula>"Algebra"</formula>
    </cfRule>
    <cfRule type="cellIs" dxfId="699" priority="151" stopIfTrue="1" operator="equal">
      <formula>"Number"</formula>
    </cfRule>
    <cfRule type="cellIs" dxfId="698" priority="152" stopIfTrue="1" operator="equal">
      <formula>"Geometry and measures"</formula>
    </cfRule>
    <cfRule type="cellIs" dxfId="697" priority="153" stopIfTrue="1" operator="equal">
      <formula>"Statistics"</formula>
    </cfRule>
  </conditionalFormatting>
  <conditionalFormatting sqref="AS122">
    <cfRule type="cellIs" dxfId="696" priority="147" stopIfTrue="1" operator="equal">
      <formula>"AO3"</formula>
    </cfRule>
    <cfRule type="cellIs" dxfId="695" priority="148" stopIfTrue="1" operator="equal">
      <formula>"AO2"</formula>
    </cfRule>
    <cfRule type="cellIs" dxfId="694" priority="149" stopIfTrue="1" operator="equal">
      <formula>"AO1"</formula>
    </cfRule>
  </conditionalFormatting>
  <conditionalFormatting sqref="AR122:AR123 AR125:AR126">
    <cfRule type="cellIs" dxfId="693" priority="146" operator="equal">
      <formula>"RPR"</formula>
    </cfRule>
  </conditionalFormatting>
  <conditionalFormatting sqref="AR122:AR123 AR125:AR126">
    <cfRule type="cellIs" dxfId="692" priority="145" operator="equal">
      <formula>"Probability"</formula>
    </cfRule>
  </conditionalFormatting>
  <conditionalFormatting sqref="AS123 AS125:AS126">
    <cfRule type="cellIs" dxfId="691" priority="142" stopIfTrue="1" operator="equal">
      <formula>"AO3"</formula>
    </cfRule>
    <cfRule type="cellIs" dxfId="690" priority="143" stopIfTrue="1" operator="equal">
      <formula>"AO2"</formula>
    </cfRule>
    <cfRule type="cellIs" dxfId="689" priority="144" stopIfTrue="1" operator="equal">
      <formula>"AO1"</formula>
    </cfRule>
  </conditionalFormatting>
  <conditionalFormatting sqref="AR128:AR131">
    <cfRule type="cellIs" dxfId="688" priority="138" stopIfTrue="1" operator="equal">
      <formula>"Algebra"</formula>
    </cfRule>
    <cfRule type="cellIs" dxfId="687" priority="139" stopIfTrue="1" operator="equal">
      <formula>"Number"</formula>
    </cfRule>
    <cfRule type="cellIs" dxfId="686" priority="140" stopIfTrue="1" operator="equal">
      <formula>"Geometry and measures"</formula>
    </cfRule>
    <cfRule type="cellIs" dxfId="685" priority="141" stopIfTrue="1" operator="equal">
      <formula>"Statistics"</formula>
    </cfRule>
  </conditionalFormatting>
  <conditionalFormatting sqref="AR128:AR131">
    <cfRule type="cellIs" dxfId="684" priority="137" operator="equal">
      <formula>"RPR"</formula>
    </cfRule>
  </conditionalFormatting>
  <conditionalFormatting sqref="AR128:AR131">
    <cfRule type="cellIs" dxfId="683" priority="136" operator="equal">
      <formula>"Probability"</formula>
    </cfRule>
  </conditionalFormatting>
  <conditionalFormatting sqref="AS128 AS130">
    <cfRule type="cellIs" dxfId="682" priority="133" stopIfTrue="1" operator="equal">
      <formula>"AO3"</formula>
    </cfRule>
    <cfRule type="cellIs" dxfId="681" priority="134" stopIfTrue="1" operator="equal">
      <formula>"AO2"</formula>
    </cfRule>
    <cfRule type="cellIs" dxfId="680" priority="135" stopIfTrue="1" operator="equal">
      <formula>"AO1"</formula>
    </cfRule>
  </conditionalFormatting>
  <conditionalFormatting sqref="AS137:AS138">
    <cfRule type="cellIs" dxfId="679" priority="130" stopIfTrue="1" operator="equal">
      <formula>"AO3"</formula>
    </cfRule>
    <cfRule type="cellIs" dxfId="678" priority="131" stopIfTrue="1" operator="equal">
      <formula>"AO2"</formula>
    </cfRule>
    <cfRule type="cellIs" dxfId="677" priority="132" stopIfTrue="1" operator="equal">
      <formula>"AO1"</formula>
    </cfRule>
  </conditionalFormatting>
  <conditionalFormatting sqref="AR139">
    <cfRule type="cellIs" dxfId="676" priority="126" stopIfTrue="1" operator="equal">
      <formula>"Algebra"</formula>
    </cfRule>
    <cfRule type="cellIs" dxfId="675" priority="127" stopIfTrue="1" operator="equal">
      <formula>"Number"</formula>
    </cfRule>
    <cfRule type="cellIs" dxfId="674" priority="128" stopIfTrue="1" operator="equal">
      <formula>"Geometry and measures"</formula>
    </cfRule>
    <cfRule type="cellIs" dxfId="673" priority="129" stopIfTrue="1" operator="equal">
      <formula>"Statistics"</formula>
    </cfRule>
  </conditionalFormatting>
  <conditionalFormatting sqref="AR139">
    <cfRule type="cellIs" dxfId="672" priority="125" operator="equal">
      <formula>"RPR"</formula>
    </cfRule>
  </conditionalFormatting>
  <conditionalFormatting sqref="AR139">
    <cfRule type="cellIs" dxfId="671" priority="124" operator="equal">
      <formula>"Probability"</formula>
    </cfRule>
  </conditionalFormatting>
  <conditionalFormatting sqref="AS139">
    <cfRule type="cellIs" dxfId="670" priority="121" stopIfTrue="1" operator="equal">
      <formula>"AO3"</formula>
    </cfRule>
    <cfRule type="cellIs" dxfId="669" priority="122" stopIfTrue="1" operator="equal">
      <formula>"AO2"</formula>
    </cfRule>
    <cfRule type="cellIs" dxfId="668" priority="123" stopIfTrue="1" operator="equal">
      <formula>"AO1"</formula>
    </cfRule>
  </conditionalFormatting>
  <conditionalFormatting sqref="AS131">
    <cfRule type="cellIs" dxfId="667" priority="118" stopIfTrue="1" operator="equal">
      <formula>"AO3"</formula>
    </cfRule>
    <cfRule type="cellIs" dxfId="666" priority="119" stopIfTrue="1" operator="equal">
      <formula>"AO2"</formula>
    </cfRule>
    <cfRule type="cellIs" dxfId="665" priority="120" stopIfTrue="1" operator="equal">
      <formula>"AO1"</formula>
    </cfRule>
  </conditionalFormatting>
  <conditionalFormatting sqref="AS133:AS134">
    <cfRule type="cellIs" dxfId="664" priority="115" stopIfTrue="1" operator="equal">
      <formula>"AO3"</formula>
    </cfRule>
    <cfRule type="cellIs" dxfId="663" priority="116" stopIfTrue="1" operator="equal">
      <formula>"AO2"</formula>
    </cfRule>
    <cfRule type="cellIs" dxfId="662" priority="117" stopIfTrue="1" operator="equal">
      <formula>"AO1"</formula>
    </cfRule>
  </conditionalFormatting>
  <conditionalFormatting sqref="AS150">
    <cfRule type="cellIs" dxfId="661" priority="112" stopIfTrue="1" operator="equal">
      <formula>"AO3"</formula>
    </cfRule>
    <cfRule type="cellIs" dxfId="660" priority="113" stopIfTrue="1" operator="equal">
      <formula>"AO2"</formula>
    </cfRule>
    <cfRule type="cellIs" dxfId="659" priority="114" stopIfTrue="1" operator="equal">
      <formula>"AO1"</formula>
    </cfRule>
  </conditionalFormatting>
  <conditionalFormatting sqref="AS152">
    <cfRule type="cellIs" dxfId="658" priority="109" stopIfTrue="1" operator="equal">
      <formula>"AO3"</formula>
    </cfRule>
    <cfRule type="cellIs" dxfId="657" priority="110" stopIfTrue="1" operator="equal">
      <formula>"AO2"</formula>
    </cfRule>
    <cfRule type="cellIs" dxfId="656" priority="111" stopIfTrue="1" operator="equal">
      <formula>"AO1"</formula>
    </cfRule>
  </conditionalFormatting>
  <conditionalFormatting sqref="AS151">
    <cfRule type="cellIs" dxfId="655" priority="106" stopIfTrue="1" operator="equal">
      <formula>"AO3"</formula>
    </cfRule>
    <cfRule type="cellIs" dxfId="654" priority="107" stopIfTrue="1" operator="equal">
      <formula>"AO2"</formula>
    </cfRule>
    <cfRule type="cellIs" dxfId="653" priority="108" stopIfTrue="1" operator="equal">
      <formula>"AO1"</formula>
    </cfRule>
  </conditionalFormatting>
  <conditionalFormatting sqref="AS154">
    <cfRule type="cellIs" dxfId="652" priority="103" stopIfTrue="1" operator="equal">
      <formula>"AO3"</formula>
    </cfRule>
    <cfRule type="cellIs" dxfId="651" priority="104" stopIfTrue="1" operator="equal">
      <formula>"AO2"</formula>
    </cfRule>
    <cfRule type="cellIs" dxfId="650" priority="105" stopIfTrue="1" operator="equal">
      <formula>"AO1"</formula>
    </cfRule>
  </conditionalFormatting>
  <conditionalFormatting sqref="AS157">
    <cfRule type="cellIs" dxfId="649" priority="100" stopIfTrue="1" operator="equal">
      <formula>"AO3"</formula>
    </cfRule>
    <cfRule type="cellIs" dxfId="648" priority="101" stopIfTrue="1" operator="equal">
      <formula>"AO2"</formula>
    </cfRule>
    <cfRule type="cellIs" dxfId="647" priority="102" stopIfTrue="1" operator="equal">
      <formula>"AO1"</formula>
    </cfRule>
  </conditionalFormatting>
  <conditionalFormatting sqref="AS158">
    <cfRule type="cellIs" dxfId="646" priority="97" stopIfTrue="1" operator="equal">
      <formula>"AO3"</formula>
    </cfRule>
    <cfRule type="cellIs" dxfId="645" priority="98" stopIfTrue="1" operator="equal">
      <formula>"AO2"</formula>
    </cfRule>
    <cfRule type="cellIs" dxfId="644" priority="99" stopIfTrue="1" operator="equal">
      <formula>"AO1"</formula>
    </cfRule>
  </conditionalFormatting>
  <conditionalFormatting sqref="AS124">
    <cfRule type="cellIs" dxfId="643" priority="94" stopIfTrue="1" operator="equal">
      <formula>"AO3"</formula>
    </cfRule>
    <cfRule type="cellIs" dxfId="642" priority="95" stopIfTrue="1" operator="equal">
      <formula>"AO2"</formula>
    </cfRule>
    <cfRule type="cellIs" dxfId="641" priority="96" stopIfTrue="1" operator="equal">
      <formula>"AO1"</formula>
    </cfRule>
  </conditionalFormatting>
  <conditionalFormatting sqref="AS127">
    <cfRule type="cellIs" dxfId="640" priority="91" stopIfTrue="1" operator="equal">
      <formula>"AO3"</formula>
    </cfRule>
    <cfRule type="cellIs" dxfId="639" priority="92" stopIfTrue="1" operator="equal">
      <formula>"AO2"</formula>
    </cfRule>
    <cfRule type="cellIs" dxfId="638" priority="93" stopIfTrue="1" operator="equal">
      <formula>"AO1"</formula>
    </cfRule>
  </conditionalFormatting>
  <conditionalFormatting sqref="AS129">
    <cfRule type="cellIs" dxfId="637" priority="88" stopIfTrue="1" operator="equal">
      <formula>"AO3"</formula>
    </cfRule>
    <cfRule type="cellIs" dxfId="636" priority="89" stopIfTrue="1" operator="equal">
      <formula>"AO2"</formula>
    </cfRule>
    <cfRule type="cellIs" dxfId="635" priority="90" stopIfTrue="1" operator="equal">
      <formula>"AO1"</formula>
    </cfRule>
  </conditionalFormatting>
  <conditionalFormatting sqref="AS132">
    <cfRule type="cellIs" dxfId="634" priority="85" stopIfTrue="1" operator="equal">
      <formula>"AO3"</formula>
    </cfRule>
    <cfRule type="cellIs" dxfId="633" priority="86" stopIfTrue="1" operator="equal">
      <formula>"AO2"</formula>
    </cfRule>
    <cfRule type="cellIs" dxfId="632" priority="87" stopIfTrue="1" operator="equal">
      <formula>"AO1"</formula>
    </cfRule>
  </conditionalFormatting>
  <conditionalFormatting sqref="AS142">
    <cfRule type="cellIs" dxfId="631" priority="82" stopIfTrue="1" operator="equal">
      <formula>"AO3"</formula>
    </cfRule>
    <cfRule type="cellIs" dxfId="630" priority="83" stopIfTrue="1" operator="equal">
      <formula>"AO2"</formula>
    </cfRule>
    <cfRule type="cellIs" dxfId="629" priority="84" stopIfTrue="1" operator="equal">
      <formula>"AO1"</formula>
    </cfRule>
  </conditionalFormatting>
  <conditionalFormatting sqref="AS145">
    <cfRule type="cellIs" dxfId="628" priority="79" stopIfTrue="1" operator="equal">
      <formula>"AO3"</formula>
    </cfRule>
    <cfRule type="cellIs" dxfId="627" priority="80" stopIfTrue="1" operator="equal">
      <formula>"AO2"</formula>
    </cfRule>
    <cfRule type="cellIs" dxfId="626" priority="81" stopIfTrue="1" operator="equal">
      <formula>"AO1"</formula>
    </cfRule>
  </conditionalFormatting>
  <conditionalFormatting sqref="AS146">
    <cfRule type="cellIs" dxfId="625" priority="76" stopIfTrue="1" operator="equal">
      <formula>"AO3"</formula>
    </cfRule>
    <cfRule type="cellIs" dxfId="624" priority="77" stopIfTrue="1" operator="equal">
      <formula>"AO2"</formula>
    </cfRule>
    <cfRule type="cellIs" dxfId="623" priority="78" stopIfTrue="1" operator="equal">
      <formula>"AO1"</formula>
    </cfRule>
  </conditionalFormatting>
  <conditionalFormatting sqref="AS147">
    <cfRule type="cellIs" dxfId="622" priority="73" stopIfTrue="1" operator="equal">
      <formula>"AO3"</formula>
    </cfRule>
    <cfRule type="cellIs" dxfId="621" priority="74" stopIfTrue="1" operator="equal">
      <formula>"AO2"</formula>
    </cfRule>
    <cfRule type="cellIs" dxfId="620" priority="75" stopIfTrue="1" operator="equal">
      <formula>"AO1"</formula>
    </cfRule>
  </conditionalFormatting>
  <conditionalFormatting sqref="AS148">
    <cfRule type="cellIs" dxfId="619" priority="70" stopIfTrue="1" operator="equal">
      <formula>"AO3"</formula>
    </cfRule>
    <cfRule type="cellIs" dxfId="618" priority="71" stopIfTrue="1" operator="equal">
      <formula>"AO2"</formula>
    </cfRule>
    <cfRule type="cellIs" dxfId="617" priority="72" stopIfTrue="1" operator="equal">
      <formula>"AO1"</formula>
    </cfRule>
  </conditionalFormatting>
  <conditionalFormatting sqref="AS153">
    <cfRule type="cellIs" dxfId="616" priority="67" stopIfTrue="1" operator="equal">
      <formula>"AO3"</formula>
    </cfRule>
    <cfRule type="cellIs" dxfId="615" priority="68" stopIfTrue="1" operator="equal">
      <formula>"AO2"</formula>
    </cfRule>
    <cfRule type="cellIs" dxfId="614" priority="69" stopIfTrue="1" operator="equal">
      <formula>"AO1"</formula>
    </cfRule>
  </conditionalFormatting>
  <conditionalFormatting sqref="AS155">
    <cfRule type="cellIs" dxfId="613" priority="64" stopIfTrue="1" operator="equal">
      <formula>"AO3"</formula>
    </cfRule>
    <cfRule type="cellIs" dxfId="612" priority="65" stopIfTrue="1" operator="equal">
      <formula>"AO2"</formula>
    </cfRule>
    <cfRule type="cellIs" dxfId="611" priority="66" stopIfTrue="1" operator="equal">
      <formula>"AO1"</formula>
    </cfRule>
  </conditionalFormatting>
  <conditionalFormatting sqref="AS159">
    <cfRule type="cellIs" dxfId="610" priority="61" stopIfTrue="1" operator="equal">
      <formula>"AO3"</formula>
    </cfRule>
    <cfRule type="cellIs" dxfId="609" priority="62" stopIfTrue="1" operator="equal">
      <formula>"AO2"</formula>
    </cfRule>
    <cfRule type="cellIs" dxfId="608" priority="63" stopIfTrue="1" operator="equal">
      <formula>"AO1"</formula>
    </cfRule>
  </conditionalFormatting>
  <conditionalFormatting sqref="AS160">
    <cfRule type="cellIs" dxfId="607" priority="58" stopIfTrue="1" operator="equal">
      <formula>"AO3"</formula>
    </cfRule>
    <cfRule type="cellIs" dxfId="606" priority="59" stopIfTrue="1" operator="equal">
      <formula>"AO2"</formula>
    </cfRule>
    <cfRule type="cellIs" dxfId="605" priority="60" stopIfTrue="1" operator="equal">
      <formula>"AO1"</formula>
    </cfRule>
  </conditionalFormatting>
  <conditionalFormatting sqref="AR124">
    <cfRule type="cellIs" dxfId="604" priority="54" stopIfTrue="1" operator="equal">
      <formula>"Algebra"</formula>
    </cfRule>
    <cfRule type="cellIs" dxfId="603" priority="55" stopIfTrue="1" operator="equal">
      <formula>"Number"</formula>
    </cfRule>
    <cfRule type="cellIs" dxfId="602" priority="56" stopIfTrue="1" operator="equal">
      <formula>"Geometry and measures"</formula>
    </cfRule>
    <cfRule type="cellIs" dxfId="601" priority="57" stopIfTrue="1" operator="equal">
      <formula>"Statistics"</formula>
    </cfRule>
  </conditionalFormatting>
  <conditionalFormatting sqref="AR124">
    <cfRule type="cellIs" dxfId="600" priority="53" operator="equal">
      <formula>"RPR"</formula>
    </cfRule>
  </conditionalFormatting>
  <conditionalFormatting sqref="AR124">
    <cfRule type="cellIs" dxfId="599" priority="52" operator="equal">
      <formula>"Probability"</formula>
    </cfRule>
  </conditionalFormatting>
  <conditionalFormatting sqref="AR137">
    <cfRule type="cellIs" dxfId="598" priority="48" stopIfTrue="1" operator="equal">
      <formula>"Algebra"</formula>
    </cfRule>
    <cfRule type="cellIs" dxfId="597" priority="49" stopIfTrue="1" operator="equal">
      <formula>"Number"</formula>
    </cfRule>
    <cfRule type="cellIs" dxfId="596" priority="50" stopIfTrue="1" operator="equal">
      <formula>"Geometry and measures"</formula>
    </cfRule>
    <cfRule type="cellIs" dxfId="595" priority="51" stopIfTrue="1" operator="equal">
      <formula>"Statistics"</formula>
    </cfRule>
  </conditionalFormatting>
  <conditionalFormatting sqref="AR137">
    <cfRule type="cellIs" dxfId="594" priority="47" operator="equal">
      <formula>"RPR"</formula>
    </cfRule>
  </conditionalFormatting>
  <conditionalFormatting sqref="AR137">
    <cfRule type="cellIs" dxfId="593" priority="46" operator="equal">
      <formula>"Probability"</formula>
    </cfRule>
  </conditionalFormatting>
  <conditionalFormatting sqref="AR138">
    <cfRule type="cellIs" dxfId="592" priority="42" stopIfTrue="1" operator="equal">
      <formula>"Algebra"</formula>
    </cfRule>
    <cfRule type="cellIs" dxfId="591" priority="43" stopIfTrue="1" operator="equal">
      <formula>"Number"</formula>
    </cfRule>
    <cfRule type="cellIs" dxfId="590" priority="44" stopIfTrue="1" operator="equal">
      <formula>"Geometry and measures"</formula>
    </cfRule>
    <cfRule type="cellIs" dxfId="589" priority="45" stopIfTrue="1" operator="equal">
      <formula>"Statistics"</formula>
    </cfRule>
  </conditionalFormatting>
  <conditionalFormatting sqref="AR138">
    <cfRule type="cellIs" dxfId="588" priority="41" operator="equal">
      <formula>"RPR"</formula>
    </cfRule>
  </conditionalFormatting>
  <conditionalFormatting sqref="AR138">
    <cfRule type="cellIs" dxfId="587" priority="40" operator="equal">
      <formula>"Probability"</formula>
    </cfRule>
  </conditionalFormatting>
  <conditionalFormatting sqref="AR142">
    <cfRule type="cellIs" dxfId="586" priority="36" stopIfTrue="1" operator="equal">
      <formula>"Algebra"</formula>
    </cfRule>
    <cfRule type="cellIs" dxfId="585" priority="37" stopIfTrue="1" operator="equal">
      <formula>"Number"</formula>
    </cfRule>
    <cfRule type="cellIs" dxfId="584" priority="38" stopIfTrue="1" operator="equal">
      <formula>"Geometry and measures"</formula>
    </cfRule>
    <cfRule type="cellIs" dxfId="583" priority="39" stopIfTrue="1" operator="equal">
      <formula>"Statistics"</formula>
    </cfRule>
  </conditionalFormatting>
  <conditionalFormatting sqref="AR142">
    <cfRule type="cellIs" dxfId="582" priority="35" operator="equal">
      <formula>"RPR"</formula>
    </cfRule>
  </conditionalFormatting>
  <conditionalFormatting sqref="AR142">
    <cfRule type="cellIs" dxfId="581" priority="34" operator="equal">
      <formula>"Probability"</formula>
    </cfRule>
  </conditionalFormatting>
  <conditionalFormatting sqref="AR145">
    <cfRule type="cellIs" dxfId="580" priority="30" stopIfTrue="1" operator="equal">
      <formula>"Algebra"</formula>
    </cfRule>
    <cfRule type="cellIs" dxfId="579" priority="31" stopIfTrue="1" operator="equal">
      <formula>"Number"</formula>
    </cfRule>
    <cfRule type="cellIs" dxfId="578" priority="32" stopIfTrue="1" operator="equal">
      <formula>"Geometry and measures"</formula>
    </cfRule>
    <cfRule type="cellIs" dxfId="577" priority="33" stopIfTrue="1" operator="equal">
      <formula>"Statistics"</formula>
    </cfRule>
  </conditionalFormatting>
  <conditionalFormatting sqref="AR145">
    <cfRule type="cellIs" dxfId="576" priority="29" operator="equal">
      <formula>"RPR"</formula>
    </cfRule>
  </conditionalFormatting>
  <conditionalFormatting sqref="AR145">
    <cfRule type="cellIs" dxfId="575" priority="28" operator="equal">
      <formula>"Probability"</formula>
    </cfRule>
  </conditionalFormatting>
  <conditionalFormatting sqref="AR147">
    <cfRule type="cellIs" dxfId="574" priority="24" stopIfTrue="1" operator="equal">
      <formula>"Algebra"</formula>
    </cfRule>
    <cfRule type="cellIs" dxfId="573" priority="25" stopIfTrue="1" operator="equal">
      <formula>"Number"</formula>
    </cfRule>
    <cfRule type="cellIs" dxfId="572" priority="26" stopIfTrue="1" operator="equal">
      <formula>"Geometry and measures"</formula>
    </cfRule>
    <cfRule type="cellIs" dxfId="571" priority="27" stopIfTrue="1" operator="equal">
      <formula>"Statistics"</formula>
    </cfRule>
  </conditionalFormatting>
  <conditionalFormatting sqref="AR147">
    <cfRule type="cellIs" dxfId="570" priority="23" operator="equal">
      <formula>"RPR"</formula>
    </cfRule>
  </conditionalFormatting>
  <conditionalFormatting sqref="AR147">
    <cfRule type="cellIs" dxfId="569" priority="22" operator="equal">
      <formula>"Probability"</formula>
    </cfRule>
  </conditionalFormatting>
  <conditionalFormatting sqref="AR127">
    <cfRule type="cellIs" dxfId="568" priority="18" stopIfTrue="1" operator="equal">
      <formula>"Algebra"</formula>
    </cfRule>
    <cfRule type="cellIs" dxfId="567" priority="19" stopIfTrue="1" operator="equal">
      <formula>"Number"</formula>
    </cfRule>
    <cfRule type="cellIs" dxfId="566" priority="20" stopIfTrue="1" operator="equal">
      <formula>"Geometry and measures"</formula>
    </cfRule>
    <cfRule type="cellIs" dxfId="565" priority="21" stopIfTrue="1" operator="equal">
      <formula>"Statistics"</formula>
    </cfRule>
  </conditionalFormatting>
  <conditionalFormatting sqref="AR127">
    <cfRule type="cellIs" dxfId="564" priority="17" operator="equal">
      <formula>"RPR"</formula>
    </cfRule>
  </conditionalFormatting>
  <conditionalFormatting sqref="AR127">
    <cfRule type="cellIs" dxfId="563" priority="16" operator="equal">
      <formula>"Probability"</formula>
    </cfRule>
  </conditionalFormatting>
  <conditionalFormatting sqref="D154:AQ154 D151:AQ152 D141:AQ141 D133:AQ137 D123:AQ123 D114:AQ114 D108:AQ108 D102:AQ102 D97:AQ97 D92:AQ92 D90:AQ90 D82:AQ82 D80:AQ80 D78:AQ78 D75:AQ75 D60:AQ60 D57:AQ57 D52:AQ52 D46:AQ47 D44:AQ44 D42:AQ42">
    <cfRule type="cellIs" dxfId="562" priority="15" operator="greaterThan">
      <formula>2</formula>
    </cfRule>
  </conditionalFormatting>
  <conditionalFormatting sqref="D159:AQ159 D153:AQ153 D149:AQ150 D146:AQ147 D124:AQ124 D113:AQ113 D79:AQ79 D62:AQ62 D51:AQ51">
    <cfRule type="cellIs" dxfId="561" priority="14" operator="greaterThan">
      <formula>4</formula>
    </cfRule>
  </conditionalFormatting>
  <conditionalFormatting sqref="D156:AQ156 D144:AQ144 D130:AQ131 D128:AQ128 D125:AQ126 D119:AQ119 D106:AQ106 D104:AQ104 D99:AQ100 D89:AQ89 D85:AQ86 D69:AQ69 D65:AQ65 D63:AQ63 D55:AQ56">
    <cfRule type="cellIs" dxfId="560" priority="13" operator="greaterThan">
      <formula>1</formula>
    </cfRule>
  </conditionalFormatting>
  <conditionalFormatting sqref="D158:AQ158 D145:AQ145 D138:AQ138 D132:AQ132 D116:AQ116 D110:AQ110 D107:AQ107 D105:AQ105 D98:AQ98 D94:AQ96 D83:AQ83 D76:AQ77 D74:AQ74 D72:AQ72 D67:AQ67 D61:AQ61 D58:AQ58 D48:AQ48 D45:AQ45">
    <cfRule type="cellIs" dxfId="559" priority="12" operator="greaterThan">
      <formula>3</formula>
    </cfRule>
  </conditionalFormatting>
  <conditionalFormatting sqref="D142:AQ142 D127:AQ127 D117:AQ117 D103:AQ103 D70:AQ70 D54:AQ54 D49:AQ49">
    <cfRule type="cellIs" dxfId="558" priority="11" operator="greaterThan">
      <formula>5</formula>
    </cfRule>
  </conditionalFormatting>
  <conditionalFormatting sqref="D91:AQ91">
    <cfRule type="cellIs" dxfId="557" priority="10" operator="greaterThan">
      <formula>4</formula>
    </cfRule>
  </conditionalFormatting>
  <conditionalFormatting sqref="D68:AQ68">
    <cfRule type="cellIs" dxfId="556" priority="9" operator="greaterThan">
      <formula>6</formula>
    </cfRule>
  </conditionalFormatting>
  <conditionalFormatting sqref="D140:AQ140 D129:AQ129 D111:AQ112 D109:AQ109 D88:AQ88 D66:AQ66 D59:AQ59 D53:AQ53 D50:AQ50">
    <cfRule type="cellIs" dxfId="555" priority="8" operator="greaterThan">
      <formula>2</formula>
    </cfRule>
  </conditionalFormatting>
  <conditionalFormatting sqref="D43:AQ43">
    <cfRule type="cellIs" dxfId="554" priority="7" operator="greaterThan">
      <formula>2</formula>
    </cfRule>
  </conditionalFormatting>
  <conditionalFormatting sqref="M10">
    <cfRule type="cellIs" dxfId="553" priority="4" operator="equal">
      <formula>"Probability"</formula>
    </cfRule>
  </conditionalFormatting>
  <conditionalFormatting sqref="D17">
    <cfRule type="cellIs" dxfId="552" priority="3" operator="equal">
      <formula>"Probability"</formula>
    </cfRule>
  </conditionalFormatting>
  <conditionalFormatting sqref="M17">
    <cfRule type="cellIs" dxfId="551" priority="2" operator="equal">
      <formula>"Probability"</formula>
    </cfRule>
  </conditionalFormatting>
  <conditionalFormatting sqref="D10">
    <cfRule type="cellIs" dxfId="550" priority="1" operator="equal">
      <formula>"Probability"</formula>
    </cfRule>
  </conditionalFormatting>
  <conditionalFormatting sqref="K7">
    <cfRule type="expression" dxfId="549" priority="5">
      <formula>COUNTA(D24:AQ24)&gt;1</formula>
    </cfRule>
  </conditionalFormatting>
  <conditionalFormatting sqref="D23">
    <cfRule type="expression" dxfId="548" priority="6">
      <formula>COUNTA(D24:AQ24)&gt;1</formula>
    </cfRule>
  </conditionalFormatting>
  <dataValidations count="3">
    <dataValidation type="whole" operator="lessThanOrEqual" allowBlank="1" showInputMessage="1" showErrorMessage="1" errorTitle="Error" error="The maximum mark for this question is 3 marks." sqref="VID127:VJG127 D65631:AQ65631 JB65631:KE65631 SX65631:UA65631 ACT65631:ADW65631 AMP65631:ANS65631 AWL65631:AXO65631 BGH65631:BHK65631 BQD65631:BRG65631 BZZ65631:CBC65631 CJV65631:CKY65631 CTR65631:CUU65631 DDN65631:DEQ65631 DNJ65631:DOM65631 DXF65631:DYI65631 EHB65631:EIE65631 EQX65631:ESA65631 FAT65631:FBW65631 FKP65631:FLS65631 FUL65631:FVO65631 GEH65631:GFK65631 GOD65631:GPG65631 GXZ65631:GZC65631 HHV65631:HIY65631 HRR65631:HSU65631 IBN65631:ICQ65631 ILJ65631:IMM65631 IVF65631:IWI65631 JFB65631:JGE65631 JOX65631:JQA65631 JYT65631:JZW65631 KIP65631:KJS65631 KSL65631:KTO65631 LCH65631:LDK65631 LMD65631:LNG65631 LVZ65631:LXC65631 MFV65631:MGY65631 MPR65631:MQU65631 MZN65631:NAQ65631 NJJ65631:NKM65631 NTF65631:NUI65631 ODB65631:OEE65631 OMX65631:OOA65631 OWT65631:OXW65631 PGP65631:PHS65631 PQL65631:PRO65631 QAH65631:QBK65631 QKD65631:QLG65631 QTZ65631:QVC65631 RDV65631:REY65631 RNR65631:ROU65631 RXN65631:RYQ65631 SHJ65631:SIM65631 SRF65631:SSI65631 TBB65631:TCE65631 TKX65631:TMA65631 TUT65631:TVW65631 UEP65631:UFS65631 UOL65631:UPO65631 UYH65631:UZK65631 VID65631:VJG65631 VRZ65631:VTC65631 WBV65631:WCY65631 WLR65631:WMU65631 WVN65631:WWQ65631 D131167:AQ131167 JB131167:KE131167 SX131167:UA131167 ACT131167:ADW131167 AMP131167:ANS131167 AWL131167:AXO131167 BGH131167:BHK131167 BQD131167:BRG131167 BZZ131167:CBC131167 CJV131167:CKY131167 CTR131167:CUU131167 DDN131167:DEQ131167 DNJ131167:DOM131167 DXF131167:DYI131167 EHB131167:EIE131167 EQX131167:ESA131167 FAT131167:FBW131167 FKP131167:FLS131167 FUL131167:FVO131167 GEH131167:GFK131167 GOD131167:GPG131167 GXZ131167:GZC131167 HHV131167:HIY131167 HRR131167:HSU131167 IBN131167:ICQ131167 ILJ131167:IMM131167 IVF131167:IWI131167 JFB131167:JGE131167 JOX131167:JQA131167 JYT131167:JZW131167 KIP131167:KJS131167 KSL131167:KTO131167 LCH131167:LDK131167 LMD131167:LNG131167 LVZ131167:LXC131167 MFV131167:MGY131167 MPR131167:MQU131167 MZN131167:NAQ131167 NJJ131167:NKM131167 NTF131167:NUI131167 ODB131167:OEE131167 OMX131167:OOA131167 OWT131167:OXW131167 PGP131167:PHS131167 PQL131167:PRO131167 QAH131167:QBK131167 QKD131167:QLG131167 QTZ131167:QVC131167 RDV131167:REY131167 RNR131167:ROU131167 RXN131167:RYQ131167 SHJ131167:SIM131167 SRF131167:SSI131167 TBB131167:TCE131167 TKX131167:TMA131167 TUT131167:TVW131167 UEP131167:UFS131167 UOL131167:UPO131167 UYH131167:UZK131167 VID131167:VJG131167 VRZ131167:VTC131167 WBV131167:WCY131167 WLR131167:WMU131167 WVN131167:WWQ131167 D196703:AQ196703 JB196703:KE196703 SX196703:UA196703 ACT196703:ADW196703 AMP196703:ANS196703 AWL196703:AXO196703 BGH196703:BHK196703 BQD196703:BRG196703 BZZ196703:CBC196703 CJV196703:CKY196703 CTR196703:CUU196703 DDN196703:DEQ196703 DNJ196703:DOM196703 DXF196703:DYI196703 EHB196703:EIE196703 EQX196703:ESA196703 FAT196703:FBW196703 FKP196703:FLS196703 FUL196703:FVO196703 GEH196703:GFK196703 GOD196703:GPG196703 GXZ196703:GZC196703 HHV196703:HIY196703 HRR196703:HSU196703 IBN196703:ICQ196703 ILJ196703:IMM196703 IVF196703:IWI196703 JFB196703:JGE196703 JOX196703:JQA196703 JYT196703:JZW196703 KIP196703:KJS196703 KSL196703:KTO196703 LCH196703:LDK196703 LMD196703:LNG196703 LVZ196703:LXC196703 MFV196703:MGY196703 MPR196703:MQU196703 MZN196703:NAQ196703 NJJ196703:NKM196703 NTF196703:NUI196703 ODB196703:OEE196703 OMX196703:OOA196703 OWT196703:OXW196703 PGP196703:PHS196703 PQL196703:PRO196703 QAH196703:QBK196703 QKD196703:QLG196703 QTZ196703:QVC196703 RDV196703:REY196703 RNR196703:ROU196703 RXN196703:RYQ196703 SHJ196703:SIM196703 SRF196703:SSI196703 TBB196703:TCE196703 TKX196703:TMA196703 TUT196703:TVW196703 UEP196703:UFS196703 UOL196703:UPO196703 UYH196703:UZK196703 VID196703:VJG196703 VRZ196703:VTC196703 WBV196703:WCY196703 WLR196703:WMU196703 WVN196703:WWQ196703 D262239:AQ262239 JB262239:KE262239 SX262239:UA262239 ACT262239:ADW262239 AMP262239:ANS262239 AWL262239:AXO262239 BGH262239:BHK262239 BQD262239:BRG262239 BZZ262239:CBC262239 CJV262239:CKY262239 CTR262239:CUU262239 DDN262239:DEQ262239 DNJ262239:DOM262239 DXF262239:DYI262239 EHB262239:EIE262239 EQX262239:ESA262239 FAT262239:FBW262239 FKP262239:FLS262239 FUL262239:FVO262239 GEH262239:GFK262239 GOD262239:GPG262239 GXZ262239:GZC262239 HHV262239:HIY262239 HRR262239:HSU262239 IBN262239:ICQ262239 ILJ262239:IMM262239 IVF262239:IWI262239 JFB262239:JGE262239 JOX262239:JQA262239 JYT262239:JZW262239 KIP262239:KJS262239 KSL262239:KTO262239 LCH262239:LDK262239 LMD262239:LNG262239 LVZ262239:LXC262239 MFV262239:MGY262239 MPR262239:MQU262239 MZN262239:NAQ262239 NJJ262239:NKM262239 NTF262239:NUI262239 ODB262239:OEE262239 OMX262239:OOA262239 OWT262239:OXW262239 PGP262239:PHS262239 PQL262239:PRO262239 QAH262239:QBK262239 QKD262239:QLG262239 QTZ262239:QVC262239 RDV262239:REY262239 RNR262239:ROU262239 RXN262239:RYQ262239 SHJ262239:SIM262239 SRF262239:SSI262239 TBB262239:TCE262239 TKX262239:TMA262239 TUT262239:TVW262239 UEP262239:UFS262239 UOL262239:UPO262239 UYH262239:UZK262239 VID262239:VJG262239 VRZ262239:VTC262239 WBV262239:WCY262239 WLR262239:WMU262239 WVN262239:WWQ262239 D327775:AQ327775 JB327775:KE327775 SX327775:UA327775 ACT327775:ADW327775 AMP327775:ANS327775 AWL327775:AXO327775 BGH327775:BHK327775 BQD327775:BRG327775 BZZ327775:CBC327775 CJV327775:CKY327775 CTR327775:CUU327775 DDN327775:DEQ327775 DNJ327775:DOM327775 DXF327775:DYI327775 EHB327775:EIE327775 EQX327775:ESA327775 FAT327775:FBW327775 FKP327775:FLS327775 FUL327775:FVO327775 GEH327775:GFK327775 GOD327775:GPG327775 GXZ327775:GZC327775 HHV327775:HIY327775 HRR327775:HSU327775 IBN327775:ICQ327775 ILJ327775:IMM327775 IVF327775:IWI327775 JFB327775:JGE327775 JOX327775:JQA327775 JYT327775:JZW327775 KIP327775:KJS327775 KSL327775:KTO327775 LCH327775:LDK327775 LMD327775:LNG327775 LVZ327775:LXC327775 MFV327775:MGY327775 MPR327775:MQU327775 MZN327775:NAQ327775 NJJ327775:NKM327775 NTF327775:NUI327775 ODB327775:OEE327775 OMX327775:OOA327775 OWT327775:OXW327775 PGP327775:PHS327775 PQL327775:PRO327775 QAH327775:QBK327775 QKD327775:QLG327775 QTZ327775:QVC327775 RDV327775:REY327775 RNR327775:ROU327775 RXN327775:RYQ327775 SHJ327775:SIM327775 SRF327775:SSI327775 TBB327775:TCE327775 TKX327775:TMA327775 TUT327775:TVW327775 UEP327775:UFS327775 UOL327775:UPO327775 UYH327775:UZK327775 VID327775:VJG327775 VRZ327775:VTC327775 WBV327775:WCY327775 WLR327775:WMU327775 WVN327775:WWQ327775 D393311:AQ393311 JB393311:KE393311 SX393311:UA393311 ACT393311:ADW393311 AMP393311:ANS393311 AWL393311:AXO393311 BGH393311:BHK393311 BQD393311:BRG393311 BZZ393311:CBC393311 CJV393311:CKY393311 CTR393311:CUU393311 DDN393311:DEQ393311 DNJ393311:DOM393311 DXF393311:DYI393311 EHB393311:EIE393311 EQX393311:ESA393311 FAT393311:FBW393311 FKP393311:FLS393311 FUL393311:FVO393311 GEH393311:GFK393311 GOD393311:GPG393311 GXZ393311:GZC393311 HHV393311:HIY393311 HRR393311:HSU393311 IBN393311:ICQ393311 ILJ393311:IMM393311 IVF393311:IWI393311 JFB393311:JGE393311 JOX393311:JQA393311 JYT393311:JZW393311 KIP393311:KJS393311 KSL393311:KTO393311 LCH393311:LDK393311 LMD393311:LNG393311 LVZ393311:LXC393311 MFV393311:MGY393311 MPR393311:MQU393311 MZN393311:NAQ393311 NJJ393311:NKM393311 NTF393311:NUI393311 ODB393311:OEE393311 OMX393311:OOA393311 OWT393311:OXW393311 PGP393311:PHS393311 PQL393311:PRO393311 QAH393311:QBK393311 QKD393311:QLG393311 QTZ393311:QVC393311 RDV393311:REY393311 RNR393311:ROU393311 RXN393311:RYQ393311 SHJ393311:SIM393311 SRF393311:SSI393311 TBB393311:TCE393311 TKX393311:TMA393311 TUT393311:TVW393311 UEP393311:UFS393311 UOL393311:UPO393311 UYH393311:UZK393311 VID393311:VJG393311 VRZ393311:VTC393311 WBV393311:WCY393311 WLR393311:WMU393311 WVN393311:WWQ393311 D458847:AQ458847 JB458847:KE458847 SX458847:UA458847 ACT458847:ADW458847 AMP458847:ANS458847 AWL458847:AXO458847 BGH458847:BHK458847 BQD458847:BRG458847 BZZ458847:CBC458847 CJV458847:CKY458847 CTR458847:CUU458847 DDN458847:DEQ458847 DNJ458847:DOM458847 DXF458847:DYI458847 EHB458847:EIE458847 EQX458847:ESA458847 FAT458847:FBW458847 FKP458847:FLS458847 FUL458847:FVO458847 GEH458847:GFK458847 GOD458847:GPG458847 GXZ458847:GZC458847 HHV458847:HIY458847 HRR458847:HSU458847 IBN458847:ICQ458847 ILJ458847:IMM458847 IVF458847:IWI458847 JFB458847:JGE458847 JOX458847:JQA458847 JYT458847:JZW458847 KIP458847:KJS458847 KSL458847:KTO458847 LCH458847:LDK458847 LMD458847:LNG458847 LVZ458847:LXC458847 MFV458847:MGY458847 MPR458847:MQU458847 MZN458847:NAQ458847 NJJ458847:NKM458847 NTF458847:NUI458847 ODB458847:OEE458847 OMX458847:OOA458847 OWT458847:OXW458847 PGP458847:PHS458847 PQL458847:PRO458847 QAH458847:QBK458847 QKD458847:QLG458847 QTZ458847:QVC458847 RDV458847:REY458847 RNR458847:ROU458847 RXN458847:RYQ458847 SHJ458847:SIM458847 SRF458847:SSI458847 TBB458847:TCE458847 TKX458847:TMA458847 TUT458847:TVW458847 UEP458847:UFS458847 UOL458847:UPO458847 UYH458847:UZK458847 VID458847:VJG458847 VRZ458847:VTC458847 WBV458847:WCY458847 WLR458847:WMU458847 WVN458847:WWQ458847 D524383:AQ524383 JB524383:KE524383 SX524383:UA524383 ACT524383:ADW524383 AMP524383:ANS524383 AWL524383:AXO524383 BGH524383:BHK524383 BQD524383:BRG524383 BZZ524383:CBC524383 CJV524383:CKY524383 CTR524383:CUU524383 DDN524383:DEQ524383 DNJ524383:DOM524383 DXF524383:DYI524383 EHB524383:EIE524383 EQX524383:ESA524383 FAT524383:FBW524383 FKP524383:FLS524383 FUL524383:FVO524383 GEH524383:GFK524383 GOD524383:GPG524383 GXZ524383:GZC524383 HHV524383:HIY524383 HRR524383:HSU524383 IBN524383:ICQ524383 ILJ524383:IMM524383 IVF524383:IWI524383 JFB524383:JGE524383 JOX524383:JQA524383 JYT524383:JZW524383 KIP524383:KJS524383 KSL524383:KTO524383 LCH524383:LDK524383 LMD524383:LNG524383 LVZ524383:LXC524383 MFV524383:MGY524383 MPR524383:MQU524383 MZN524383:NAQ524383 NJJ524383:NKM524383 NTF524383:NUI524383 ODB524383:OEE524383 OMX524383:OOA524383 OWT524383:OXW524383 PGP524383:PHS524383 PQL524383:PRO524383 QAH524383:QBK524383 QKD524383:QLG524383 QTZ524383:QVC524383 RDV524383:REY524383 RNR524383:ROU524383 RXN524383:RYQ524383 SHJ524383:SIM524383 SRF524383:SSI524383 TBB524383:TCE524383 TKX524383:TMA524383 TUT524383:TVW524383 UEP524383:UFS524383 UOL524383:UPO524383 UYH524383:UZK524383 VID524383:VJG524383 VRZ524383:VTC524383 WBV524383:WCY524383 WLR524383:WMU524383 WVN524383:WWQ524383 D589919:AQ589919 JB589919:KE589919 SX589919:UA589919 ACT589919:ADW589919 AMP589919:ANS589919 AWL589919:AXO589919 BGH589919:BHK589919 BQD589919:BRG589919 BZZ589919:CBC589919 CJV589919:CKY589919 CTR589919:CUU589919 DDN589919:DEQ589919 DNJ589919:DOM589919 DXF589919:DYI589919 EHB589919:EIE589919 EQX589919:ESA589919 FAT589919:FBW589919 FKP589919:FLS589919 FUL589919:FVO589919 GEH589919:GFK589919 GOD589919:GPG589919 GXZ589919:GZC589919 HHV589919:HIY589919 HRR589919:HSU589919 IBN589919:ICQ589919 ILJ589919:IMM589919 IVF589919:IWI589919 JFB589919:JGE589919 JOX589919:JQA589919 JYT589919:JZW589919 KIP589919:KJS589919 KSL589919:KTO589919 LCH589919:LDK589919 LMD589919:LNG589919 LVZ589919:LXC589919 MFV589919:MGY589919 MPR589919:MQU589919 MZN589919:NAQ589919 NJJ589919:NKM589919 NTF589919:NUI589919 ODB589919:OEE589919 OMX589919:OOA589919 OWT589919:OXW589919 PGP589919:PHS589919 PQL589919:PRO589919 QAH589919:QBK589919 QKD589919:QLG589919 QTZ589919:QVC589919 RDV589919:REY589919 RNR589919:ROU589919 RXN589919:RYQ589919 SHJ589919:SIM589919 SRF589919:SSI589919 TBB589919:TCE589919 TKX589919:TMA589919 TUT589919:TVW589919 UEP589919:UFS589919 UOL589919:UPO589919 UYH589919:UZK589919 VID589919:VJG589919 VRZ589919:VTC589919 WBV589919:WCY589919 WLR589919:WMU589919 WVN589919:WWQ589919 D655455:AQ655455 JB655455:KE655455 SX655455:UA655455 ACT655455:ADW655455 AMP655455:ANS655455 AWL655455:AXO655455 BGH655455:BHK655455 BQD655455:BRG655455 BZZ655455:CBC655455 CJV655455:CKY655455 CTR655455:CUU655455 DDN655455:DEQ655455 DNJ655455:DOM655455 DXF655455:DYI655455 EHB655455:EIE655455 EQX655455:ESA655455 FAT655455:FBW655455 FKP655455:FLS655455 FUL655455:FVO655455 GEH655455:GFK655455 GOD655455:GPG655455 GXZ655455:GZC655455 HHV655455:HIY655455 HRR655455:HSU655455 IBN655455:ICQ655455 ILJ655455:IMM655455 IVF655455:IWI655455 JFB655455:JGE655455 JOX655455:JQA655455 JYT655455:JZW655455 KIP655455:KJS655455 KSL655455:KTO655455 LCH655455:LDK655455 LMD655455:LNG655455 LVZ655455:LXC655455 MFV655455:MGY655455 MPR655455:MQU655455 MZN655455:NAQ655455 NJJ655455:NKM655455 NTF655455:NUI655455 ODB655455:OEE655455 OMX655455:OOA655455 OWT655455:OXW655455 PGP655455:PHS655455 PQL655455:PRO655455 QAH655455:QBK655455 QKD655455:QLG655455 QTZ655455:QVC655455 RDV655455:REY655455 RNR655455:ROU655455 RXN655455:RYQ655455 SHJ655455:SIM655455 SRF655455:SSI655455 TBB655455:TCE655455 TKX655455:TMA655455 TUT655455:TVW655455 UEP655455:UFS655455 UOL655455:UPO655455 UYH655455:UZK655455 VID655455:VJG655455 VRZ655455:VTC655455 WBV655455:WCY655455 WLR655455:WMU655455 WVN655455:WWQ655455 D720991:AQ720991 JB720991:KE720991 SX720991:UA720991 ACT720991:ADW720991 AMP720991:ANS720991 AWL720991:AXO720991 BGH720991:BHK720991 BQD720991:BRG720991 BZZ720991:CBC720991 CJV720991:CKY720991 CTR720991:CUU720991 DDN720991:DEQ720991 DNJ720991:DOM720991 DXF720991:DYI720991 EHB720991:EIE720991 EQX720991:ESA720991 FAT720991:FBW720991 FKP720991:FLS720991 FUL720991:FVO720991 GEH720991:GFK720991 GOD720991:GPG720991 GXZ720991:GZC720991 HHV720991:HIY720991 HRR720991:HSU720991 IBN720991:ICQ720991 ILJ720991:IMM720991 IVF720991:IWI720991 JFB720991:JGE720991 JOX720991:JQA720991 JYT720991:JZW720991 KIP720991:KJS720991 KSL720991:KTO720991 LCH720991:LDK720991 LMD720991:LNG720991 LVZ720991:LXC720991 MFV720991:MGY720991 MPR720991:MQU720991 MZN720991:NAQ720991 NJJ720991:NKM720991 NTF720991:NUI720991 ODB720991:OEE720991 OMX720991:OOA720991 OWT720991:OXW720991 PGP720991:PHS720991 PQL720991:PRO720991 QAH720991:QBK720991 QKD720991:QLG720991 QTZ720991:QVC720991 RDV720991:REY720991 RNR720991:ROU720991 RXN720991:RYQ720991 SHJ720991:SIM720991 SRF720991:SSI720991 TBB720991:TCE720991 TKX720991:TMA720991 TUT720991:TVW720991 UEP720991:UFS720991 UOL720991:UPO720991 UYH720991:UZK720991 VID720991:VJG720991 VRZ720991:VTC720991 WBV720991:WCY720991 WLR720991:WMU720991 WVN720991:WWQ720991 D786527:AQ786527 JB786527:KE786527 SX786527:UA786527 ACT786527:ADW786527 AMP786527:ANS786527 AWL786527:AXO786527 BGH786527:BHK786527 BQD786527:BRG786527 BZZ786527:CBC786527 CJV786527:CKY786527 CTR786527:CUU786527 DDN786527:DEQ786527 DNJ786527:DOM786527 DXF786527:DYI786527 EHB786527:EIE786527 EQX786527:ESA786527 FAT786527:FBW786527 FKP786527:FLS786527 FUL786527:FVO786527 GEH786527:GFK786527 GOD786527:GPG786527 GXZ786527:GZC786527 HHV786527:HIY786527 HRR786527:HSU786527 IBN786527:ICQ786527 ILJ786527:IMM786527 IVF786527:IWI786527 JFB786527:JGE786527 JOX786527:JQA786527 JYT786527:JZW786527 KIP786527:KJS786527 KSL786527:KTO786527 LCH786527:LDK786527 LMD786527:LNG786527 LVZ786527:LXC786527 MFV786527:MGY786527 MPR786527:MQU786527 MZN786527:NAQ786527 NJJ786527:NKM786527 NTF786527:NUI786527 ODB786527:OEE786527 OMX786527:OOA786527 OWT786527:OXW786527 PGP786527:PHS786527 PQL786527:PRO786527 QAH786527:QBK786527 QKD786527:QLG786527 QTZ786527:QVC786527 RDV786527:REY786527 RNR786527:ROU786527 RXN786527:RYQ786527 SHJ786527:SIM786527 SRF786527:SSI786527 TBB786527:TCE786527 TKX786527:TMA786527 TUT786527:TVW786527 UEP786527:UFS786527 UOL786527:UPO786527 UYH786527:UZK786527 VID786527:VJG786527 VRZ786527:VTC786527 WBV786527:WCY786527 WLR786527:WMU786527 WVN786527:WWQ786527 D852063:AQ852063 JB852063:KE852063 SX852063:UA852063 ACT852063:ADW852063 AMP852063:ANS852063 AWL852063:AXO852063 BGH852063:BHK852063 BQD852063:BRG852063 BZZ852063:CBC852063 CJV852063:CKY852063 CTR852063:CUU852063 DDN852063:DEQ852063 DNJ852063:DOM852063 DXF852063:DYI852063 EHB852063:EIE852063 EQX852063:ESA852063 FAT852063:FBW852063 FKP852063:FLS852063 FUL852063:FVO852063 GEH852063:GFK852063 GOD852063:GPG852063 GXZ852063:GZC852063 HHV852063:HIY852063 HRR852063:HSU852063 IBN852063:ICQ852063 ILJ852063:IMM852063 IVF852063:IWI852063 JFB852063:JGE852063 JOX852063:JQA852063 JYT852063:JZW852063 KIP852063:KJS852063 KSL852063:KTO852063 LCH852063:LDK852063 LMD852063:LNG852063 LVZ852063:LXC852063 MFV852063:MGY852063 MPR852063:MQU852063 MZN852063:NAQ852063 NJJ852063:NKM852063 NTF852063:NUI852063 ODB852063:OEE852063 OMX852063:OOA852063 OWT852063:OXW852063 PGP852063:PHS852063 PQL852063:PRO852063 QAH852063:QBK852063 QKD852063:QLG852063 QTZ852063:QVC852063 RDV852063:REY852063 RNR852063:ROU852063 RXN852063:RYQ852063 SHJ852063:SIM852063 SRF852063:SSI852063 TBB852063:TCE852063 TKX852063:TMA852063 TUT852063:TVW852063 UEP852063:UFS852063 UOL852063:UPO852063 UYH852063:UZK852063 VID852063:VJG852063 VRZ852063:VTC852063 WBV852063:WCY852063 WLR852063:WMU852063 WVN852063:WWQ852063 D917599:AQ917599 JB917599:KE917599 SX917599:UA917599 ACT917599:ADW917599 AMP917599:ANS917599 AWL917599:AXO917599 BGH917599:BHK917599 BQD917599:BRG917599 BZZ917599:CBC917599 CJV917599:CKY917599 CTR917599:CUU917599 DDN917599:DEQ917599 DNJ917599:DOM917599 DXF917599:DYI917599 EHB917599:EIE917599 EQX917599:ESA917599 FAT917599:FBW917599 FKP917599:FLS917599 FUL917599:FVO917599 GEH917599:GFK917599 GOD917599:GPG917599 GXZ917599:GZC917599 HHV917599:HIY917599 HRR917599:HSU917599 IBN917599:ICQ917599 ILJ917599:IMM917599 IVF917599:IWI917599 JFB917599:JGE917599 JOX917599:JQA917599 JYT917599:JZW917599 KIP917599:KJS917599 KSL917599:KTO917599 LCH917599:LDK917599 LMD917599:LNG917599 LVZ917599:LXC917599 MFV917599:MGY917599 MPR917599:MQU917599 MZN917599:NAQ917599 NJJ917599:NKM917599 NTF917599:NUI917599 ODB917599:OEE917599 OMX917599:OOA917599 OWT917599:OXW917599 PGP917599:PHS917599 PQL917599:PRO917599 QAH917599:QBK917599 QKD917599:QLG917599 QTZ917599:QVC917599 RDV917599:REY917599 RNR917599:ROU917599 RXN917599:RYQ917599 SHJ917599:SIM917599 SRF917599:SSI917599 TBB917599:TCE917599 TKX917599:TMA917599 TUT917599:TVW917599 UEP917599:UFS917599 UOL917599:UPO917599 UYH917599:UZK917599 VID917599:VJG917599 VRZ917599:VTC917599 WBV917599:WCY917599 WLR917599:WMU917599 WVN917599:WWQ917599 D983135:AQ983135 JB983135:KE983135 SX983135:UA983135 ACT983135:ADW983135 AMP983135:ANS983135 AWL983135:AXO983135 BGH983135:BHK983135 BQD983135:BRG983135 BZZ983135:CBC983135 CJV983135:CKY983135 CTR983135:CUU983135 DDN983135:DEQ983135 DNJ983135:DOM983135 DXF983135:DYI983135 EHB983135:EIE983135 EQX983135:ESA983135 FAT983135:FBW983135 FKP983135:FLS983135 FUL983135:FVO983135 GEH983135:GFK983135 GOD983135:GPG983135 GXZ983135:GZC983135 HHV983135:HIY983135 HRR983135:HSU983135 IBN983135:ICQ983135 ILJ983135:IMM983135 IVF983135:IWI983135 JFB983135:JGE983135 JOX983135:JQA983135 JYT983135:JZW983135 KIP983135:KJS983135 KSL983135:KTO983135 LCH983135:LDK983135 LMD983135:LNG983135 LVZ983135:LXC983135 MFV983135:MGY983135 MPR983135:MQU983135 MZN983135:NAQ983135 NJJ983135:NKM983135 NTF983135:NUI983135 ODB983135:OEE983135 OMX983135:OOA983135 OWT983135:OXW983135 PGP983135:PHS983135 PQL983135:PRO983135 QAH983135:QBK983135 QKD983135:QLG983135 QTZ983135:QVC983135 RDV983135:REY983135 RNR983135:ROU983135 RXN983135:RYQ983135 SHJ983135:SIM983135 SRF983135:SSI983135 TBB983135:TCE983135 TKX983135:TMA983135 TUT983135:TVW983135 UEP983135:UFS983135 UOL983135:UPO983135 UYH983135:UZK983135 VID983135:VJG983135 VRZ983135:VTC983135 WBV983135:WCY983135 WLR983135:WMU983135 WVN983135:WWQ983135 WLR127:WMU127 JB114:KE116 SX114:UA116 ACT114:ADW116 AMP114:ANS116 AWL114:AXO116 BGH114:BHK116 BQD114:BRG116 BZZ114:CBC116 CJV114:CKY116 CTR114:CUU116 DDN114:DEQ116 DNJ114:DOM116 DXF114:DYI116 EHB114:EIE116 EQX114:ESA116 FAT114:FBW116 FKP114:FLS116 FUL114:FVO116 GEH114:GFK116 GOD114:GPG116 GXZ114:GZC116 HHV114:HIY116 HRR114:HSU116 IBN114:ICQ116 ILJ114:IMM116 IVF114:IWI116 JFB114:JGE116 JOX114:JQA116 JYT114:JZW116 KIP114:KJS116 KSL114:KTO116 LCH114:LDK116 LMD114:LNG116 LVZ114:LXC116 MFV114:MGY116 MPR114:MQU116 MZN114:NAQ116 NJJ114:NKM116 NTF114:NUI116 ODB114:OEE116 OMX114:OOA116 OWT114:OXW116 PGP114:PHS116 PQL114:PRO116 QAH114:QBK116 QKD114:QLG116 QTZ114:QVC116 RDV114:REY116 RNR114:ROU116 RXN114:RYQ116 SHJ114:SIM116 SRF114:SSI116 TBB114:TCE116 TKX114:TMA116 TUT114:TVW116 UEP114:UFS116 UOL114:UPO116 UYH114:UZK116 VID114:VJG116 VRZ114:VTC116 WBV114:WCY116 WLR114:WMU116 WVN114:WWQ116 D65614:AQ65615 JB65614:KE65615 SX65614:UA65615 ACT65614:ADW65615 AMP65614:ANS65615 AWL65614:AXO65615 BGH65614:BHK65615 BQD65614:BRG65615 BZZ65614:CBC65615 CJV65614:CKY65615 CTR65614:CUU65615 DDN65614:DEQ65615 DNJ65614:DOM65615 DXF65614:DYI65615 EHB65614:EIE65615 EQX65614:ESA65615 FAT65614:FBW65615 FKP65614:FLS65615 FUL65614:FVO65615 GEH65614:GFK65615 GOD65614:GPG65615 GXZ65614:GZC65615 HHV65614:HIY65615 HRR65614:HSU65615 IBN65614:ICQ65615 ILJ65614:IMM65615 IVF65614:IWI65615 JFB65614:JGE65615 JOX65614:JQA65615 JYT65614:JZW65615 KIP65614:KJS65615 KSL65614:KTO65615 LCH65614:LDK65615 LMD65614:LNG65615 LVZ65614:LXC65615 MFV65614:MGY65615 MPR65614:MQU65615 MZN65614:NAQ65615 NJJ65614:NKM65615 NTF65614:NUI65615 ODB65614:OEE65615 OMX65614:OOA65615 OWT65614:OXW65615 PGP65614:PHS65615 PQL65614:PRO65615 QAH65614:QBK65615 QKD65614:QLG65615 QTZ65614:QVC65615 RDV65614:REY65615 RNR65614:ROU65615 RXN65614:RYQ65615 SHJ65614:SIM65615 SRF65614:SSI65615 TBB65614:TCE65615 TKX65614:TMA65615 TUT65614:TVW65615 UEP65614:UFS65615 UOL65614:UPO65615 UYH65614:UZK65615 VID65614:VJG65615 VRZ65614:VTC65615 WBV65614:WCY65615 WLR65614:WMU65615 WVN65614:WWQ65615 D131150:AQ131151 JB131150:KE131151 SX131150:UA131151 ACT131150:ADW131151 AMP131150:ANS131151 AWL131150:AXO131151 BGH131150:BHK131151 BQD131150:BRG131151 BZZ131150:CBC131151 CJV131150:CKY131151 CTR131150:CUU131151 DDN131150:DEQ131151 DNJ131150:DOM131151 DXF131150:DYI131151 EHB131150:EIE131151 EQX131150:ESA131151 FAT131150:FBW131151 FKP131150:FLS131151 FUL131150:FVO131151 GEH131150:GFK131151 GOD131150:GPG131151 GXZ131150:GZC131151 HHV131150:HIY131151 HRR131150:HSU131151 IBN131150:ICQ131151 ILJ131150:IMM131151 IVF131150:IWI131151 JFB131150:JGE131151 JOX131150:JQA131151 JYT131150:JZW131151 KIP131150:KJS131151 KSL131150:KTO131151 LCH131150:LDK131151 LMD131150:LNG131151 LVZ131150:LXC131151 MFV131150:MGY131151 MPR131150:MQU131151 MZN131150:NAQ131151 NJJ131150:NKM131151 NTF131150:NUI131151 ODB131150:OEE131151 OMX131150:OOA131151 OWT131150:OXW131151 PGP131150:PHS131151 PQL131150:PRO131151 QAH131150:QBK131151 QKD131150:QLG131151 QTZ131150:QVC131151 RDV131150:REY131151 RNR131150:ROU131151 RXN131150:RYQ131151 SHJ131150:SIM131151 SRF131150:SSI131151 TBB131150:TCE131151 TKX131150:TMA131151 TUT131150:TVW131151 UEP131150:UFS131151 UOL131150:UPO131151 UYH131150:UZK131151 VID131150:VJG131151 VRZ131150:VTC131151 WBV131150:WCY131151 WLR131150:WMU131151 WVN131150:WWQ131151 D196686:AQ196687 JB196686:KE196687 SX196686:UA196687 ACT196686:ADW196687 AMP196686:ANS196687 AWL196686:AXO196687 BGH196686:BHK196687 BQD196686:BRG196687 BZZ196686:CBC196687 CJV196686:CKY196687 CTR196686:CUU196687 DDN196686:DEQ196687 DNJ196686:DOM196687 DXF196686:DYI196687 EHB196686:EIE196687 EQX196686:ESA196687 FAT196686:FBW196687 FKP196686:FLS196687 FUL196686:FVO196687 GEH196686:GFK196687 GOD196686:GPG196687 GXZ196686:GZC196687 HHV196686:HIY196687 HRR196686:HSU196687 IBN196686:ICQ196687 ILJ196686:IMM196687 IVF196686:IWI196687 JFB196686:JGE196687 JOX196686:JQA196687 JYT196686:JZW196687 KIP196686:KJS196687 KSL196686:KTO196687 LCH196686:LDK196687 LMD196686:LNG196687 LVZ196686:LXC196687 MFV196686:MGY196687 MPR196686:MQU196687 MZN196686:NAQ196687 NJJ196686:NKM196687 NTF196686:NUI196687 ODB196686:OEE196687 OMX196686:OOA196687 OWT196686:OXW196687 PGP196686:PHS196687 PQL196686:PRO196687 QAH196686:QBK196687 QKD196686:QLG196687 QTZ196686:QVC196687 RDV196686:REY196687 RNR196686:ROU196687 RXN196686:RYQ196687 SHJ196686:SIM196687 SRF196686:SSI196687 TBB196686:TCE196687 TKX196686:TMA196687 TUT196686:TVW196687 UEP196686:UFS196687 UOL196686:UPO196687 UYH196686:UZK196687 VID196686:VJG196687 VRZ196686:VTC196687 WBV196686:WCY196687 WLR196686:WMU196687 WVN196686:WWQ196687 D262222:AQ262223 JB262222:KE262223 SX262222:UA262223 ACT262222:ADW262223 AMP262222:ANS262223 AWL262222:AXO262223 BGH262222:BHK262223 BQD262222:BRG262223 BZZ262222:CBC262223 CJV262222:CKY262223 CTR262222:CUU262223 DDN262222:DEQ262223 DNJ262222:DOM262223 DXF262222:DYI262223 EHB262222:EIE262223 EQX262222:ESA262223 FAT262222:FBW262223 FKP262222:FLS262223 FUL262222:FVO262223 GEH262222:GFK262223 GOD262222:GPG262223 GXZ262222:GZC262223 HHV262222:HIY262223 HRR262222:HSU262223 IBN262222:ICQ262223 ILJ262222:IMM262223 IVF262222:IWI262223 JFB262222:JGE262223 JOX262222:JQA262223 JYT262222:JZW262223 KIP262222:KJS262223 KSL262222:KTO262223 LCH262222:LDK262223 LMD262222:LNG262223 LVZ262222:LXC262223 MFV262222:MGY262223 MPR262222:MQU262223 MZN262222:NAQ262223 NJJ262222:NKM262223 NTF262222:NUI262223 ODB262222:OEE262223 OMX262222:OOA262223 OWT262222:OXW262223 PGP262222:PHS262223 PQL262222:PRO262223 QAH262222:QBK262223 QKD262222:QLG262223 QTZ262222:QVC262223 RDV262222:REY262223 RNR262222:ROU262223 RXN262222:RYQ262223 SHJ262222:SIM262223 SRF262222:SSI262223 TBB262222:TCE262223 TKX262222:TMA262223 TUT262222:TVW262223 UEP262222:UFS262223 UOL262222:UPO262223 UYH262222:UZK262223 VID262222:VJG262223 VRZ262222:VTC262223 WBV262222:WCY262223 WLR262222:WMU262223 WVN262222:WWQ262223 D327758:AQ327759 JB327758:KE327759 SX327758:UA327759 ACT327758:ADW327759 AMP327758:ANS327759 AWL327758:AXO327759 BGH327758:BHK327759 BQD327758:BRG327759 BZZ327758:CBC327759 CJV327758:CKY327759 CTR327758:CUU327759 DDN327758:DEQ327759 DNJ327758:DOM327759 DXF327758:DYI327759 EHB327758:EIE327759 EQX327758:ESA327759 FAT327758:FBW327759 FKP327758:FLS327759 FUL327758:FVO327759 GEH327758:GFK327759 GOD327758:GPG327759 GXZ327758:GZC327759 HHV327758:HIY327759 HRR327758:HSU327759 IBN327758:ICQ327759 ILJ327758:IMM327759 IVF327758:IWI327759 JFB327758:JGE327759 JOX327758:JQA327759 JYT327758:JZW327759 KIP327758:KJS327759 KSL327758:KTO327759 LCH327758:LDK327759 LMD327758:LNG327759 LVZ327758:LXC327759 MFV327758:MGY327759 MPR327758:MQU327759 MZN327758:NAQ327759 NJJ327758:NKM327759 NTF327758:NUI327759 ODB327758:OEE327759 OMX327758:OOA327759 OWT327758:OXW327759 PGP327758:PHS327759 PQL327758:PRO327759 QAH327758:QBK327759 QKD327758:QLG327759 QTZ327758:QVC327759 RDV327758:REY327759 RNR327758:ROU327759 RXN327758:RYQ327759 SHJ327758:SIM327759 SRF327758:SSI327759 TBB327758:TCE327759 TKX327758:TMA327759 TUT327758:TVW327759 UEP327758:UFS327759 UOL327758:UPO327759 UYH327758:UZK327759 VID327758:VJG327759 VRZ327758:VTC327759 WBV327758:WCY327759 WLR327758:WMU327759 WVN327758:WWQ327759 D393294:AQ393295 JB393294:KE393295 SX393294:UA393295 ACT393294:ADW393295 AMP393294:ANS393295 AWL393294:AXO393295 BGH393294:BHK393295 BQD393294:BRG393295 BZZ393294:CBC393295 CJV393294:CKY393295 CTR393294:CUU393295 DDN393294:DEQ393295 DNJ393294:DOM393295 DXF393294:DYI393295 EHB393294:EIE393295 EQX393294:ESA393295 FAT393294:FBW393295 FKP393294:FLS393295 FUL393294:FVO393295 GEH393294:GFK393295 GOD393294:GPG393295 GXZ393294:GZC393295 HHV393294:HIY393295 HRR393294:HSU393295 IBN393294:ICQ393295 ILJ393294:IMM393295 IVF393294:IWI393295 JFB393294:JGE393295 JOX393294:JQA393295 JYT393294:JZW393295 KIP393294:KJS393295 KSL393294:KTO393295 LCH393294:LDK393295 LMD393294:LNG393295 LVZ393294:LXC393295 MFV393294:MGY393295 MPR393294:MQU393295 MZN393294:NAQ393295 NJJ393294:NKM393295 NTF393294:NUI393295 ODB393294:OEE393295 OMX393294:OOA393295 OWT393294:OXW393295 PGP393294:PHS393295 PQL393294:PRO393295 QAH393294:QBK393295 QKD393294:QLG393295 QTZ393294:QVC393295 RDV393294:REY393295 RNR393294:ROU393295 RXN393294:RYQ393295 SHJ393294:SIM393295 SRF393294:SSI393295 TBB393294:TCE393295 TKX393294:TMA393295 TUT393294:TVW393295 UEP393294:UFS393295 UOL393294:UPO393295 UYH393294:UZK393295 VID393294:VJG393295 VRZ393294:VTC393295 WBV393294:WCY393295 WLR393294:WMU393295 WVN393294:WWQ393295 D458830:AQ458831 JB458830:KE458831 SX458830:UA458831 ACT458830:ADW458831 AMP458830:ANS458831 AWL458830:AXO458831 BGH458830:BHK458831 BQD458830:BRG458831 BZZ458830:CBC458831 CJV458830:CKY458831 CTR458830:CUU458831 DDN458830:DEQ458831 DNJ458830:DOM458831 DXF458830:DYI458831 EHB458830:EIE458831 EQX458830:ESA458831 FAT458830:FBW458831 FKP458830:FLS458831 FUL458830:FVO458831 GEH458830:GFK458831 GOD458830:GPG458831 GXZ458830:GZC458831 HHV458830:HIY458831 HRR458830:HSU458831 IBN458830:ICQ458831 ILJ458830:IMM458831 IVF458830:IWI458831 JFB458830:JGE458831 JOX458830:JQA458831 JYT458830:JZW458831 KIP458830:KJS458831 KSL458830:KTO458831 LCH458830:LDK458831 LMD458830:LNG458831 LVZ458830:LXC458831 MFV458830:MGY458831 MPR458830:MQU458831 MZN458830:NAQ458831 NJJ458830:NKM458831 NTF458830:NUI458831 ODB458830:OEE458831 OMX458830:OOA458831 OWT458830:OXW458831 PGP458830:PHS458831 PQL458830:PRO458831 QAH458830:QBK458831 QKD458830:QLG458831 QTZ458830:QVC458831 RDV458830:REY458831 RNR458830:ROU458831 RXN458830:RYQ458831 SHJ458830:SIM458831 SRF458830:SSI458831 TBB458830:TCE458831 TKX458830:TMA458831 TUT458830:TVW458831 UEP458830:UFS458831 UOL458830:UPO458831 UYH458830:UZK458831 VID458830:VJG458831 VRZ458830:VTC458831 WBV458830:WCY458831 WLR458830:WMU458831 WVN458830:WWQ458831 D524366:AQ524367 JB524366:KE524367 SX524366:UA524367 ACT524366:ADW524367 AMP524366:ANS524367 AWL524366:AXO524367 BGH524366:BHK524367 BQD524366:BRG524367 BZZ524366:CBC524367 CJV524366:CKY524367 CTR524366:CUU524367 DDN524366:DEQ524367 DNJ524366:DOM524367 DXF524366:DYI524367 EHB524366:EIE524367 EQX524366:ESA524367 FAT524366:FBW524367 FKP524366:FLS524367 FUL524366:FVO524367 GEH524366:GFK524367 GOD524366:GPG524367 GXZ524366:GZC524367 HHV524366:HIY524367 HRR524366:HSU524367 IBN524366:ICQ524367 ILJ524366:IMM524367 IVF524366:IWI524367 JFB524366:JGE524367 JOX524366:JQA524367 JYT524366:JZW524367 KIP524366:KJS524367 KSL524366:KTO524367 LCH524366:LDK524367 LMD524366:LNG524367 LVZ524366:LXC524367 MFV524366:MGY524367 MPR524366:MQU524367 MZN524366:NAQ524367 NJJ524366:NKM524367 NTF524366:NUI524367 ODB524366:OEE524367 OMX524366:OOA524367 OWT524366:OXW524367 PGP524366:PHS524367 PQL524366:PRO524367 QAH524366:QBK524367 QKD524366:QLG524367 QTZ524366:QVC524367 RDV524366:REY524367 RNR524366:ROU524367 RXN524366:RYQ524367 SHJ524366:SIM524367 SRF524366:SSI524367 TBB524366:TCE524367 TKX524366:TMA524367 TUT524366:TVW524367 UEP524366:UFS524367 UOL524366:UPO524367 UYH524366:UZK524367 VID524366:VJG524367 VRZ524366:VTC524367 WBV524366:WCY524367 WLR524366:WMU524367 WVN524366:WWQ524367 D589902:AQ589903 JB589902:KE589903 SX589902:UA589903 ACT589902:ADW589903 AMP589902:ANS589903 AWL589902:AXO589903 BGH589902:BHK589903 BQD589902:BRG589903 BZZ589902:CBC589903 CJV589902:CKY589903 CTR589902:CUU589903 DDN589902:DEQ589903 DNJ589902:DOM589903 DXF589902:DYI589903 EHB589902:EIE589903 EQX589902:ESA589903 FAT589902:FBW589903 FKP589902:FLS589903 FUL589902:FVO589903 GEH589902:GFK589903 GOD589902:GPG589903 GXZ589902:GZC589903 HHV589902:HIY589903 HRR589902:HSU589903 IBN589902:ICQ589903 ILJ589902:IMM589903 IVF589902:IWI589903 JFB589902:JGE589903 JOX589902:JQA589903 JYT589902:JZW589903 KIP589902:KJS589903 KSL589902:KTO589903 LCH589902:LDK589903 LMD589902:LNG589903 LVZ589902:LXC589903 MFV589902:MGY589903 MPR589902:MQU589903 MZN589902:NAQ589903 NJJ589902:NKM589903 NTF589902:NUI589903 ODB589902:OEE589903 OMX589902:OOA589903 OWT589902:OXW589903 PGP589902:PHS589903 PQL589902:PRO589903 QAH589902:QBK589903 QKD589902:QLG589903 QTZ589902:QVC589903 RDV589902:REY589903 RNR589902:ROU589903 RXN589902:RYQ589903 SHJ589902:SIM589903 SRF589902:SSI589903 TBB589902:TCE589903 TKX589902:TMA589903 TUT589902:TVW589903 UEP589902:UFS589903 UOL589902:UPO589903 UYH589902:UZK589903 VID589902:VJG589903 VRZ589902:VTC589903 WBV589902:WCY589903 WLR589902:WMU589903 WVN589902:WWQ589903 D655438:AQ655439 JB655438:KE655439 SX655438:UA655439 ACT655438:ADW655439 AMP655438:ANS655439 AWL655438:AXO655439 BGH655438:BHK655439 BQD655438:BRG655439 BZZ655438:CBC655439 CJV655438:CKY655439 CTR655438:CUU655439 DDN655438:DEQ655439 DNJ655438:DOM655439 DXF655438:DYI655439 EHB655438:EIE655439 EQX655438:ESA655439 FAT655438:FBW655439 FKP655438:FLS655439 FUL655438:FVO655439 GEH655438:GFK655439 GOD655438:GPG655439 GXZ655438:GZC655439 HHV655438:HIY655439 HRR655438:HSU655439 IBN655438:ICQ655439 ILJ655438:IMM655439 IVF655438:IWI655439 JFB655438:JGE655439 JOX655438:JQA655439 JYT655438:JZW655439 KIP655438:KJS655439 KSL655438:KTO655439 LCH655438:LDK655439 LMD655438:LNG655439 LVZ655438:LXC655439 MFV655438:MGY655439 MPR655438:MQU655439 MZN655438:NAQ655439 NJJ655438:NKM655439 NTF655438:NUI655439 ODB655438:OEE655439 OMX655438:OOA655439 OWT655438:OXW655439 PGP655438:PHS655439 PQL655438:PRO655439 QAH655438:QBK655439 QKD655438:QLG655439 QTZ655438:QVC655439 RDV655438:REY655439 RNR655438:ROU655439 RXN655438:RYQ655439 SHJ655438:SIM655439 SRF655438:SSI655439 TBB655438:TCE655439 TKX655438:TMA655439 TUT655438:TVW655439 UEP655438:UFS655439 UOL655438:UPO655439 UYH655438:UZK655439 VID655438:VJG655439 VRZ655438:VTC655439 WBV655438:WCY655439 WLR655438:WMU655439 WVN655438:WWQ655439 D720974:AQ720975 JB720974:KE720975 SX720974:UA720975 ACT720974:ADW720975 AMP720974:ANS720975 AWL720974:AXO720975 BGH720974:BHK720975 BQD720974:BRG720975 BZZ720974:CBC720975 CJV720974:CKY720975 CTR720974:CUU720975 DDN720974:DEQ720975 DNJ720974:DOM720975 DXF720974:DYI720975 EHB720974:EIE720975 EQX720974:ESA720975 FAT720974:FBW720975 FKP720974:FLS720975 FUL720974:FVO720975 GEH720974:GFK720975 GOD720974:GPG720975 GXZ720974:GZC720975 HHV720974:HIY720975 HRR720974:HSU720975 IBN720974:ICQ720975 ILJ720974:IMM720975 IVF720974:IWI720975 JFB720974:JGE720975 JOX720974:JQA720975 JYT720974:JZW720975 KIP720974:KJS720975 KSL720974:KTO720975 LCH720974:LDK720975 LMD720974:LNG720975 LVZ720974:LXC720975 MFV720974:MGY720975 MPR720974:MQU720975 MZN720974:NAQ720975 NJJ720974:NKM720975 NTF720974:NUI720975 ODB720974:OEE720975 OMX720974:OOA720975 OWT720974:OXW720975 PGP720974:PHS720975 PQL720974:PRO720975 QAH720974:QBK720975 QKD720974:QLG720975 QTZ720974:QVC720975 RDV720974:REY720975 RNR720974:ROU720975 RXN720974:RYQ720975 SHJ720974:SIM720975 SRF720974:SSI720975 TBB720974:TCE720975 TKX720974:TMA720975 TUT720974:TVW720975 UEP720974:UFS720975 UOL720974:UPO720975 UYH720974:UZK720975 VID720974:VJG720975 VRZ720974:VTC720975 WBV720974:WCY720975 WLR720974:WMU720975 WVN720974:WWQ720975 D786510:AQ786511 JB786510:KE786511 SX786510:UA786511 ACT786510:ADW786511 AMP786510:ANS786511 AWL786510:AXO786511 BGH786510:BHK786511 BQD786510:BRG786511 BZZ786510:CBC786511 CJV786510:CKY786511 CTR786510:CUU786511 DDN786510:DEQ786511 DNJ786510:DOM786511 DXF786510:DYI786511 EHB786510:EIE786511 EQX786510:ESA786511 FAT786510:FBW786511 FKP786510:FLS786511 FUL786510:FVO786511 GEH786510:GFK786511 GOD786510:GPG786511 GXZ786510:GZC786511 HHV786510:HIY786511 HRR786510:HSU786511 IBN786510:ICQ786511 ILJ786510:IMM786511 IVF786510:IWI786511 JFB786510:JGE786511 JOX786510:JQA786511 JYT786510:JZW786511 KIP786510:KJS786511 KSL786510:KTO786511 LCH786510:LDK786511 LMD786510:LNG786511 LVZ786510:LXC786511 MFV786510:MGY786511 MPR786510:MQU786511 MZN786510:NAQ786511 NJJ786510:NKM786511 NTF786510:NUI786511 ODB786510:OEE786511 OMX786510:OOA786511 OWT786510:OXW786511 PGP786510:PHS786511 PQL786510:PRO786511 QAH786510:QBK786511 QKD786510:QLG786511 QTZ786510:QVC786511 RDV786510:REY786511 RNR786510:ROU786511 RXN786510:RYQ786511 SHJ786510:SIM786511 SRF786510:SSI786511 TBB786510:TCE786511 TKX786510:TMA786511 TUT786510:TVW786511 UEP786510:UFS786511 UOL786510:UPO786511 UYH786510:UZK786511 VID786510:VJG786511 VRZ786510:VTC786511 WBV786510:WCY786511 WLR786510:WMU786511 WVN786510:WWQ786511 D852046:AQ852047 JB852046:KE852047 SX852046:UA852047 ACT852046:ADW852047 AMP852046:ANS852047 AWL852046:AXO852047 BGH852046:BHK852047 BQD852046:BRG852047 BZZ852046:CBC852047 CJV852046:CKY852047 CTR852046:CUU852047 DDN852046:DEQ852047 DNJ852046:DOM852047 DXF852046:DYI852047 EHB852046:EIE852047 EQX852046:ESA852047 FAT852046:FBW852047 FKP852046:FLS852047 FUL852046:FVO852047 GEH852046:GFK852047 GOD852046:GPG852047 GXZ852046:GZC852047 HHV852046:HIY852047 HRR852046:HSU852047 IBN852046:ICQ852047 ILJ852046:IMM852047 IVF852046:IWI852047 JFB852046:JGE852047 JOX852046:JQA852047 JYT852046:JZW852047 KIP852046:KJS852047 KSL852046:KTO852047 LCH852046:LDK852047 LMD852046:LNG852047 LVZ852046:LXC852047 MFV852046:MGY852047 MPR852046:MQU852047 MZN852046:NAQ852047 NJJ852046:NKM852047 NTF852046:NUI852047 ODB852046:OEE852047 OMX852046:OOA852047 OWT852046:OXW852047 PGP852046:PHS852047 PQL852046:PRO852047 QAH852046:QBK852047 QKD852046:QLG852047 QTZ852046:QVC852047 RDV852046:REY852047 RNR852046:ROU852047 RXN852046:RYQ852047 SHJ852046:SIM852047 SRF852046:SSI852047 TBB852046:TCE852047 TKX852046:TMA852047 TUT852046:TVW852047 UEP852046:UFS852047 UOL852046:UPO852047 UYH852046:UZK852047 VID852046:VJG852047 VRZ852046:VTC852047 WBV852046:WCY852047 WLR852046:WMU852047 WVN852046:WWQ852047 D917582:AQ917583 JB917582:KE917583 SX917582:UA917583 ACT917582:ADW917583 AMP917582:ANS917583 AWL917582:AXO917583 BGH917582:BHK917583 BQD917582:BRG917583 BZZ917582:CBC917583 CJV917582:CKY917583 CTR917582:CUU917583 DDN917582:DEQ917583 DNJ917582:DOM917583 DXF917582:DYI917583 EHB917582:EIE917583 EQX917582:ESA917583 FAT917582:FBW917583 FKP917582:FLS917583 FUL917582:FVO917583 GEH917582:GFK917583 GOD917582:GPG917583 GXZ917582:GZC917583 HHV917582:HIY917583 HRR917582:HSU917583 IBN917582:ICQ917583 ILJ917582:IMM917583 IVF917582:IWI917583 JFB917582:JGE917583 JOX917582:JQA917583 JYT917582:JZW917583 KIP917582:KJS917583 KSL917582:KTO917583 LCH917582:LDK917583 LMD917582:LNG917583 LVZ917582:LXC917583 MFV917582:MGY917583 MPR917582:MQU917583 MZN917582:NAQ917583 NJJ917582:NKM917583 NTF917582:NUI917583 ODB917582:OEE917583 OMX917582:OOA917583 OWT917582:OXW917583 PGP917582:PHS917583 PQL917582:PRO917583 QAH917582:QBK917583 QKD917582:QLG917583 QTZ917582:QVC917583 RDV917582:REY917583 RNR917582:ROU917583 RXN917582:RYQ917583 SHJ917582:SIM917583 SRF917582:SSI917583 TBB917582:TCE917583 TKX917582:TMA917583 TUT917582:TVW917583 UEP917582:UFS917583 UOL917582:UPO917583 UYH917582:UZK917583 VID917582:VJG917583 VRZ917582:VTC917583 WBV917582:WCY917583 WLR917582:WMU917583 WVN917582:WWQ917583 D983118:AQ983119 JB983118:KE983119 SX983118:UA983119 ACT983118:ADW983119 AMP983118:ANS983119 AWL983118:AXO983119 BGH983118:BHK983119 BQD983118:BRG983119 BZZ983118:CBC983119 CJV983118:CKY983119 CTR983118:CUU983119 DDN983118:DEQ983119 DNJ983118:DOM983119 DXF983118:DYI983119 EHB983118:EIE983119 EQX983118:ESA983119 FAT983118:FBW983119 FKP983118:FLS983119 FUL983118:FVO983119 GEH983118:GFK983119 GOD983118:GPG983119 GXZ983118:GZC983119 HHV983118:HIY983119 HRR983118:HSU983119 IBN983118:ICQ983119 ILJ983118:IMM983119 IVF983118:IWI983119 JFB983118:JGE983119 JOX983118:JQA983119 JYT983118:JZW983119 KIP983118:KJS983119 KSL983118:KTO983119 LCH983118:LDK983119 LMD983118:LNG983119 LVZ983118:LXC983119 MFV983118:MGY983119 MPR983118:MQU983119 MZN983118:NAQ983119 NJJ983118:NKM983119 NTF983118:NUI983119 ODB983118:OEE983119 OMX983118:OOA983119 OWT983118:OXW983119 PGP983118:PHS983119 PQL983118:PRO983119 QAH983118:QBK983119 QKD983118:QLG983119 QTZ983118:QVC983119 RDV983118:REY983119 RNR983118:ROU983119 RXN983118:RYQ983119 SHJ983118:SIM983119 SRF983118:SSI983119 TBB983118:TCE983119 TKX983118:TMA983119 TUT983118:TVW983119 UEP983118:UFS983119 UOL983118:UPO983119 UYH983118:UZK983119 VID983118:VJG983119 VRZ983118:VTC983119 WBV983118:WCY983119 WLR983118:WMU983119 WVN983118:WWQ983119 WVN127:WWQ127 JB87:KE87 SX87:UA87 ACT87:ADW87 AMP87:ANS87 AWL87:AXO87 BGH87:BHK87 BQD87:BRG87 BZZ87:CBC87 CJV87:CKY87 CTR87:CUU87 DDN87:DEQ87 DNJ87:DOM87 DXF87:DYI87 EHB87:EIE87 EQX87:ESA87 FAT87:FBW87 FKP87:FLS87 FUL87:FVO87 GEH87:GFK87 GOD87:GPG87 GXZ87:GZC87 HHV87:HIY87 HRR87:HSU87 IBN87:ICQ87 ILJ87:IMM87 IVF87:IWI87 JFB87:JGE87 JOX87:JQA87 JYT87:JZW87 KIP87:KJS87 KSL87:KTO87 LCH87:LDK87 LMD87:LNG87 LVZ87:LXC87 MFV87:MGY87 MPR87:MQU87 MZN87:NAQ87 NJJ87:NKM87 NTF87:NUI87 ODB87:OEE87 OMX87:OOA87 OWT87:OXW87 PGP87:PHS87 PQL87:PRO87 QAH87:QBK87 QKD87:QLG87 QTZ87:QVC87 RDV87:REY87 RNR87:ROU87 RXN87:RYQ87 SHJ87:SIM87 SRF87:SSI87 TBB87:TCE87 TKX87:TMA87 TUT87:TVW87 UEP87:UFS87 UOL87:UPO87 UYH87:UZK87 VID87:VJG87 VRZ87:VTC87 WBV87:WCY87 WLR87:WMU87 WVN87:WWQ87 D65590:AQ65590 JB65590:KE65590 SX65590:UA65590 ACT65590:ADW65590 AMP65590:ANS65590 AWL65590:AXO65590 BGH65590:BHK65590 BQD65590:BRG65590 BZZ65590:CBC65590 CJV65590:CKY65590 CTR65590:CUU65590 DDN65590:DEQ65590 DNJ65590:DOM65590 DXF65590:DYI65590 EHB65590:EIE65590 EQX65590:ESA65590 FAT65590:FBW65590 FKP65590:FLS65590 FUL65590:FVO65590 GEH65590:GFK65590 GOD65590:GPG65590 GXZ65590:GZC65590 HHV65590:HIY65590 HRR65590:HSU65590 IBN65590:ICQ65590 ILJ65590:IMM65590 IVF65590:IWI65590 JFB65590:JGE65590 JOX65590:JQA65590 JYT65590:JZW65590 KIP65590:KJS65590 KSL65590:KTO65590 LCH65590:LDK65590 LMD65590:LNG65590 LVZ65590:LXC65590 MFV65590:MGY65590 MPR65590:MQU65590 MZN65590:NAQ65590 NJJ65590:NKM65590 NTF65590:NUI65590 ODB65590:OEE65590 OMX65590:OOA65590 OWT65590:OXW65590 PGP65590:PHS65590 PQL65590:PRO65590 QAH65590:QBK65590 QKD65590:QLG65590 QTZ65590:QVC65590 RDV65590:REY65590 RNR65590:ROU65590 RXN65590:RYQ65590 SHJ65590:SIM65590 SRF65590:SSI65590 TBB65590:TCE65590 TKX65590:TMA65590 TUT65590:TVW65590 UEP65590:UFS65590 UOL65590:UPO65590 UYH65590:UZK65590 VID65590:VJG65590 VRZ65590:VTC65590 WBV65590:WCY65590 WLR65590:WMU65590 WVN65590:WWQ65590 D131126:AQ131126 JB131126:KE131126 SX131126:UA131126 ACT131126:ADW131126 AMP131126:ANS131126 AWL131126:AXO131126 BGH131126:BHK131126 BQD131126:BRG131126 BZZ131126:CBC131126 CJV131126:CKY131126 CTR131126:CUU131126 DDN131126:DEQ131126 DNJ131126:DOM131126 DXF131126:DYI131126 EHB131126:EIE131126 EQX131126:ESA131126 FAT131126:FBW131126 FKP131126:FLS131126 FUL131126:FVO131126 GEH131126:GFK131126 GOD131126:GPG131126 GXZ131126:GZC131126 HHV131126:HIY131126 HRR131126:HSU131126 IBN131126:ICQ131126 ILJ131126:IMM131126 IVF131126:IWI131126 JFB131126:JGE131126 JOX131126:JQA131126 JYT131126:JZW131126 KIP131126:KJS131126 KSL131126:KTO131126 LCH131126:LDK131126 LMD131126:LNG131126 LVZ131126:LXC131126 MFV131126:MGY131126 MPR131126:MQU131126 MZN131126:NAQ131126 NJJ131126:NKM131126 NTF131126:NUI131126 ODB131126:OEE131126 OMX131126:OOA131126 OWT131126:OXW131126 PGP131126:PHS131126 PQL131126:PRO131126 QAH131126:QBK131126 QKD131126:QLG131126 QTZ131126:QVC131126 RDV131126:REY131126 RNR131126:ROU131126 RXN131126:RYQ131126 SHJ131126:SIM131126 SRF131126:SSI131126 TBB131126:TCE131126 TKX131126:TMA131126 TUT131126:TVW131126 UEP131126:UFS131126 UOL131126:UPO131126 UYH131126:UZK131126 VID131126:VJG131126 VRZ131126:VTC131126 WBV131126:WCY131126 WLR131126:WMU131126 WVN131126:WWQ131126 D196662:AQ196662 JB196662:KE196662 SX196662:UA196662 ACT196662:ADW196662 AMP196662:ANS196662 AWL196662:AXO196662 BGH196662:BHK196662 BQD196662:BRG196662 BZZ196662:CBC196662 CJV196662:CKY196662 CTR196662:CUU196662 DDN196662:DEQ196662 DNJ196662:DOM196662 DXF196662:DYI196662 EHB196662:EIE196662 EQX196662:ESA196662 FAT196662:FBW196662 FKP196662:FLS196662 FUL196662:FVO196662 GEH196662:GFK196662 GOD196662:GPG196662 GXZ196662:GZC196662 HHV196662:HIY196662 HRR196662:HSU196662 IBN196662:ICQ196662 ILJ196662:IMM196662 IVF196662:IWI196662 JFB196662:JGE196662 JOX196662:JQA196662 JYT196662:JZW196662 KIP196662:KJS196662 KSL196662:KTO196662 LCH196662:LDK196662 LMD196662:LNG196662 LVZ196662:LXC196662 MFV196662:MGY196662 MPR196662:MQU196662 MZN196662:NAQ196662 NJJ196662:NKM196662 NTF196662:NUI196662 ODB196662:OEE196662 OMX196662:OOA196662 OWT196662:OXW196662 PGP196662:PHS196662 PQL196662:PRO196662 QAH196662:QBK196662 QKD196662:QLG196662 QTZ196662:QVC196662 RDV196662:REY196662 RNR196662:ROU196662 RXN196662:RYQ196662 SHJ196662:SIM196662 SRF196662:SSI196662 TBB196662:TCE196662 TKX196662:TMA196662 TUT196662:TVW196662 UEP196662:UFS196662 UOL196662:UPO196662 UYH196662:UZK196662 VID196662:VJG196662 VRZ196662:VTC196662 WBV196662:WCY196662 WLR196662:WMU196662 WVN196662:WWQ196662 D262198:AQ262198 JB262198:KE262198 SX262198:UA262198 ACT262198:ADW262198 AMP262198:ANS262198 AWL262198:AXO262198 BGH262198:BHK262198 BQD262198:BRG262198 BZZ262198:CBC262198 CJV262198:CKY262198 CTR262198:CUU262198 DDN262198:DEQ262198 DNJ262198:DOM262198 DXF262198:DYI262198 EHB262198:EIE262198 EQX262198:ESA262198 FAT262198:FBW262198 FKP262198:FLS262198 FUL262198:FVO262198 GEH262198:GFK262198 GOD262198:GPG262198 GXZ262198:GZC262198 HHV262198:HIY262198 HRR262198:HSU262198 IBN262198:ICQ262198 ILJ262198:IMM262198 IVF262198:IWI262198 JFB262198:JGE262198 JOX262198:JQA262198 JYT262198:JZW262198 KIP262198:KJS262198 KSL262198:KTO262198 LCH262198:LDK262198 LMD262198:LNG262198 LVZ262198:LXC262198 MFV262198:MGY262198 MPR262198:MQU262198 MZN262198:NAQ262198 NJJ262198:NKM262198 NTF262198:NUI262198 ODB262198:OEE262198 OMX262198:OOA262198 OWT262198:OXW262198 PGP262198:PHS262198 PQL262198:PRO262198 QAH262198:QBK262198 QKD262198:QLG262198 QTZ262198:QVC262198 RDV262198:REY262198 RNR262198:ROU262198 RXN262198:RYQ262198 SHJ262198:SIM262198 SRF262198:SSI262198 TBB262198:TCE262198 TKX262198:TMA262198 TUT262198:TVW262198 UEP262198:UFS262198 UOL262198:UPO262198 UYH262198:UZK262198 VID262198:VJG262198 VRZ262198:VTC262198 WBV262198:WCY262198 WLR262198:WMU262198 WVN262198:WWQ262198 D327734:AQ327734 JB327734:KE327734 SX327734:UA327734 ACT327734:ADW327734 AMP327734:ANS327734 AWL327734:AXO327734 BGH327734:BHK327734 BQD327734:BRG327734 BZZ327734:CBC327734 CJV327734:CKY327734 CTR327734:CUU327734 DDN327734:DEQ327734 DNJ327734:DOM327734 DXF327734:DYI327734 EHB327734:EIE327734 EQX327734:ESA327734 FAT327734:FBW327734 FKP327734:FLS327734 FUL327734:FVO327734 GEH327734:GFK327734 GOD327734:GPG327734 GXZ327734:GZC327734 HHV327734:HIY327734 HRR327734:HSU327734 IBN327734:ICQ327734 ILJ327734:IMM327734 IVF327734:IWI327734 JFB327734:JGE327734 JOX327734:JQA327734 JYT327734:JZW327734 KIP327734:KJS327734 KSL327734:KTO327734 LCH327734:LDK327734 LMD327734:LNG327734 LVZ327734:LXC327734 MFV327734:MGY327734 MPR327734:MQU327734 MZN327734:NAQ327734 NJJ327734:NKM327734 NTF327734:NUI327734 ODB327734:OEE327734 OMX327734:OOA327734 OWT327734:OXW327734 PGP327734:PHS327734 PQL327734:PRO327734 QAH327734:QBK327734 QKD327734:QLG327734 QTZ327734:QVC327734 RDV327734:REY327734 RNR327734:ROU327734 RXN327734:RYQ327734 SHJ327734:SIM327734 SRF327734:SSI327734 TBB327734:TCE327734 TKX327734:TMA327734 TUT327734:TVW327734 UEP327734:UFS327734 UOL327734:UPO327734 UYH327734:UZK327734 VID327734:VJG327734 VRZ327734:VTC327734 WBV327734:WCY327734 WLR327734:WMU327734 WVN327734:WWQ327734 D393270:AQ393270 JB393270:KE393270 SX393270:UA393270 ACT393270:ADW393270 AMP393270:ANS393270 AWL393270:AXO393270 BGH393270:BHK393270 BQD393270:BRG393270 BZZ393270:CBC393270 CJV393270:CKY393270 CTR393270:CUU393270 DDN393270:DEQ393270 DNJ393270:DOM393270 DXF393270:DYI393270 EHB393270:EIE393270 EQX393270:ESA393270 FAT393270:FBW393270 FKP393270:FLS393270 FUL393270:FVO393270 GEH393270:GFK393270 GOD393270:GPG393270 GXZ393270:GZC393270 HHV393270:HIY393270 HRR393270:HSU393270 IBN393270:ICQ393270 ILJ393270:IMM393270 IVF393270:IWI393270 JFB393270:JGE393270 JOX393270:JQA393270 JYT393270:JZW393270 KIP393270:KJS393270 KSL393270:KTO393270 LCH393270:LDK393270 LMD393270:LNG393270 LVZ393270:LXC393270 MFV393270:MGY393270 MPR393270:MQU393270 MZN393270:NAQ393270 NJJ393270:NKM393270 NTF393270:NUI393270 ODB393270:OEE393270 OMX393270:OOA393270 OWT393270:OXW393270 PGP393270:PHS393270 PQL393270:PRO393270 QAH393270:QBK393270 QKD393270:QLG393270 QTZ393270:QVC393270 RDV393270:REY393270 RNR393270:ROU393270 RXN393270:RYQ393270 SHJ393270:SIM393270 SRF393270:SSI393270 TBB393270:TCE393270 TKX393270:TMA393270 TUT393270:TVW393270 UEP393270:UFS393270 UOL393270:UPO393270 UYH393270:UZK393270 VID393270:VJG393270 VRZ393270:VTC393270 WBV393270:WCY393270 WLR393270:WMU393270 WVN393270:WWQ393270 D458806:AQ458806 JB458806:KE458806 SX458806:UA458806 ACT458806:ADW458806 AMP458806:ANS458806 AWL458806:AXO458806 BGH458806:BHK458806 BQD458806:BRG458806 BZZ458806:CBC458806 CJV458806:CKY458806 CTR458806:CUU458806 DDN458806:DEQ458806 DNJ458806:DOM458806 DXF458806:DYI458806 EHB458806:EIE458806 EQX458806:ESA458806 FAT458806:FBW458806 FKP458806:FLS458806 FUL458806:FVO458806 GEH458806:GFK458806 GOD458806:GPG458806 GXZ458806:GZC458806 HHV458806:HIY458806 HRR458806:HSU458806 IBN458806:ICQ458806 ILJ458806:IMM458806 IVF458806:IWI458806 JFB458806:JGE458806 JOX458806:JQA458806 JYT458806:JZW458806 KIP458806:KJS458806 KSL458806:KTO458806 LCH458806:LDK458806 LMD458806:LNG458806 LVZ458806:LXC458806 MFV458806:MGY458806 MPR458806:MQU458806 MZN458806:NAQ458806 NJJ458806:NKM458806 NTF458806:NUI458806 ODB458806:OEE458806 OMX458806:OOA458806 OWT458806:OXW458806 PGP458806:PHS458806 PQL458806:PRO458806 QAH458806:QBK458806 QKD458806:QLG458806 QTZ458806:QVC458806 RDV458806:REY458806 RNR458806:ROU458806 RXN458806:RYQ458806 SHJ458806:SIM458806 SRF458806:SSI458806 TBB458806:TCE458806 TKX458806:TMA458806 TUT458806:TVW458806 UEP458806:UFS458806 UOL458806:UPO458806 UYH458806:UZK458806 VID458806:VJG458806 VRZ458806:VTC458806 WBV458806:WCY458806 WLR458806:WMU458806 WVN458806:WWQ458806 D524342:AQ524342 JB524342:KE524342 SX524342:UA524342 ACT524342:ADW524342 AMP524342:ANS524342 AWL524342:AXO524342 BGH524342:BHK524342 BQD524342:BRG524342 BZZ524342:CBC524342 CJV524342:CKY524342 CTR524342:CUU524342 DDN524342:DEQ524342 DNJ524342:DOM524342 DXF524342:DYI524342 EHB524342:EIE524342 EQX524342:ESA524342 FAT524342:FBW524342 FKP524342:FLS524342 FUL524342:FVO524342 GEH524342:GFK524342 GOD524342:GPG524342 GXZ524342:GZC524342 HHV524342:HIY524342 HRR524342:HSU524342 IBN524342:ICQ524342 ILJ524342:IMM524342 IVF524342:IWI524342 JFB524342:JGE524342 JOX524342:JQA524342 JYT524342:JZW524342 KIP524342:KJS524342 KSL524342:KTO524342 LCH524342:LDK524342 LMD524342:LNG524342 LVZ524342:LXC524342 MFV524342:MGY524342 MPR524342:MQU524342 MZN524342:NAQ524342 NJJ524342:NKM524342 NTF524342:NUI524342 ODB524342:OEE524342 OMX524342:OOA524342 OWT524342:OXW524342 PGP524342:PHS524342 PQL524342:PRO524342 QAH524342:QBK524342 QKD524342:QLG524342 QTZ524342:QVC524342 RDV524342:REY524342 RNR524342:ROU524342 RXN524342:RYQ524342 SHJ524342:SIM524342 SRF524342:SSI524342 TBB524342:TCE524342 TKX524342:TMA524342 TUT524342:TVW524342 UEP524342:UFS524342 UOL524342:UPO524342 UYH524342:UZK524342 VID524342:VJG524342 VRZ524342:VTC524342 WBV524342:WCY524342 WLR524342:WMU524342 WVN524342:WWQ524342 D589878:AQ589878 JB589878:KE589878 SX589878:UA589878 ACT589878:ADW589878 AMP589878:ANS589878 AWL589878:AXO589878 BGH589878:BHK589878 BQD589878:BRG589878 BZZ589878:CBC589878 CJV589878:CKY589878 CTR589878:CUU589878 DDN589878:DEQ589878 DNJ589878:DOM589878 DXF589878:DYI589878 EHB589878:EIE589878 EQX589878:ESA589878 FAT589878:FBW589878 FKP589878:FLS589878 FUL589878:FVO589878 GEH589878:GFK589878 GOD589878:GPG589878 GXZ589878:GZC589878 HHV589878:HIY589878 HRR589878:HSU589878 IBN589878:ICQ589878 ILJ589878:IMM589878 IVF589878:IWI589878 JFB589878:JGE589878 JOX589878:JQA589878 JYT589878:JZW589878 KIP589878:KJS589878 KSL589878:KTO589878 LCH589878:LDK589878 LMD589878:LNG589878 LVZ589878:LXC589878 MFV589878:MGY589878 MPR589878:MQU589878 MZN589878:NAQ589878 NJJ589878:NKM589878 NTF589878:NUI589878 ODB589878:OEE589878 OMX589878:OOA589878 OWT589878:OXW589878 PGP589878:PHS589878 PQL589878:PRO589878 QAH589878:QBK589878 QKD589878:QLG589878 QTZ589878:QVC589878 RDV589878:REY589878 RNR589878:ROU589878 RXN589878:RYQ589878 SHJ589878:SIM589878 SRF589878:SSI589878 TBB589878:TCE589878 TKX589878:TMA589878 TUT589878:TVW589878 UEP589878:UFS589878 UOL589878:UPO589878 UYH589878:UZK589878 VID589878:VJG589878 VRZ589878:VTC589878 WBV589878:WCY589878 WLR589878:WMU589878 WVN589878:WWQ589878 D655414:AQ655414 JB655414:KE655414 SX655414:UA655414 ACT655414:ADW655414 AMP655414:ANS655414 AWL655414:AXO655414 BGH655414:BHK655414 BQD655414:BRG655414 BZZ655414:CBC655414 CJV655414:CKY655414 CTR655414:CUU655414 DDN655414:DEQ655414 DNJ655414:DOM655414 DXF655414:DYI655414 EHB655414:EIE655414 EQX655414:ESA655414 FAT655414:FBW655414 FKP655414:FLS655414 FUL655414:FVO655414 GEH655414:GFK655414 GOD655414:GPG655414 GXZ655414:GZC655414 HHV655414:HIY655414 HRR655414:HSU655414 IBN655414:ICQ655414 ILJ655414:IMM655414 IVF655414:IWI655414 JFB655414:JGE655414 JOX655414:JQA655414 JYT655414:JZW655414 KIP655414:KJS655414 KSL655414:KTO655414 LCH655414:LDK655414 LMD655414:LNG655414 LVZ655414:LXC655414 MFV655414:MGY655414 MPR655414:MQU655414 MZN655414:NAQ655414 NJJ655414:NKM655414 NTF655414:NUI655414 ODB655414:OEE655414 OMX655414:OOA655414 OWT655414:OXW655414 PGP655414:PHS655414 PQL655414:PRO655414 QAH655414:QBK655414 QKD655414:QLG655414 QTZ655414:QVC655414 RDV655414:REY655414 RNR655414:ROU655414 RXN655414:RYQ655414 SHJ655414:SIM655414 SRF655414:SSI655414 TBB655414:TCE655414 TKX655414:TMA655414 TUT655414:TVW655414 UEP655414:UFS655414 UOL655414:UPO655414 UYH655414:UZK655414 VID655414:VJG655414 VRZ655414:VTC655414 WBV655414:WCY655414 WLR655414:WMU655414 WVN655414:WWQ655414 D720950:AQ720950 JB720950:KE720950 SX720950:UA720950 ACT720950:ADW720950 AMP720950:ANS720950 AWL720950:AXO720950 BGH720950:BHK720950 BQD720950:BRG720950 BZZ720950:CBC720950 CJV720950:CKY720950 CTR720950:CUU720950 DDN720950:DEQ720950 DNJ720950:DOM720950 DXF720950:DYI720950 EHB720950:EIE720950 EQX720950:ESA720950 FAT720950:FBW720950 FKP720950:FLS720950 FUL720950:FVO720950 GEH720950:GFK720950 GOD720950:GPG720950 GXZ720950:GZC720950 HHV720950:HIY720950 HRR720950:HSU720950 IBN720950:ICQ720950 ILJ720950:IMM720950 IVF720950:IWI720950 JFB720950:JGE720950 JOX720950:JQA720950 JYT720950:JZW720950 KIP720950:KJS720950 KSL720950:KTO720950 LCH720950:LDK720950 LMD720950:LNG720950 LVZ720950:LXC720950 MFV720950:MGY720950 MPR720950:MQU720950 MZN720950:NAQ720950 NJJ720950:NKM720950 NTF720950:NUI720950 ODB720950:OEE720950 OMX720950:OOA720950 OWT720950:OXW720950 PGP720950:PHS720950 PQL720950:PRO720950 QAH720950:QBK720950 QKD720950:QLG720950 QTZ720950:QVC720950 RDV720950:REY720950 RNR720950:ROU720950 RXN720950:RYQ720950 SHJ720950:SIM720950 SRF720950:SSI720950 TBB720950:TCE720950 TKX720950:TMA720950 TUT720950:TVW720950 UEP720950:UFS720950 UOL720950:UPO720950 UYH720950:UZK720950 VID720950:VJG720950 VRZ720950:VTC720950 WBV720950:WCY720950 WLR720950:WMU720950 WVN720950:WWQ720950 D786486:AQ786486 JB786486:KE786486 SX786486:UA786486 ACT786486:ADW786486 AMP786486:ANS786486 AWL786486:AXO786486 BGH786486:BHK786486 BQD786486:BRG786486 BZZ786486:CBC786486 CJV786486:CKY786486 CTR786486:CUU786486 DDN786486:DEQ786486 DNJ786486:DOM786486 DXF786486:DYI786486 EHB786486:EIE786486 EQX786486:ESA786486 FAT786486:FBW786486 FKP786486:FLS786486 FUL786486:FVO786486 GEH786486:GFK786486 GOD786486:GPG786486 GXZ786486:GZC786486 HHV786486:HIY786486 HRR786486:HSU786486 IBN786486:ICQ786486 ILJ786486:IMM786486 IVF786486:IWI786486 JFB786486:JGE786486 JOX786486:JQA786486 JYT786486:JZW786486 KIP786486:KJS786486 KSL786486:KTO786486 LCH786486:LDK786486 LMD786486:LNG786486 LVZ786486:LXC786486 MFV786486:MGY786486 MPR786486:MQU786486 MZN786486:NAQ786486 NJJ786486:NKM786486 NTF786486:NUI786486 ODB786486:OEE786486 OMX786486:OOA786486 OWT786486:OXW786486 PGP786486:PHS786486 PQL786486:PRO786486 QAH786486:QBK786486 QKD786486:QLG786486 QTZ786486:QVC786486 RDV786486:REY786486 RNR786486:ROU786486 RXN786486:RYQ786486 SHJ786486:SIM786486 SRF786486:SSI786486 TBB786486:TCE786486 TKX786486:TMA786486 TUT786486:TVW786486 UEP786486:UFS786486 UOL786486:UPO786486 UYH786486:UZK786486 VID786486:VJG786486 VRZ786486:VTC786486 WBV786486:WCY786486 WLR786486:WMU786486 WVN786486:WWQ786486 D852022:AQ852022 JB852022:KE852022 SX852022:UA852022 ACT852022:ADW852022 AMP852022:ANS852022 AWL852022:AXO852022 BGH852022:BHK852022 BQD852022:BRG852022 BZZ852022:CBC852022 CJV852022:CKY852022 CTR852022:CUU852022 DDN852022:DEQ852022 DNJ852022:DOM852022 DXF852022:DYI852022 EHB852022:EIE852022 EQX852022:ESA852022 FAT852022:FBW852022 FKP852022:FLS852022 FUL852022:FVO852022 GEH852022:GFK852022 GOD852022:GPG852022 GXZ852022:GZC852022 HHV852022:HIY852022 HRR852022:HSU852022 IBN852022:ICQ852022 ILJ852022:IMM852022 IVF852022:IWI852022 JFB852022:JGE852022 JOX852022:JQA852022 JYT852022:JZW852022 KIP852022:KJS852022 KSL852022:KTO852022 LCH852022:LDK852022 LMD852022:LNG852022 LVZ852022:LXC852022 MFV852022:MGY852022 MPR852022:MQU852022 MZN852022:NAQ852022 NJJ852022:NKM852022 NTF852022:NUI852022 ODB852022:OEE852022 OMX852022:OOA852022 OWT852022:OXW852022 PGP852022:PHS852022 PQL852022:PRO852022 QAH852022:QBK852022 QKD852022:QLG852022 QTZ852022:QVC852022 RDV852022:REY852022 RNR852022:ROU852022 RXN852022:RYQ852022 SHJ852022:SIM852022 SRF852022:SSI852022 TBB852022:TCE852022 TKX852022:TMA852022 TUT852022:TVW852022 UEP852022:UFS852022 UOL852022:UPO852022 UYH852022:UZK852022 VID852022:VJG852022 VRZ852022:VTC852022 WBV852022:WCY852022 WLR852022:WMU852022 WVN852022:WWQ852022 D917558:AQ917558 JB917558:KE917558 SX917558:UA917558 ACT917558:ADW917558 AMP917558:ANS917558 AWL917558:AXO917558 BGH917558:BHK917558 BQD917558:BRG917558 BZZ917558:CBC917558 CJV917558:CKY917558 CTR917558:CUU917558 DDN917558:DEQ917558 DNJ917558:DOM917558 DXF917558:DYI917558 EHB917558:EIE917558 EQX917558:ESA917558 FAT917558:FBW917558 FKP917558:FLS917558 FUL917558:FVO917558 GEH917558:GFK917558 GOD917558:GPG917558 GXZ917558:GZC917558 HHV917558:HIY917558 HRR917558:HSU917558 IBN917558:ICQ917558 ILJ917558:IMM917558 IVF917558:IWI917558 JFB917558:JGE917558 JOX917558:JQA917558 JYT917558:JZW917558 KIP917558:KJS917558 KSL917558:KTO917558 LCH917558:LDK917558 LMD917558:LNG917558 LVZ917558:LXC917558 MFV917558:MGY917558 MPR917558:MQU917558 MZN917558:NAQ917558 NJJ917558:NKM917558 NTF917558:NUI917558 ODB917558:OEE917558 OMX917558:OOA917558 OWT917558:OXW917558 PGP917558:PHS917558 PQL917558:PRO917558 QAH917558:QBK917558 QKD917558:QLG917558 QTZ917558:QVC917558 RDV917558:REY917558 RNR917558:ROU917558 RXN917558:RYQ917558 SHJ917558:SIM917558 SRF917558:SSI917558 TBB917558:TCE917558 TKX917558:TMA917558 TUT917558:TVW917558 UEP917558:UFS917558 UOL917558:UPO917558 UYH917558:UZK917558 VID917558:VJG917558 VRZ917558:VTC917558 WBV917558:WCY917558 WLR917558:WMU917558 WVN917558:WWQ917558 D983094:AQ983094 JB983094:KE983094 SX983094:UA983094 ACT983094:ADW983094 AMP983094:ANS983094 AWL983094:AXO983094 BGH983094:BHK983094 BQD983094:BRG983094 BZZ983094:CBC983094 CJV983094:CKY983094 CTR983094:CUU983094 DDN983094:DEQ983094 DNJ983094:DOM983094 DXF983094:DYI983094 EHB983094:EIE983094 EQX983094:ESA983094 FAT983094:FBW983094 FKP983094:FLS983094 FUL983094:FVO983094 GEH983094:GFK983094 GOD983094:GPG983094 GXZ983094:GZC983094 HHV983094:HIY983094 HRR983094:HSU983094 IBN983094:ICQ983094 ILJ983094:IMM983094 IVF983094:IWI983094 JFB983094:JGE983094 JOX983094:JQA983094 JYT983094:JZW983094 KIP983094:KJS983094 KSL983094:KTO983094 LCH983094:LDK983094 LMD983094:LNG983094 LVZ983094:LXC983094 MFV983094:MGY983094 MPR983094:MQU983094 MZN983094:NAQ983094 NJJ983094:NKM983094 NTF983094:NUI983094 ODB983094:OEE983094 OMX983094:OOA983094 OWT983094:OXW983094 PGP983094:PHS983094 PQL983094:PRO983094 QAH983094:QBK983094 QKD983094:QLG983094 QTZ983094:QVC983094 RDV983094:REY983094 RNR983094:ROU983094 RXN983094:RYQ983094 SHJ983094:SIM983094 SRF983094:SSI983094 TBB983094:TCE983094 TKX983094:TMA983094 TUT983094:TVW983094 UEP983094:UFS983094 UOL983094:UPO983094 UYH983094:UZK983094 VID983094:VJG983094 VRZ983094:VTC983094 WBV983094:WCY983094 WLR983094:WMU983094 WVN983094:WWQ983094 UYH127:UZK127 VRZ127:VTC127 JB154:KE155 SX154:UA155 ACT154:ADW155 AMP154:ANS155 AWL154:AXO155 BGH154:BHK155 BQD154:BRG155 BZZ154:CBC155 CJV154:CKY155 CTR154:CUU155 DDN154:DEQ155 DNJ154:DOM155 DXF154:DYI155 EHB154:EIE155 EQX154:ESA155 FAT154:FBW155 FKP154:FLS155 FUL154:FVO155 GEH154:GFK155 GOD154:GPG155 GXZ154:GZC155 HHV154:HIY155 HRR154:HSU155 IBN154:ICQ155 ILJ154:IMM155 IVF154:IWI155 JFB154:JGE155 JOX154:JQA155 JYT154:JZW155 KIP154:KJS155 KSL154:KTO155 LCH154:LDK155 LMD154:LNG155 LVZ154:LXC155 MFV154:MGY155 MPR154:MQU155 MZN154:NAQ155 NJJ154:NKM155 NTF154:NUI155 ODB154:OEE155 OMX154:OOA155 OWT154:OXW155 PGP154:PHS155 PQL154:PRO155 QAH154:QBK155 QKD154:QLG155 QTZ154:QVC155 RDV154:REY155 RNR154:ROU155 RXN154:RYQ155 SHJ154:SIM155 SRF154:SSI155 TBB154:TCE155 TKX154:TMA155 TUT154:TVW155 UEP154:UFS155 UOL154:UPO155 UYH154:UZK155 VID154:VJG155 VRZ154:VTC155 WBV154:WCY155 WLR154:WMU155 WVN154:WWQ155 WBV127:WCY127 JB127:KE127 SX127:UA127 ACT127:ADW127 AMP127:ANS127 AWL127:AXO127 BGH127:BHK127 BQD127:BRG127 BZZ127:CBC127 CJV127:CKY127 CTR127:CUU127 DDN127:DEQ127 DNJ127:DOM127 DXF127:DYI127 EHB127:EIE127 EQX127:ESA127 FAT127:FBW127 FKP127:FLS127 FUL127:FVO127 GEH127:GFK127 GOD127:GPG127 GXZ127:GZC127 HHV127:HIY127 HRR127:HSU127 IBN127:ICQ127 ILJ127:IMM127 IVF127:IWI127 JFB127:JGE127 JOX127:JQA127 JYT127:JZW127 KIP127:KJS127 KSL127:KTO127 LCH127:LDK127 LMD127:LNG127 LVZ127:LXC127 MFV127:MGY127 MPR127:MQU127 MZN127:NAQ127 NJJ127:NKM127 NTF127:NUI127 ODB127:OEE127 OMX127:OOA127 OWT127:OXW127 PGP127:PHS127 PQL127:PRO127 QAH127:QBK127 QKD127:QLG127 QTZ127:QVC127 RDV127:REY127 RNR127:ROU127 RXN127:RYQ127 SHJ127:SIM127 SRF127:SSI127 TBB127:TCE127 TKX127:TMA127 TUT127:TVW127 UEP127:UFS127 UOL127:UPO127">
      <formula1>3</formula1>
    </dataValidation>
    <dataValidation type="whole" operator="lessThanOrEqual" allowBlank="1" showInputMessage="1" showErrorMessage="1" errorTitle="Error" error="The maximum mark for this question is 4 marks." sqref="VRZ146:VTC146 D65630:AQ65630 JB65630:KE65630 SX65630:UA65630 ACT65630:ADW65630 AMP65630:ANS65630 AWL65630:AXO65630 BGH65630:BHK65630 BQD65630:BRG65630 BZZ65630:CBC65630 CJV65630:CKY65630 CTR65630:CUU65630 DDN65630:DEQ65630 DNJ65630:DOM65630 DXF65630:DYI65630 EHB65630:EIE65630 EQX65630:ESA65630 FAT65630:FBW65630 FKP65630:FLS65630 FUL65630:FVO65630 GEH65630:GFK65630 GOD65630:GPG65630 GXZ65630:GZC65630 HHV65630:HIY65630 HRR65630:HSU65630 IBN65630:ICQ65630 ILJ65630:IMM65630 IVF65630:IWI65630 JFB65630:JGE65630 JOX65630:JQA65630 JYT65630:JZW65630 KIP65630:KJS65630 KSL65630:KTO65630 LCH65630:LDK65630 LMD65630:LNG65630 LVZ65630:LXC65630 MFV65630:MGY65630 MPR65630:MQU65630 MZN65630:NAQ65630 NJJ65630:NKM65630 NTF65630:NUI65630 ODB65630:OEE65630 OMX65630:OOA65630 OWT65630:OXW65630 PGP65630:PHS65630 PQL65630:PRO65630 QAH65630:QBK65630 QKD65630:QLG65630 QTZ65630:QVC65630 RDV65630:REY65630 RNR65630:ROU65630 RXN65630:RYQ65630 SHJ65630:SIM65630 SRF65630:SSI65630 TBB65630:TCE65630 TKX65630:TMA65630 TUT65630:TVW65630 UEP65630:UFS65630 UOL65630:UPO65630 UYH65630:UZK65630 VID65630:VJG65630 VRZ65630:VTC65630 WBV65630:WCY65630 WLR65630:WMU65630 WVN65630:WWQ65630 D131166:AQ131166 JB131166:KE131166 SX131166:UA131166 ACT131166:ADW131166 AMP131166:ANS131166 AWL131166:AXO131166 BGH131166:BHK131166 BQD131166:BRG131166 BZZ131166:CBC131166 CJV131166:CKY131166 CTR131166:CUU131166 DDN131166:DEQ131166 DNJ131166:DOM131166 DXF131166:DYI131166 EHB131166:EIE131166 EQX131166:ESA131166 FAT131166:FBW131166 FKP131166:FLS131166 FUL131166:FVO131166 GEH131166:GFK131166 GOD131166:GPG131166 GXZ131166:GZC131166 HHV131166:HIY131166 HRR131166:HSU131166 IBN131166:ICQ131166 ILJ131166:IMM131166 IVF131166:IWI131166 JFB131166:JGE131166 JOX131166:JQA131166 JYT131166:JZW131166 KIP131166:KJS131166 KSL131166:KTO131166 LCH131166:LDK131166 LMD131166:LNG131166 LVZ131166:LXC131166 MFV131166:MGY131166 MPR131166:MQU131166 MZN131166:NAQ131166 NJJ131166:NKM131166 NTF131166:NUI131166 ODB131166:OEE131166 OMX131166:OOA131166 OWT131166:OXW131166 PGP131166:PHS131166 PQL131166:PRO131166 QAH131166:QBK131166 QKD131166:QLG131166 QTZ131166:QVC131166 RDV131166:REY131166 RNR131166:ROU131166 RXN131166:RYQ131166 SHJ131166:SIM131166 SRF131166:SSI131166 TBB131166:TCE131166 TKX131166:TMA131166 TUT131166:TVW131166 UEP131166:UFS131166 UOL131166:UPO131166 UYH131166:UZK131166 VID131166:VJG131166 VRZ131166:VTC131166 WBV131166:WCY131166 WLR131166:WMU131166 WVN131166:WWQ131166 D196702:AQ196702 JB196702:KE196702 SX196702:UA196702 ACT196702:ADW196702 AMP196702:ANS196702 AWL196702:AXO196702 BGH196702:BHK196702 BQD196702:BRG196702 BZZ196702:CBC196702 CJV196702:CKY196702 CTR196702:CUU196702 DDN196702:DEQ196702 DNJ196702:DOM196702 DXF196702:DYI196702 EHB196702:EIE196702 EQX196702:ESA196702 FAT196702:FBW196702 FKP196702:FLS196702 FUL196702:FVO196702 GEH196702:GFK196702 GOD196702:GPG196702 GXZ196702:GZC196702 HHV196702:HIY196702 HRR196702:HSU196702 IBN196702:ICQ196702 ILJ196702:IMM196702 IVF196702:IWI196702 JFB196702:JGE196702 JOX196702:JQA196702 JYT196702:JZW196702 KIP196702:KJS196702 KSL196702:KTO196702 LCH196702:LDK196702 LMD196702:LNG196702 LVZ196702:LXC196702 MFV196702:MGY196702 MPR196702:MQU196702 MZN196702:NAQ196702 NJJ196702:NKM196702 NTF196702:NUI196702 ODB196702:OEE196702 OMX196702:OOA196702 OWT196702:OXW196702 PGP196702:PHS196702 PQL196702:PRO196702 QAH196702:QBK196702 QKD196702:QLG196702 QTZ196702:QVC196702 RDV196702:REY196702 RNR196702:ROU196702 RXN196702:RYQ196702 SHJ196702:SIM196702 SRF196702:SSI196702 TBB196702:TCE196702 TKX196702:TMA196702 TUT196702:TVW196702 UEP196702:UFS196702 UOL196702:UPO196702 UYH196702:UZK196702 VID196702:VJG196702 VRZ196702:VTC196702 WBV196702:WCY196702 WLR196702:WMU196702 WVN196702:WWQ196702 D262238:AQ262238 JB262238:KE262238 SX262238:UA262238 ACT262238:ADW262238 AMP262238:ANS262238 AWL262238:AXO262238 BGH262238:BHK262238 BQD262238:BRG262238 BZZ262238:CBC262238 CJV262238:CKY262238 CTR262238:CUU262238 DDN262238:DEQ262238 DNJ262238:DOM262238 DXF262238:DYI262238 EHB262238:EIE262238 EQX262238:ESA262238 FAT262238:FBW262238 FKP262238:FLS262238 FUL262238:FVO262238 GEH262238:GFK262238 GOD262238:GPG262238 GXZ262238:GZC262238 HHV262238:HIY262238 HRR262238:HSU262238 IBN262238:ICQ262238 ILJ262238:IMM262238 IVF262238:IWI262238 JFB262238:JGE262238 JOX262238:JQA262238 JYT262238:JZW262238 KIP262238:KJS262238 KSL262238:KTO262238 LCH262238:LDK262238 LMD262238:LNG262238 LVZ262238:LXC262238 MFV262238:MGY262238 MPR262238:MQU262238 MZN262238:NAQ262238 NJJ262238:NKM262238 NTF262238:NUI262238 ODB262238:OEE262238 OMX262238:OOA262238 OWT262238:OXW262238 PGP262238:PHS262238 PQL262238:PRO262238 QAH262238:QBK262238 QKD262238:QLG262238 QTZ262238:QVC262238 RDV262238:REY262238 RNR262238:ROU262238 RXN262238:RYQ262238 SHJ262238:SIM262238 SRF262238:SSI262238 TBB262238:TCE262238 TKX262238:TMA262238 TUT262238:TVW262238 UEP262238:UFS262238 UOL262238:UPO262238 UYH262238:UZK262238 VID262238:VJG262238 VRZ262238:VTC262238 WBV262238:WCY262238 WLR262238:WMU262238 WVN262238:WWQ262238 D327774:AQ327774 JB327774:KE327774 SX327774:UA327774 ACT327774:ADW327774 AMP327774:ANS327774 AWL327774:AXO327774 BGH327774:BHK327774 BQD327774:BRG327774 BZZ327774:CBC327774 CJV327774:CKY327774 CTR327774:CUU327774 DDN327774:DEQ327774 DNJ327774:DOM327774 DXF327774:DYI327774 EHB327774:EIE327774 EQX327774:ESA327774 FAT327774:FBW327774 FKP327774:FLS327774 FUL327774:FVO327774 GEH327774:GFK327774 GOD327774:GPG327774 GXZ327774:GZC327774 HHV327774:HIY327774 HRR327774:HSU327774 IBN327774:ICQ327774 ILJ327774:IMM327774 IVF327774:IWI327774 JFB327774:JGE327774 JOX327774:JQA327774 JYT327774:JZW327774 KIP327774:KJS327774 KSL327774:KTO327774 LCH327774:LDK327774 LMD327774:LNG327774 LVZ327774:LXC327774 MFV327774:MGY327774 MPR327774:MQU327774 MZN327774:NAQ327774 NJJ327774:NKM327774 NTF327774:NUI327774 ODB327774:OEE327774 OMX327774:OOA327774 OWT327774:OXW327774 PGP327774:PHS327774 PQL327774:PRO327774 QAH327774:QBK327774 QKD327774:QLG327774 QTZ327774:QVC327774 RDV327774:REY327774 RNR327774:ROU327774 RXN327774:RYQ327774 SHJ327774:SIM327774 SRF327774:SSI327774 TBB327774:TCE327774 TKX327774:TMA327774 TUT327774:TVW327774 UEP327774:UFS327774 UOL327774:UPO327774 UYH327774:UZK327774 VID327774:VJG327774 VRZ327774:VTC327774 WBV327774:WCY327774 WLR327774:WMU327774 WVN327774:WWQ327774 D393310:AQ393310 JB393310:KE393310 SX393310:UA393310 ACT393310:ADW393310 AMP393310:ANS393310 AWL393310:AXO393310 BGH393310:BHK393310 BQD393310:BRG393310 BZZ393310:CBC393310 CJV393310:CKY393310 CTR393310:CUU393310 DDN393310:DEQ393310 DNJ393310:DOM393310 DXF393310:DYI393310 EHB393310:EIE393310 EQX393310:ESA393310 FAT393310:FBW393310 FKP393310:FLS393310 FUL393310:FVO393310 GEH393310:GFK393310 GOD393310:GPG393310 GXZ393310:GZC393310 HHV393310:HIY393310 HRR393310:HSU393310 IBN393310:ICQ393310 ILJ393310:IMM393310 IVF393310:IWI393310 JFB393310:JGE393310 JOX393310:JQA393310 JYT393310:JZW393310 KIP393310:KJS393310 KSL393310:KTO393310 LCH393310:LDK393310 LMD393310:LNG393310 LVZ393310:LXC393310 MFV393310:MGY393310 MPR393310:MQU393310 MZN393310:NAQ393310 NJJ393310:NKM393310 NTF393310:NUI393310 ODB393310:OEE393310 OMX393310:OOA393310 OWT393310:OXW393310 PGP393310:PHS393310 PQL393310:PRO393310 QAH393310:QBK393310 QKD393310:QLG393310 QTZ393310:QVC393310 RDV393310:REY393310 RNR393310:ROU393310 RXN393310:RYQ393310 SHJ393310:SIM393310 SRF393310:SSI393310 TBB393310:TCE393310 TKX393310:TMA393310 TUT393310:TVW393310 UEP393310:UFS393310 UOL393310:UPO393310 UYH393310:UZK393310 VID393310:VJG393310 VRZ393310:VTC393310 WBV393310:WCY393310 WLR393310:WMU393310 WVN393310:WWQ393310 D458846:AQ458846 JB458846:KE458846 SX458846:UA458846 ACT458846:ADW458846 AMP458846:ANS458846 AWL458846:AXO458846 BGH458846:BHK458846 BQD458846:BRG458846 BZZ458846:CBC458846 CJV458846:CKY458846 CTR458846:CUU458846 DDN458846:DEQ458846 DNJ458846:DOM458846 DXF458846:DYI458846 EHB458846:EIE458846 EQX458846:ESA458846 FAT458846:FBW458846 FKP458846:FLS458846 FUL458846:FVO458846 GEH458846:GFK458846 GOD458846:GPG458846 GXZ458846:GZC458846 HHV458846:HIY458846 HRR458846:HSU458846 IBN458846:ICQ458846 ILJ458846:IMM458846 IVF458846:IWI458846 JFB458846:JGE458846 JOX458846:JQA458846 JYT458846:JZW458846 KIP458846:KJS458846 KSL458846:KTO458846 LCH458846:LDK458846 LMD458846:LNG458846 LVZ458846:LXC458846 MFV458846:MGY458846 MPR458846:MQU458846 MZN458846:NAQ458846 NJJ458846:NKM458846 NTF458846:NUI458846 ODB458846:OEE458846 OMX458846:OOA458846 OWT458846:OXW458846 PGP458846:PHS458846 PQL458846:PRO458846 QAH458846:QBK458846 QKD458846:QLG458846 QTZ458846:QVC458846 RDV458846:REY458846 RNR458846:ROU458846 RXN458846:RYQ458846 SHJ458846:SIM458846 SRF458846:SSI458846 TBB458846:TCE458846 TKX458846:TMA458846 TUT458846:TVW458846 UEP458846:UFS458846 UOL458846:UPO458846 UYH458846:UZK458846 VID458846:VJG458846 VRZ458846:VTC458846 WBV458846:WCY458846 WLR458846:WMU458846 WVN458846:WWQ458846 D524382:AQ524382 JB524382:KE524382 SX524382:UA524382 ACT524382:ADW524382 AMP524382:ANS524382 AWL524382:AXO524382 BGH524382:BHK524382 BQD524382:BRG524382 BZZ524382:CBC524382 CJV524382:CKY524382 CTR524382:CUU524382 DDN524382:DEQ524382 DNJ524382:DOM524382 DXF524382:DYI524382 EHB524382:EIE524382 EQX524382:ESA524382 FAT524382:FBW524382 FKP524382:FLS524382 FUL524382:FVO524382 GEH524382:GFK524382 GOD524382:GPG524382 GXZ524382:GZC524382 HHV524382:HIY524382 HRR524382:HSU524382 IBN524382:ICQ524382 ILJ524382:IMM524382 IVF524382:IWI524382 JFB524382:JGE524382 JOX524382:JQA524382 JYT524382:JZW524382 KIP524382:KJS524382 KSL524382:KTO524382 LCH524382:LDK524382 LMD524382:LNG524382 LVZ524382:LXC524382 MFV524382:MGY524382 MPR524382:MQU524382 MZN524382:NAQ524382 NJJ524382:NKM524382 NTF524382:NUI524382 ODB524382:OEE524382 OMX524382:OOA524382 OWT524382:OXW524382 PGP524382:PHS524382 PQL524382:PRO524382 QAH524382:QBK524382 QKD524382:QLG524382 QTZ524382:QVC524382 RDV524382:REY524382 RNR524382:ROU524382 RXN524382:RYQ524382 SHJ524382:SIM524382 SRF524382:SSI524382 TBB524382:TCE524382 TKX524382:TMA524382 TUT524382:TVW524382 UEP524382:UFS524382 UOL524382:UPO524382 UYH524382:UZK524382 VID524382:VJG524382 VRZ524382:VTC524382 WBV524382:WCY524382 WLR524382:WMU524382 WVN524382:WWQ524382 D589918:AQ589918 JB589918:KE589918 SX589918:UA589918 ACT589918:ADW589918 AMP589918:ANS589918 AWL589918:AXO589918 BGH589918:BHK589918 BQD589918:BRG589918 BZZ589918:CBC589918 CJV589918:CKY589918 CTR589918:CUU589918 DDN589918:DEQ589918 DNJ589918:DOM589918 DXF589918:DYI589918 EHB589918:EIE589918 EQX589918:ESA589918 FAT589918:FBW589918 FKP589918:FLS589918 FUL589918:FVO589918 GEH589918:GFK589918 GOD589918:GPG589918 GXZ589918:GZC589918 HHV589918:HIY589918 HRR589918:HSU589918 IBN589918:ICQ589918 ILJ589918:IMM589918 IVF589918:IWI589918 JFB589918:JGE589918 JOX589918:JQA589918 JYT589918:JZW589918 KIP589918:KJS589918 KSL589918:KTO589918 LCH589918:LDK589918 LMD589918:LNG589918 LVZ589918:LXC589918 MFV589918:MGY589918 MPR589918:MQU589918 MZN589918:NAQ589918 NJJ589918:NKM589918 NTF589918:NUI589918 ODB589918:OEE589918 OMX589918:OOA589918 OWT589918:OXW589918 PGP589918:PHS589918 PQL589918:PRO589918 QAH589918:QBK589918 QKD589918:QLG589918 QTZ589918:QVC589918 RDV589918:REY589918 RNR589918:ROU589918 RXN589918:RYQ589918 SHJ589918:SIM589918 SRF589918:SSI589918 TBB589918:TCE589918 TKX589918:TMA589918 TUT589918:TVW589918 UEP589918:UFS589918 UOL589918:UPO589918 UYH589918:UZK589918 VID589918:VJG589918 VRZ589918:VTC589918 WBV589918:WCY589918 WLR589918:WMU589918 WVN589918:WWQ589918 D655454:AQ655454 JB655454:KE655454 SX655454:UA655454 ACT655454:ADW655454 AMP655454:ANS655454 AWL655454:AXO655454 BGH655454:BHK655454 BQD655454:BRG655454 BZZ655454:CBC655454 CJV655454:CKY655454 CTR655454:CUU655454 DDN655454:DEQ655454 DNJ655454:DOM655454 DXF655454:DYI655454 EHB655454:EIE655454 EQX655454:ESA655454 FAT655454:FBW655454 FKP655454:FLS655454 FUL655454:FVO655454 GEH655454:GFK655454 GOD655454:GPG655454 GXZ655454:GZC655454 HHV655454:HIY655454 HRR655454:HSU655454 IBN655454:ICQ655454 ILJ655454:IMM655454 IVF655454:IWI655454 JFB655454:JGE655454 JOX655454:JQA655454 JYT655454:JZW655454 KIP655454:KJS655454 KSL655454:KTO655454 LCH655454:LDK655454 LMD655454:LNG655454 LVZ655454:LXC655454 MFV655454:MGY655454 MPR655454:MQU655454 MZN655454:NAQ655454 NJJ655454:NKM655454 NTF655454:NUI655454 ODB655454:OEE655454 OMX655454:OOA655454 OWT655454:OXW655454 PGP655454:PHS655454 PQL655454:PRO655454 QAH655454:QBK655454 QKD655454:QLG655454 QTZ655454:QVC655454 RDV655454:REY655454 RNR655454:ROU655454 RXN655454:RYQ655454 SHJ655454:SIM655454 SRF655454:SSI655454 TBB655454:TCE655454 TKX655454:TMA655454 TUT655454:TVW655454 UEP655454:UFS655454 UOL655454:UPO655454 UYH655454:UZK655454 VID655454:VJG655454 VRZ655454:VTC655454 WBV655454:WCY655454 WLR655454:WMU655454 WVN655454:WWQ655454 D720990:AQ720990 JB720990:KE720990 SX720990:UA720990 ACT720990:ADW720990 AMP720990:ANS720990 AWL720990:AXO720990 BGH720990:BHK720990 BQD720990:BRG720990 BZZ720990:CBC720990 CJV720990:CKY720990 CTR720990:CUU720990 DDN720990:DEQ720990 DNJ720990:DOM720990 DXF720990:DYI720990 EHB720990:EIE720990 EQX720990:ESA720990 FAT720990:FBW720990 FKP720990:FLS720990 FUL720990:FVO720990 GEH720990:GFK720990 GOD720990:GPG720990 GXZ720990:GZC720990 HHV720990:HIY720990 HRR720990:HSU720990 IBN720990:ICQ720990 ILJ720990:IMM720990 IVF720990:IWI720990 JFB720990:JGE720990 JOX720990:JQA720990 JYT720990:JZW720990 KIP720990:KJS720990 KSL720990:KTO720990 LCH720990:LDK720990 LMD720990:LNG720990 LVZ720990:LXC720990 MFV720990:MGY720990 MPR720990:MQU720990 MZN720990:NAQ720990 NJJ720990:NKM720990 NTF720990:NUI720990 ODB720990:OEE720990 OMX720990:OOA720990 OWT720990:OXW720990 PGP720990:PHS720990 PQL720990:PRO720990 QAH720990:QBK720990 QKD720990:QLG720990 QTZ720990:QVC720990 RDV720990:REY720990 RNR720990:ROU720990 RXN720990:RYQ720990 SHJ720990:SIM720990 SRF720990:SSI720990 TBB720990:TCE720990 TKX720990:TMA720990 TUT720990:TVW720990 UEP720990:UFS720990 UOL720990:UPO720990 UYH720990:UZK720990 VID720990:VJG720990 VRZ720990:VTC720990 WBV720990:WCY720990 WLR720990:WMU720990 WVN720990:WWQ720990 D786526:AQ786526 JB786526:KE786526 SX786526:UA786526 ACT786526:ADW786526 AMP786526:ANS786526 AWL786526:AXO786526 BGH786526:BHK786526 BQD786526:BRG786526 BZZ786526:CBC786526 CJV786526:CKY786526 CTR786526:CUU786526 DDN786526:DEQ786526 DNJ786526:DOM786526 DXF786526:DYI786526 EHB786526:EIE786526 EQX786526:ESA786526 FAT786526:FBW786526 FKP786526:FLS786526 FUL786526:FVO786526 GEH786526:GFK786526 GOD786526:GPG786526 GXZ786526:GZC786526 HHV786526:HIY786526 HRR786526:HSU786526 IBN786526:ICQ786526 ILJ786526:IMM786526 IVF786526:IWI786526 JFB786526:JGE786526 JOX786526:JQA786526 JYT786526:JZW786526 KIP786526:KJS786526 KSL786526:KTO786526 LCH786526:LDK786526 LMD786526:LNG786526 LVZ786526:LXC786526 MFV786526:MGY786526 MPR786526:MQU786526 MZN786526:NAQ786526 NJJ786526:NKM786526 NTF786526:NUI786526 ODB786526:OEE786526 OMX786526:OOA786526 OWT786526:OXW786526 PGP786526:PHS786526 PQL786526:PRO786526 QAH786526:QBK786526 QKD786526:QLG786526 QTZ786526:QVC786526 RDV786526:REY786526 RNR786526:ROU786526 RXN786526:RYQ786526 SHJ786526:SIM786526 SRF786526:SSI786526 TBB786526:TCE786526 TKX786526:TMA786526 TUT786526:TVW786526 UEP786526:UFS786526 UOL786526:UPO786526 UYH786526:UZK786526 VID786526:VJG786526 VRZ786526:VTC786526 WBV786526:WCY786526 WLR786526:WMU786526 WVN786526:WWQ786526 D852062:AQ852062 JB852062:KE852062 SX852062:UA852062 ACT852062:ADW852062 AMP852062:ANS852062 AWL852062:AXO852062 BGH852062:BHK852062 BQD852062:BRG852062 BZZ852062:CBC852062 CJV852062:CKY852062 CTR852062:CUU852062 DDN852062:DEQ852062 DNJ852062:DOM852062 DXF852062:DYI852062 EHB852062:EIE852062 EQX852062:ESA852062 FAT852062:FBW852062 FKP852062:FLS852062 FUL852062:FVO852062 GEH852062:GFK852062 GOD852062:GPG852062 GXZ852062:GZC852062 HHV852062:HIY852062 HRR852062:HSU852062 IBN852062:ICQ852062 ILJ852062:IMM852062 IVF852062:IWI852062 JFB852062:JGE852062 JOX852062:JQA852062 JYT852062:JZW852062 KIP852062:KJS852062 KSL852062:KTO852062 LCH852062:LDK852062 LMD852062:LNG852062 LVZ852062:LXC852062 MFV852062:MGY852062 MPR852062:MQU852062 MZN852062:NAQ852062 NJJ852062:NKM852062 NTF852062:NUI852062 ODB852062:OEE852062 OMX852062:OOA852062 OWT852062:OXW852062 PGP852062:PHS852062 PQL852062:PRO852062 QAH852062:QBK852062 QKD852062:QLG852062 QTZ852062:QVC852062 RDV852062:REY852062 RNR852062:ROU852062 RXN852062:RYQ852062 SHJ852062:SIM852062 SRF852062:SSI852062 TBB852062:TCE852062 TKX852062:TMA852062 TUT852062:TVW852062 UEP852062:UFS852062 UOL852062:UPO852062 UYH852062:UZK852062 VID852062:VJG852062 VRZ852062:VTC852062 WBV852062:WCY852062 WLR852062:WMU852062 WVN852062:WWQ852062 D917598:AQ917598 JB917598:KE917598 SX917598:UA917598 ACT917598:ADW917598 AMP917598:ANS917598 AWL917598:AXO917598 BGH917598:BHK917598 BQD917598:BRG917598 BZZ917598:CBC917598 CJV917598:CKY917598 CTR917598:CUU917598 DDN917598:DEQ917598 DNJ917598:DOM917598 DXF917598:DYI917598 EHB917598:EIE917598 EQX917598:ESA917598 FAT917598:FBW917598 FKP917598:FLS917598 FUL917598:FVO917598 GEH917598:GFK917598 GOD917598:GPG917598 GXZ917598:GZC917598 HHV917598:HIY917598 HRR917598:HSU917598 IBN917598:ICQ917598 ILJ917598:IMM917598 IVF917598:IWI917598 JFB917598:JGE917598 JOX917598:JQA917598 JYT917598:JZW917598 KIP917598:KJS917598 KSL917598:KTO917598 LCH917598:LDK917598 LMD917598:LNG917598 LVZ917598:LXC917598 MFV917598:MGY917598 MPR917598:MQU917598 MZN917598:NAQ917598 NJJ917598:NKM917598 NTF917598:NUI917598 ODB917598:OEE917598 OMX917598:OOA917598 OWT917598:OXW917598 PGP917598:PHS917598 PQL917598:PRO917598 QAH917598:QBK917598 QKD917598:QLG917598 QTZ917598:QVC917598 RDV917598:REY917598 RNR917598:ROU917598 RXN917598:RYQ917598 SHJ917598:SIM917598 SRF917598:SSI917598 TBB917598:TCE917598 TKX917598:TMA917598 TUT917598:TVW917598 UEP917598:UFS917598 UOL917598:UPO917598 UYH917598:UZK917598 VID917598:VJG917598 VRZ917598:VTC917598 WBV917598:WCY917598 WLR917598:WMU917598 WVN917598:WWQ917598 D983134:AQ983134 JB983134:KE983134 SX983134:UA983134 ACT983134:ADW983134 AMP983134:ANS983134 AWL983134:AXO983134 BGH983134:BHK983134 BQD983134:BRG983134 BZZ983134:CBC983134 CJV983134:CKY983134 CTR983134:CUU983134 DDN983134:DEQ983134 DNJ983134:DOM983134 DXF983134:DYI983134 EHB983134:EIE983134 EQX983134:ESA983134 FAT983134:FBW983134 FKP983134:FLS983134 FUL983134:FVO983134 GEH983134:GFK983134 GOD983134:GPG983134 GXZ983134:GZC983134 HHV983134:HIY983134 HRR983134:HSU983134 IBN983134:ICQ983134 ILJ983134:IMM983134 IVF983134:IWI983134 JFB983134:JGE983134 JOX983134:JQA983134 JYT983134:JZW983134 KIP983134:KJS983134 KSL983134:KTO983134 LCH983134:LDK983134 LMD983134:LNG983134 LVZ983134:LXC983134 MFV983134:MGY983134 MPR983134:MQU983134 MZN983134:NAQ983134 NJJ983134:NKM983134 NTF983134:NUI983134 ODB983134:OEE983134 OMX983134:OOA983134 OWT983134:OXW983134 PGP983134:PHS983134 PQL983134:PRO983134 QAH983134:QBK983134 QKD983134:QLG983134 QTZ983134:QVC983134 RDV983134:REY983134 RNR983134:ROU983134 RXN983134:RYQ983134 SHJ983134:SIM983134 SRF983134:SSI983134 TBB983134:TCE983134 TKX983134:TMA983134 TUT983134:TVW983134 UEP983134:UFS983134 UOL983134:UPO983134 UYH983134:UZK983134 VID983134:VJG983134 VRZ983134:VTC983134 WBV983134:WCY983134 WLR983134:WMU983134 WVN983134:WWQ983134 WVN146:WWQ146 JB117:KE117 SX117:UA117 ACT117:ADW117 AMP117:ANS117 AWL117:AXO117 BGH117:BHK117 BQD117:BRG117 BZZ117:CBC117 CJV117:CKY117 CTR117:CUU117 DDN117:DEQ117 DNJ117:DOM117 DXF117:DYI117 EHB117:EIE117 EQX117:ESA117 FAT117:FBW117 FKP117:FLS117 FUL117:FVO117 GEH117:GFK117 GOD117:GPG117 GXZ117:GZC117 HHV117:HIY117 HRR117:HSU117 IBN117:ICQ117 ILJ117:IMM117 IVF117:IWI117 JFB117:JGE117 JOX117:JQA117 JYT117:JZW117 KIP117:KJS117 KSL117:KTO117 LCH117:LDK117 LMD117:LNG117 LVZ117:LXC117 MFV117:MGY117 MPR117:MQU117 MZN117:NAQ117 NJJ117:NKM117 NTF117:NUI117 ODB117:OEE117 OMX117:OOA117 OWT117:OXW117 PGP117:PHS117 PQL117:PRO117 QAH117:QBK117 QKD117:QLG117 QTZ117:QVC117 RDV117:REY117 RNR117:ROU117 RXN117:RYQ117 SHJ117:SIM117 SRF117:SSI117 TBB117:TCE117 TKX117:TMA117 TUT117:TVW117 UEP117:UFS117 UOL117:UPO117 UYH117:UZK117 VID117:VJG117 VRZ117:VTC117 WBV117:WCY117 WLR117:WMU117 WVN117:WWQ117 D65616:AQ65616 JB65616:KE65616 SX65616:UA65616 ACT65616:ADW65616 AMP65616:ANS65616 AWL65616:AXO65616 BGH65616:BHK65616 BQD65616:BRG65616 BZZ65616:CBC65616 CJV65616:CKY65616 CTR65616:CUU65616 DDN65616:DEQ65616 DNJ65616:DOM65616 DXF65616:DYI65616 EHB65616:EIE65616 EQX65616:ESA65616 FAT65616:FBW65616 FKP65616:FLS65616 FUL65616:FVO65616 GEH65616:GFK65616 GOD65616:GPG65616 GXZ65616:GZC65616 HHV65616:HIY65616 HRR65616:HSU65616 IBN65616:ICQ65616 ILJ65616:IMM65616 IVF65616:IWI65616 JFB65616:JGE65616 JOX65616:JQA65616 JYT65616:JZW65616 KIP65616:KJS65616 KSL65616:KTO65616 LCH65616:LDK65616 LMD65616:LNG65616 LVZ65616:LXC65616 MFV65616:MGY65616 MPR65616:MQU65616 MZN65616:NAQ65616 NJJ65616:NKM65616 NTF65616:NUI65616 ODB65616:OEE65616 OMX65616:OOA65616 OWT65616:OXW65616 PGP65616:PHS65616 PQL65616:PRO65616 QAH65616:QBK65616 QKD65616:QLG65616 QTZ65616:QVC65616 RDV65616:REY65616 RNR65616:ROU65616 RXN65616:RYQ65616 SHJ65616:SIM65616 SRF65616:SSI65616 TBB65616:TCE65616 TKX65616:TMA65616 TUT65616:TVW65616 UEP65616:UFS65616 UOL65616:UPO65616 UYH65616:UZK65616 VID65616:VJG65616 VRZ65616:VTC65616 WBV65616:WCY65616 WLR65616:WMU65616 WVN65616:WWQ65616 D131152:AQ131152 JB131152:KE131152 SX131152:UA131152 ACT131152:ADW131152 AMP131152:ANS131152 AWL131152:AXO131152 BGH131152:BHK131152 BQD131152:BRG131152 BZZ131152:CBC131152 CJV131152:CKY131152 CTR131152:CUU131152 DDN131152:DEQ131152 DNJ131152:DOM131152 DXF131152:DYI131152 EHB131152:EIE131152 EQX131152:ESA131152 FAT131152:FBW131152 FKP131152:FLS131152 FUL131152:FVO131152 GEH131152:GFK131152 GOD131152:GPG131152 GXZ131152:GZC131152 HHV131152:HIY131152 HRR131152:HSU131152 IBN131152:ICQ131152 ILJ131152:IMM131152 IVF131152:IWI131152 JFB131152:JGE131152 JOX131152:JQA131152 JYT131152:JZW131152 KIP131152:KJS131152 KSL131152:KTO131152 LCH131152:LDK131152 LMD131152:LNG131152 LVZ131152:LXC131152 MFV131152:MGY131152 MPR131152:MQU131152 MZN131152:NAQ131152 NJJ131152:NKM131152 NTF131152:NUI131152 ODB131152:OEE131152 OMX131152:OOA131152 OWT131152:OXW131152 PGP131152:PHS131152 PQL131152:PRO131152 QAH131152:QBK131152 QKD131152:QLG131152 QTZ131152:QVC131152 RDV131152:REY131152 RNR131152:ROU131152 RXN131152:RYQ131152 SHJ131152:SIM131152 SRF131152:SSI131152 TBB131152:TCE131152 TKX131152:TMA131152 TUT131152:TVW131152 UEP131152:UFS131152 UOL131152:UPO131152 UYH131152:UZK131152 VID131152:VJG131152 VRZ131152:VTC131152 WBV131152:WCY131152 WLR131152:WMU131152 WVN131152:WWQ131152 D196688:AQ196688 JB196688:KE196688 SX196688:UA196688 ACT196688:ADW196688 AMP196688:ANS196688 AWL196688:AXO196688 BGH196688:BHK196688 BQD196688:BRG196688 BZZ196688:CBC196688 CJV196688:CKY196688 CTR196688:CUU196688 DDN196688:DEQ196688 DNJ196688:DOM196688 DXF196688:DYI196688 EHB196688:EIE196688 EQX196688:ESA196688 FAT196688:FBW196688 FKP196688:FLS196688 FUL196688:FVO196688 GEH196688:GFK196688 GOD196688:GPG196688 GXZ196688:GZC196688 HHV196688:HIY196688 HRR196688:HSU196688 IBN196688:ICQ196688 ILJ196688:IMM196688 IVF196688:IWI196688 JFB196688:JGE196688 JOX196688:JQA196688 JYT196688:JZW196688 KIP196688:KJS196688 KSL196688:KTO196688 LCH196688:LDK196688 LMD196688:LNG196688 LVZ196688:LXC196688 MFV196688:MGY196688 MPR196688:MQU196688 MZN196688:NAQ196688 NJJ196688:NKM196688 NTF196688:NUI196688 ODB196688:OEE196688 OMX196688:OOA196688 OWT196688:OXW196688 PGP196688:PHS196688 PQL196688:PRO196688 QAH196688:QBK196688 QKD196688:QLG196688 QTZ196688:QVC196688 RDV196688:REY196688 RNR196688:ROU196688 RXN196688:RYQ196688 SHJ196688:SIM196688 SRF196688:SSI196688 TBB196688:TCE196688 TKX196688:TMA196688 TUT196688:TVW196688 UEP196688:UFS196688 UOL196688:UPO196688 UYH196688:UZK196688 VID196688:VJG196688 VRZ196688:VTC196688 WBV196688:WCY196688 WLR196688:WMU196688 WVN196688:WWQ196688 D262224:AQ262224 JB262224:KE262224 SX262224:UA262224 ACT262224:ADW262224 AMP262224:ANS262224 AWL262224:AXO262224 BGH262224:BHK262224 BQD262224:BRG262224 BZZ262224:CBC262224 CJV262224:CKY262224 CTR262224:CUU262224 DDN262224:DEQ262224 DNJ262224:DOM262224 DXF262224:DYI262224 EHB262224:EIE262224 EQX262224:ESA262224 FAT262224:FBW262224 FKP262224:FLS262224 FUL262224:FVO262224 GEH262224:GFK262224 GOD262224:GPG262224 GXZ262224:GZC262224 HHV262224:HIY262224 HRR262224:HSU262224 IBN262224:ICQ262224 ILJ262224:IMM262224 IVF262224:IWI262224 JFB262224:JGE262224 JOX262224:JQA262224 JYT262224:JZW262224 KIP262224:KJS262224 KSL262224:KTO262224 LCH262224:LDK262224 LMD262224:LNG262224 LVZ262224:LXC262224 MFV262224:MGY262224 MPR262224:MQU262224 MZN262224:NAQ262224 NJJ262224:NKM262224 NTF262224:NUI262224 ODB262224:OEE262224 OMX262224:OOA262224 OWT262224:OXW262224 PGP262224:PHS262224 PQL262224:PRO262224 QAH262224:QBK262224 QKD262224:QLG262224 QTZ262224:QVC262224 RDV262224:REY262224 RNR262224:ROU262224 RXN262224:RYQ262224 SHJ262224:SIM262224 SRF262224:SSI262224 TBB262224:TCE262224 TKX262224:TMA262224 TUT262224:TVW262224 UEP262224:UFS262224 UOL262224:UPO262224 UYH262224:UZK262224 VID262224:VJG262224 VRZ262224:VTC262224 WBV262224:WCY262224 WLR262224:WMU262224 WVN262224:WWQ262224 D327760:AQ327760 JB327760:KE327760 SX327760:UA327760 ACT327760:ADW327760 AMP327760:ANS327760 AWL327760:AXO327760 BGH327760:BHK327760 BQD327760:BRG327760 BZZ327760:CBC327760 CJV327760:CKY327760 CTR327760:CUU327760 DDN327760:DEQ327760 DNJ327760:DOM327760 DXF327760:DYI327760 EHB327760:EIE327760 EQX327760:ESA327760 FAT327760:FBW327760 FKP327760:FLS327760 FUL327760:FVO327760 GEH327760:GFK327760 GOD327760:GPG327760 GXZ327760:GZC327760 HHV327760:HIY327760 HRR327760:HSU327760 IBN327760:ICQ327760 ILJ327760:IMM327760 IVF327760:IWI327760 JFB327760:JGE327760 JOX327760:JQA327760 JYT327760:JZW327760 KIP327760:KJS327760 KSL327760:KTO327760 LCH327760:LDK327760 LMD327760:LNG327760 LVZ327760:LXC327760 MFV327760:MGY327760 MPR327760:MQU327760 MZN327760:NAQ327760 NJJ327760:NKM327760 NTF327760:NUI327760 ODB327760:OEE327760 OMX327760:OOA327760 OWT327760:OXW327760 PGP327760:PHS327760 PQL327760:PRO327760 QAH327760:QBK327760 QKD327760:QLG327760 QTZ327760:QVC327760 RDV327760:REY327760 RNR327760:ROU327760 RXN327760:RYQ327760 SHJ327760:SIM327760 SRF327760:SSI327760 TBB327760:TCE327760 TKX327760:TMA327760 TUT327760:TVW327760 UEP327760:UFS327760 UOL327760:UPO327760 UYH327760:UZK327760 VID327760:VJG327760 VRZ327760:VTC327760 WBV327760:WCY327760 WLR327760:WMU327760 WVN327760:WWQ327760 D393296:AQ393296 JB393296:KE393296 SX393296:UA393296 ACT393296:ADW393296 AMP393296:ANS393296 AWL393296:AXO393296 BGH393296:BHK393296 BQD393296:BRG393296 BZZ393296:CBC393296 CJV393296:CKY393296 CTR393296:CUU393296 DDN393296:DEQ393296 DNJ393296:DOM393296 DXF393296:DYI393296 EHB393296:EIE393296 EQX393296:ESA393296 FAT393296:FBW393296 FKP393296:FLS393296 FUL393296:FVO393296 GEH393296:GFK393296 GOD393296:GPG393296 GXZ393296:GZC393296 HHV393296:HIY393296 HRR393296:HSU393296 IBN393296:ICQ393296 ILJ393296:IMM393296 IVF393296:IWI393296 JFB393296:JGE393296 JOX393296:JQA393296 JYT393296:JZW393296 KIP393296:KJS393296 KSL393296:KTO393296 LCH393296:LDK393296 LMD393296:LNG393296 LVZ393296:LXC393296 MFV393296:MGY393296 MPR393296:MQU393296 MZN393296:NAQ393296 NJJ393296:NKM393296 NTF393296:NUI393296 ODB393296:OEE393296 OMX393296:OOA393296 OWT393296:OXW393296 PGP393296:PHS393296 PQL393296:PRO393296 QAH393296:QBK393296 QKD393296:QLG393296 QTZ393296:QVC393296 RDV393296:REY393296 RNR393296:ROU393296 RXN393296:RYQ393296 SHJ393296:SIM393296 SRF393296:SSI393296 TBB393296:TCE393296 TKX393296:TMA393296 TUT393296:TVW393296 UEP393296:UFS393296 UOL393296:UPO393296 UYH393296:UZK393296 VID393296:VJG393296 VRZ393296:VTC393296 WBV393296:WCY393296 WLR393296:WMU393296 WVN393296:WWQ393296 D458832:AQ458832 JB458832:KE458832 SX458832:UA458832 ACT458832:ADW458832 AMP458832:ANS458832 AWL458832:AXO458832 BGH458832:BHK458832 BQD458832:BRG458832 BZZ458832:CBC458832 CJV458832:CKY458832 CTR458832:CUU458832 DDN458832:DEQ458832 DNJ458832:DOM458832 DXF458832:DYI458832 EHB458832:EIE458832 EQX458832:ESA458832 FAT458832:FBW458832 FKP458832:FLS458832 FUL458832:FVO458832 GEH458832:GFK458832 GOD458832:GPG458832 GXZ458832:GZC458832 HHV458832:HIY458832 HRR458832:HSU458832 IBN458832:ICQ458832 ILJ458832:IMM458832 IVF458832:IWI458832 JFB458832:JGE458832 JOX458832:JQA458832 JYT458832:JZW458832 KIP458832:KJS458832 KSL458832:KTO458832 LCH458832:LDK458832 LMD458832:LNG458832 LVZ458832:LXC458832 MFV458832:MGY458832 MPR458832:MQU458832 MZN458832:NAQ458832 NJJ458832:NKM458832 NTF458832:NUI458832 ODB458832:OEE458832 OMX458832:OOA458832 OWT458832:OXW458832 PGP458832:PHS458832 PQL458832:PRO458832 QAH458832:QBK458832 QKD458832:QLG458832 QTZ458832:QVC458832 RDV458832:REY458832 RNR458832:ROU458832 RXN458832:RYQ458832 SHJ458832:SIM458832 SRF458832:SSI458832 TBB458832:TCE458832 TKX458832:TMA458832 TUT458832:TVW458832 UEP458832:UFS458832 UOL458832:UPO458832 UYH458832:UZK458832 VID458832:VJG458832 VRZ458832:VTC458832 WBV458832:WCY458832 WLR458832:WMU458832 WVN458832:WWQ458832 D524368:AQ524368 JB524368:KE524368 SX524368:UA524368 ACT524368:ADW524368 AMP524368:ANS524368 AWL524368:AXO524368 BGH524368:BHK524368 BQD524368:BRG524368 BZZ524368:CBC524368 CJV524368:CKY524368 CTR524368:CUU524368 DDN524368:DEQ524368 DNJ524368:DOM524368 DXF524368:DYI524368 EHB524368:EIE524368 EQX524368:ESA524368 FAT524368:FBW524368 FKP524368:FLS524368 FUL524368:FVO524368 GEH524368:GFK524368 GOD524368:GPG524368 GXZ524368:GZC524368 HHV524368:HIY524368 HRR524368:HSU524368 IBN524368:ICQ524368 ILJ524368:IMM524368 IVF524368:IWI524368 JFB524368:JGE524368 JOX524368:JQA524368 JYT524368:JZW524368 KIP524368:KJS524368 KSL524368:KTO524368 LCH524368:LDK524368 LMD524368:LNG524368 LVZ524368:LXC524368 MFV524368:MGY524368 MPR524368:MQU524368 MZN524368:NAQ524368 NJJ524368:NKM524368 NTF524368:NUI524368 ODB524368:OEE524368 OMX524368:OOA524368 OWT524368:OXW524368 PGP524368:PHS524368 PQL524368:PRO524368 QAH524368:QBK524368 QKD524368:QLG524368 QTZ524368:QVC524368 RDV524368:REY524368 RNR524368:ROU524368 RXN524368:RYQ524368 SHJ524368:SIM524368 SRF524368:SSI524368 TBB524368:TCE524368 TKX524368:TMA524368 TUT524368:TVW524368 UEP524368:UFS524368 UOL524368:UPO524368 UYH524368:UZK524368 VID524368:VJG524368 VRZ524368:VTC524368 WBV524368:WCY524368 WLR524368:WMU524368 WVN524368:WWQ524368 D589904:AQ589904 JB589904:KE589904 SX589904:UA589904 ACT589904:ADW589904 AMP589904:ANS589904 AWL589904:AXO589904 BGH589904:BHK589904 BQD589904:BRG589904 BZZ589904:CBC589904 CJV589904:CKY589904 CTR589904:CUU589904 DDN589904:DEQ589904 DNJ589904:DOM589904 DXF589904:DYI589904 EHB589904:EIE589904 EQX589904:ESA589904 FAT589904:FBW589904 FKP589904:FLS589904 FUL589904:FVO589904 GEH589904:GFK589904 GOD589904:GPG589904 GXZ589904:GZC589904 HHV589904:HIY589904 HRR589904:HSU589904 IBN589904:ICQ589904 ILJ589904:IMM589904 IVF589904:IWI589904 JFB589904:JGE589904 JOX589904:JQA589904 JYT589904:JZW589904 KIP589904:KJS589904 KSL589904:KTO589904 LCH589904:LDK589904 LMD589904:LNG589904 LVZ589904:LXC589904 MFV589904:MGY589904 MPR589904:MQU589904 MZN589904:NAQ589904 NJJ589904:NKM589904 NTF589904:NUI589904 ODB589904:OEE589904 OMX589904:OOA589904 OWT589904:OXW589904 PGP589904:PHS589904 PQL589904:PRO589904 QAH589904:QBK589904 QKD589904:QLG589904 QTZ589904:QVC589904 RDV589904:REY589904 RNR589904:ROU589904 RXN589904:RYQ589904 SHJ589904:SIM589904 SRF589904:SSI589904 TBB589904:TCE589904 TKX589904:TMA589904 TUT589904:TVW589904 UEP589904:UFS589904 UOL589904:UPO589904 UYH589904:UZK589904 VID589904:VJG589904 VRZ589904:VTC589904 WBV589904:WCY589904 WLR589904:WMU589904 WVN589904:WWQ589904 D655440:AQ655440 JB655440:KE655440 SX655440:UA655440 ACT655440:ADW655440 AMP655440:ANS655440 AWL655440:AXO655440 BGH655440:BHK655440 BQD655440:BRG655440 BZZ655440:CBC655440 CJV655440:CKY655440 CTR655440:CUU655440 DDN655440:DEQ655440 DNJ655440:DOM655440 DXF655440:DYI655440 EHB655440:EIE655440 EQX655440:ESA655440 FAT655440:FBW655440 FKP655440:FLS655440 FUL655440:FVO655440 GEH655440:GFK655440 GOD655440:GPG655440 GXZ655440:GZC655440 HHV655440:HIY655440 HRR655440:HSU655440 IBN655440:ICQ655440 ILJ655440:IMM655440 IVF655440:IWI655440 JFB655440:JGE655440 JOX655440:JQA655440 JYT655440:JZW655440 KIP655440:KJS655440 KSL655440:KTO655440 LCH655440:LDK655440 LMD655440:LNG655440 LVZ655440:LXC655440 MFV655440:MGY655440 MPR655440:MQU655440 MZN655440:NAQ655440 NJJ655440:NKM655440 NTF655440:NUI655440 ODB655440:OEE655440 OMX655440:OOA655440 OWT655440:OXW655440 PGP655440:PHS655440 PQL655440:PRO655440 QAH655440:QBK655440 QKD655440:QLG655440 QTZ655440:QVC655440 RDV655440:REY655440 RNR655440:ROU655440 RXN655440:RYQ655440 SHJ655440:SIM655440 SRF655440:SSI655440 TBB655440:TCE655440 TKX655440:TMA655440 TUT655440:TVW655440 UEP655440:UFS655440 UOL655440:UPO655440 UYH655440:UZK655440 VID655440:VJG655440 VRZ655440:VTC655440 WBV655440:WCY655440 WLR655440:WMU655440 WVN655440:WWQ655440 D720976:AQ720976 JB720976:KE720976 SX720976:UA720976 ACT720976:ADW720976 AMP720976:ANS720976 AWL720976:AXO720976 BGH720976:BHK720976 BQD720976:BRG720976 BZZ720976:CBC720976 CJV720976:CKY720976 CTR720976:CUU720976 DDN720976:DEQ720976 DNJ720976:DOM720976 DXF720976:DYI720976 EHB720976:EIE720976 EQX720976:ESA720976 FAT720976:FBW720976 FKP720976:FLS720976 FUL720976:FVO720976 GEH720976:GFK720976 GOD720976:GPG720976 GXZ720976:GZC720976 HHV720976:HIY720976 HRR720976:HSU720976 IBN720976:ICQ720976 ILJ720976:IMM720976 IVF720976:IWI720976 JFB720976:JGE720976 JOX720976:JQA720976 JYT720976:JZW720976 KIP720976:KJS720976 KSL720976:KTO720976 LCH720976:LDK720976 LMD720976:LNG720976 LVZ720976:LXC720976 MFV720976:MGY720976 MPR720976:MQU720976 MZN720976:NAQ720976 NJJ720976:NKM720976 NTF720976:NUI720976 ODB720976:OEE720976 OMX720976:OOA720976 OWT720976:OXW720976 PGP720976:PHS720976 PQL720976:PRO720976 QAH720976:QBK720976 QKD720976:QLG720976 QTZ720976:QVC720976 RDV720976:REY720976 RNR720976:ROU720976 RXN720976:RYQ720976 SHJ720976:SIM720976 SRF720976:SSI720976 TBB720976:TCE720976 TKX720976:TMA720976 TUT720976:TVW720976 UEP720976:UFS720976 UOL720976:UPO720976 UYH720976:UZK720976 VID720976:VJG720976 VRZ720976:VTC720976 WBV720976:WCY720976 WLR720976:WMU720976 WVN720976:WWQ720976 D786512:AQ786512 JB786512:KE786512 SX786512:UA786512 ACT786512:ADW786512 AMP786512:ANS786512 AWL786512:AXO786512 BGH786512:BHK786512 BQD786512:BRG786512 BZZ786512:CBC786512 CJV786512:CKY786512 CTR786512:CUU786512 DDN786512:DEQ786512 DNJ786512:DOM786512 DXF786512:DYI786512 EHB786512:EIE786512 EQX786512:ESA786512 FAT786512:FBW786512 FKP786512:FLS786512 FUL786512:FVO786512 GEH786512:GFK786512 GOD786512:GPG786512 GXZ786512:GZC786512 HHV786512:HIY786512 HRR786512:HSU786512 IBN786512:ICQ786512 ILJ786512:IMM786512 IVF786512:IWI786512 JFB786512:JGE786512 JOX786512:JQA786512 JYT786512:JZW786512 KIP786512:KJS786512 KSL786512:KTO786512 LCH786512:LDK786512 LMD786512:LNG786512 LVZ786512:LXC786512 MFV786512:MGY786512 MPR786512:MQU786512 MZN786512:NAQ786512 NJJ786512:NKM786512 NTF786512:NUI786512 ODB786512:OEE786512 OMX786512:OOA786512 OWT786512:OXW786512 PGP786512:PHS786512 PQL786512:PRO786512 QAH786512:QBK786512 QKD786512:QLG786512 QTZ786512:QVC786512 RDV786512:REY786512 RNR786512:ROU786512 RXN786512:RYQ786512 SHJ786512:SIM786512 SRF786512:SSI786512 TBB786512:TCE786512 TKX786512:TMA786512 TUT786512:TVW786512 UEP786512:UFS786512 UOL786512:UPO786512 UYH786512:UZK786512 VID786512:VJG786512 VRZ786512:VTC786512 WBV786512:WCY786512 WLR786512:WMU786512 WVN786512:WWQ786512 D852048:AQ852048 JB852048:KE852048 SX852048:UA852048 ACT852048:ADW852048 AMP852048:ANS852048 AWL852048:AXO852048 BGH852048:BHK852048 BQD852048:BRG852048 BZZ852048:CBC852048 CJV852048:CKY852048 CTR852048:CUU852048 DDN852048:DEQ852048 DNJ852048:DOM852048 DXF852048:DYI852048 EHB852048:EIE852048 EQX852048:ESA852048 FAT852048:FBW852048 FKP852048:FLS852048 FUL852048:FVO852048 GEH852048:GFK852048 GOD852048:GPG852048 GXZ852048:GZC852048 HHV852048:HIY852048 HRR852048:HSU852048 IBN852048:ICQ852048 ILJ852048:IMM852048 IVF852048:IWI852048 JFB852048:JGE852048 JOX852048:JQA852048 JYT852048:JZW852048 KIP852048:KJS852048 KSL852048:KTO852048 LCH852048:LDK852048 LMD852048:LNG852048 LVZ852048:LXC852048 MFV852048:MGY852048 MPR852048:MQU852048 MZN852048:NAQ852048 NJJ852048:NKM852048 NTF852048:NUI852048 ODB852048:OEE852048 OMX852048:OOA852048 OWT852048:OXW852048 PGP852048:PHS852048 PQL852048:PRO852048 QAH852048:QBK852048 QKD852048:QLG852048 QTZ852048:QVC852048 RDV852048:REY852048 RNR852048:ROU852048 RXN852048:RYQ852048 SHJ852048:SIM852048 SRF852048:SSI852048 TBB852048:TCE852048 TKX852048:TMA852048 TUT852048:TVW852048 UEP852048:UFS852048 UOL852048:UPO852048 UYH852048:UZK852048 VID852048:VJG852048 VRZ852048:VTC852048 WBV852048:WCY852048 WLR852048:WMU852048 WVN852048:WWQ852048 D917584:AQ917584 JB917584:KE917584 SX917584:UA917584 ACT917584:ADW917584 AMP917584:ANS917584 AWL917584:AXO917584 BGH917584:BHK917584 BQD917584:BRG917584 BZZ917584:CBC917584 CJV917584:CKY917584 CTR917584:CUU917584 DDN917584:DEQ917584 DNJ917584:DOM917584 DXF917584:DYI917584 EHB917584:EIE917584 EQX917584:ESA917584 FAT917584:FBW917584 FKP917584:FLS917584 FUL917584:FVO917584 GEH917584:GFK917584 GOD917584:GPG917584 GXZ917584:GZC917584 HHV917584:HIY917584 HRR917584:HSU917584 IBN917584:ICQ917584 ILJ917584:IMM917584 IVF917584:IWI917584 JFB917584:JGE917584 JOX917584:JQA917584 JYT917584:JZW917584 KIP917584:KJS917584 KSL917584:KTO917584 LCH917584:LDK917584 LMD917584:LNG917584 LVZ917584:LXC917584 MFV917584:MGY917584 MPR917584:MQU917584 MZN917584:NAQ917584 NJJ917584:NKM917584 NTF917584:NUI917584 ODB917584:OEE917584 OMX917584:OOA917584 OWT917584:OXW917584 PGP917584:PHS917584 PQL917584:PRO917584 QAH917584:QBK917584 QKD917584:QLG917584 QTZ917584:QVC917584 RDV917584:REY917584 RNR917584:ROU917584 RXN917584:RYQ917584 SHJ917584:SIM917584 SRF917584:SSI917584 TBB917584:TCE917584 TKX917584:TMA917584 TUT917584:TVW917584 UEP917584:UFS917584 UOL917584:UPO917584 UYH917584:UZK917584 VID917584:VJG917584 VRZ917584:VTC917584 WBV917584:WCY917584 WLR917584:WMU917584 WVN917584:WWQ917584 D983120:AQ983120 JB983120:KE983120 SX983120:UA983120 ACT983120:ADW983120 AMP983120:ANS983120 AWL983120:AXO983120 BGH983120:BHK983120 BQD983120:BRG983120 BZZ983120:CBC983120 CJV983120:CKY983120 CTR983120:CUU983120 DDN983120:DEQ983120 DNJ983120:DOM983120 DXF983120:DYI983120 EHB983120:EIE983120 EQX983120:ESA983120 FAT983120:FBW983120 FKP983120:FLS983120 FUL983120:FVO983120 GEH983120:GFK983120 GOD983120:GPG983120 GXZ983120:GZC983120 HHV983120:HIY983120 HRR983120:HSU983120 IBN983120:ICQ983120 ILJ983120:IMM983120 IVF983120:IWI983120 JFB983120:JGE983120 JOX983120:JQA983120 JYT983120:JZW983120 KIP983120:KJS983120 KSL983120:KTO983120 LCH983120:LDK983120 LMD983120:LNG983120 LVZ983120:LXC983120 MFV983120:MGY983120 MPR983120:MQU983120 MZN983120:NAQ983120 NJJ983120:NKM983120 NTF983120:NUI983120 ODB983120:OEE983120 OMX983120:OOA983120 OWT983120:OXW983120 PGP983120:PHS983120 PQL983120:PRO983120 QAH983120:QBK983120 QKD983120:QLG983120 QTZ983120:QVC983120 RDV983120:REY983120 RNR983120:ROU983120 RXN983120:RYQ983120 SHJ983120:SIM983120 SRF983120:SSI983120 TBB983120:TCE983120 TKX983120:TMA983120 TUT983120:TVW983120 UEP983120:UFS983120 UOL983120:UPO983120 UYH983120:UZK983120 VID983120:VJG983120 VRZ983120:VTC983120 WBV983120:WCY983120 WLR983120:WMU983120 WVN983120:WWQ983120 WBV146:WCY146 JB106:KE106 SX106:UA106 ACT106:ADW106 AMP106:ANS106 AWL106:AXO106 BGH106:BHK106 BQD106:BRG106 BZZ106:CBC106 CJV106:CKY106 CTR106:CUU106 DDN106:DEQ106 DNJ106:DOM106 DXF106:DYI106 EHB106:EIE106 EQX106:ESA106 FAT106:FBW106 FKP106:FLS106 FUL106:FVO106 GEH106:GFK106 GOD106:GPG106 GXZ106:GZC106 HHV106:HIY106 HRR106:HSU106 IBN106:ICQ106 ILJ106:IMM106 IVF106:IWI106 JFB106:JGE106 JOX106:JQA106 JYT106:JZW106 KIP106:KJS106 KSL106:KTO106 LCH106:LDK106 LMD106:LNG106 LVZ106:LXC106 MFV106:MGY106 MPR106:MQU106 MZN106:NAQ106 NJJ106:NKM106 NTF106:NUI106 ODB106:OEE106 OMX106:OOA106 OWT106:OXW106 PGP106:PHS106 PQL106:PRO106 QAH106:QBK106 QKD106:QLG106 QTZ106:QVC106 RDV106:REY106 RNR106:ROU106 RXN106:RYQ106 SHJ106:SIM106 SRF106:SSI106 TBB106:TCE106 TKX106:TMA106 TUT106:TVW106 UEP106:UFS106 UOL106:UPO106 UYH106:UZK106 VID106:VJG106 VRZ106:VTC106 WBV106:WCY106 WLR106:WMU106 WVN106:WWQ106 D65609:AQ65609 JB65609:KE65609 SX65609:UA65609 ACT65609:ADW65609 AMP65609:ANS65609 AWL65609:AXO65609 BGH65609:BHK65609 BQD65609:BRG65609 BZZ65609:CBC65609 CJV65609:CKY65609 CTR65609:CUU65609 DDN65609:DEQ65609 DNJ65609:DOM65609 DXF65609:DYI65609 EHB65609:EIE65609 EQX65609:ESA65609 FAT65609:FBW65609 FKP65609:FLS65609 FUL65609:FVO65609 GEH65609:GFK65609 GOD65609:GPG65609 GXZ65609:GZC65609 HHV65609:HIY65609 HRR65609:HSU65609 IBN65609:ICQ65609 ILJ65609:IMM65609 IVF65609:IWI65609 JFB65609:JGE65609 JOX65609:JQA65609 JYT65609:JZW65609 KIP65609:KJS65609 KSL65609:KTO65609 LCH65609:LDK65609 LMD65609:LNG65609 LVZ65609:LXC65609 MFV65609:MGY65609 MPR65609:MQU65609 MZN65609:NAQ65609 NJJ65609:NKM65609 NTF65609:NUI65609 ODB65609:OEE65609 OMX65609:OOA65609 OWT65609:OXW65609 PGP65609:PHS65609 PQL65609:PRO65609 QAH65609:QBK65609 QKD65609:QLG65609 QTZ65609:QVC65609 RDV65609:REY65609 RNR65609:ROU65609 RXN65609:RYQ65609 SHJ65609:SIM65609 SRF65609:SSI65609 TBB65609:TCE65609 TKX65609:TMA65609 TUT65609:TVW65609 UEP65609:UFS65609 UOL65609:UPO65609 UYH65609:UZK65609 VID65609:VJG65609 VRZ65609:VTC65609 WBV65609:WCY65609 WLR65609:WMU65609 WVN65609:WWQ65609 D131145:AQ131145 JB131145:KE131145 SX131145:UA131145 ACT131145:ADW131145 AMP131145:ANS131145 AWL131145:AXO131145 BGH131145:BHK131145 BQD131145:BRG131145 BZZ131145:CBC131145 CJV131145:CKY131145 CTR131145:CUU131145 DDN131145:DEQ131145 DNJ131145:DOM131145 DXF131145:DYI131145 EHB131145:EIE131145 EQX131145:ESA131145 FAT131145:FBW131145 FKP131145:FLS131145 FUL131145:FVO131145 GEH131145:GFK131145 GOD131145:GPG131145 GXZ131145:GZC131145 HHV131145:HIY131145 HRR131145:HSU131145 IBN131145:ICQ131145 ILJ131145:IMM131145 IVF131145:IWI131145 JFB131145:JGE131145 JOX131145:JQA131145 JYT131145:JZW131145 KIP131145:KJS131145 KSL131145:KTO131145 LCH131145:LDK131145 LMD131145:LNG131145 LVZ131145:LXC131145 MFV131145:MGY131145 MPR131145:MQU131145 MZN131145:NAQ131145 NJJ131145:NKM131145 NTF131145:NUI131145 ODB131145:OEE131145 OMX131145:OOA131145 OWT131145:OXW131145 PGP131145:PHS131145 PQL131145:PRO131145 QAH131145:QBK131145 QKD131145:QLG131145 QTZ131145:QVC131145 RDV131145:REY131145 RNR131145:ROU131145 RXN131145:RYQ131145 SHJ131145:SIM131145 SRF131145:SSI131145 TBB131145:TCE131145 TKX131145:TMA131145 TUT131145:TVW131145 UEP131145:UFS131145 UOL131145:UPO131145 UYH131145:UZK131145 VID131145:VJG131145 VRZ131145:VTC131145 WBV131145:WCY131145 WLR131145:WMU131145 WVN131145:WWQ131145 D196681:AQ196681 JB196681:KE196681 SX196681:UA196681 ACT196681:ADW196681 AMP196681:ANS196681 AWL196681:AXO196681 BGH196681:BHK196681 BQD196681:BRG196681 BZZ196681:CBC196681 CJV196681:CKY196681 CTR196681:CUU196681 DDN196681:DEQ196681 DNJ196681:DOM196681 DXF196681:DYI196681 EHB196681:EIE196681 EQX196681:ESA196681 FAT196681:FBW196681 FKP196681:FLS196681 FUL196681:FVO196681 GEH196681:GFK196681 GOD196681:GPG196681 GXZ196681:GZC196681 HHV196681:HIY196681 HRR196681:HSU196681 IBN196681:ICQ196681 ILJ196681:IMM196681 IVF196681:IWI196681 JFB196681:JGE196681 JOX196681:JQA196681 JYT196681:JZW196681 KIP196681:KJS196681 KSL196681:KTO196681 LCH196681:LDK196681 LMD196681:LNG196681 LVZ196681:LXC196681 MFV196681:MGY196681 MPR196681:MQU196681 MZN196681:NAQ196681 NJJ196681:NKM196681 NTF196681:NUI196681 ODB196681:OEE196681 OMX196681:OOA196681 OWT196681:OXW196681 PGP196681:PHS196681 PQL196681:PRO196681 QAH196681:QBK196681 QKD196681:QLG196681 QTZ196681:QVC196681 RDV196681:REY196681 RNR196681:ROU196681 RXN196681:RYQ196681 SHJ196681:SIM196681 SRF196681:SSI196681 TBB196681:TCE196681 TKX196681:TMA196681 TUT196681:TVW196681 UEP196681:UFS196681 UOL196681:UPO196681 UYH196681:UZK196681 VID196681:VJG196681 VRZ196681:VTC196681 WBV196681:WCY196681 WLR196681:WMU196681 WVN196681:WWQ196681 D262217:AQ262217 JB262217:KE262217 SX262217:UA262217 ACT262217:ADW262217 AMP262217:ANS262217 AWL262217:AXO262217 BGH262217:BHK262217 BQD262217:BRG262217 BZZ262217:CBC262217 CJV262217:CKY262217 CTR262217:CUU262217 DDN262217:DEQ262217 DNJ262217:DOM262217 DXF262217:DYI262217 EHB262217:EIE262217 EQX262217:ESA262217 FAT262217:FBW262217 FKP262217:FLS262217 FUL262217:FVO262217 GEH262217:GFK262217 GOD262217:GPG262217 GXZ262217:GZC262217 HHV262217:HIY262217 HRR262217:HSU262217 IBN262217:ICQ262217 ILJ262217:IMM262217 IVF262217:IWI262217 JFB262217:JGE262217 JOX262217:JQA262217 JYT262217:JZW262217 KIP262217:KJS262217 KSL262217:KTO262217 LCH262217:LDK262217 LMD262217:LNG262217 LVZ262217:LXC262217 MFV262217:MGY262217 MPR262217:MQU262217 MZN262217:NAQ262217 NJJ262217:NKM262217 NTF262217:NUI262217 ODB262217:OEE262217 OMX262217:OOA262217 OWT262217:OXW262217 PGP262217:PHS262217 PQL262217:PRO262217 QAH262217:QBK262217 QKD262217:QLG262217 QTZ262217:QVC262217 RDV262217:REY262217 RNR262217:ROU262217 RXN262217:RYQ262217 SHJ262217:SIM262217 SRF262217:SSI262217 TBB262217:TCE262217 TKX262217:TMA262217 TUT262217:TVW262217 UEP262217:UFS262217 UOL262217:UPO262217 UYH262217:UZK262217 VID262217:VJG262217 VRZ262217:VTC262217 WBV262217:WCY262217 WLR262217:WMU262217 WVN262217:WWQ262217 D327753:AQ327753 JB327753:KE327753 SX327753:UA327753 ACT327753:ADW327753 AMP327753:ANS327753 AWL327753:AXO327753 BGH327753:BHK327753 BQD327753:BRG327753 BZZ327753:CBC327753 CJV327753:CKY327753 CTR327753:CUU327753 DDN327753:DEQ327753 DNJ327753:DOM327753 DXF327753:DYI327753 EHB327753:EIE327753 EQX327753:ESA327753 FAT327753:FBW327753 FKP327753:FLS327753 FUL327753:FVO327753 GEH327753:GFK327753 GOD327753:GPG327753 GXZ327753:GZC327753 HHV327753:HIY327753 HRR327753:HSU327753 IBN327753:ICQ327753 ILJ327753:IMM327753 IVF327753:IWI327753 JFB327753:JGE327753 JOX327753:JQA327753 JYT327753:JZW327753 KIP327753:KJS327753 KSL327753:KTO327753 LCH327753:LDK327753 LMD327753:LNG327753 LVZ327753:LXC327753 MFV327753:MGY327753 MPR327753:MQU327753 MZN327753:NAQ327753 NJJ327753:NKM327753 NTF327753:NUI327753 ODB327753:OEE327753 OMX327753:OOA327753 OWT327753:OXW327753 PGP327753:PHS327753 PQL327753:PRO327753 QAH327753:QBK327753 QKD327753:QLG327753 QTZ327753:QVC327753 RDV327753:REY327753 RNR327753:ROU327753 RXN327753:RYQ327753 SHJ327753:SIM327753 SRF327753:SSI327753 TBB327753:TCE327753 TKX327753:TMA327753 TUT327753:TVW327753 UEP327753:UFS327753 UOL327753:UPO327753 UYH327753:UZK327753 VID327753:VJG327753 VRZ327753:VTC327753 WBV327753:WCY327753 WLR327753:WMU327753 WVN327753:WWQ327753 D393289:AQ393289 JB393289:KE393289 SX393289:UA393289 ACT393289:ADW393289 AMP393289:ANS393289 AWL393289:AXO393289 BGH393289:BHK393289 BQD393289:BRG393289 BZZ393289:CBC393289 CJV393289:CKY393289 CTR393289:CUU393289 DDN393289:DEQ393289 DNJ393289:DOM393289 DXF393289:DYI393289 EHB393289:EIE393289 EQX393289:ESA393289 FAT393289:FBW393289 FKP393289:FLS393289 FUL393289:FVO393289 GEH393289:GFK393289 GOD393289:GPG393289 GXZ393289:GZC393289 HHV393289:HIY393289 HRR393289:HSU393289 IBN393289:ICQ393289 ILJ393289:IMM393289 IVF393289:IWI393289 JFB393289:JGE393289 JOX393289:JQA393289 JYT393289:JZW393289 KIP393289:KJS393289 KSL393289:KTO393289 LCH393289:LDK393289 LMD393289:LNG393289 LVZ393289:LXC393289 MFV393289:MGY393289 MPR393289:MQU393289 MZN393289:NAQ393289 NJJ393289:NKM393289 NTF393289:NUI393289 ODB393289:OEE393289 OMX393289:OOA393289 OWT393289:OXW393289 PGP393289:PHS393289 PQL393289:PRO393289 QAH393289:QBK393289 QKD393289:QLG393289 QTZ393289:QVC393289 RDV393289:REY393289 RNR393289:ROU393289 RXN393289:RYQ393289 SHJ393289:SIM393289 SRF393289:SSI393289 TBB393289:TCE393289 TKX393289:TMA393289 TUT393289:TVW393289 UEP393289:UFS393289 UOL393289:UPO393289 UYH393289:UZK393289 VID393289:VJG393289 VRZ393289:VTC393289 WBV393289:WCY393289 WLR393289:WMU393289 WVN393289:WWQ393289 D458825:AQ458825 JB458825:KE458825 SX458825:UA458825 ACT458825:ADW458825 AMP458825:ANS458825 AWL458825:AXO458825 BGH458825:BHK458825 BQD458825:BRG458825 BZZ458825:CBC458825 CJV458825:CKY458825 CTR458825:CUU458825 DDN458825:DEQ458825 DNJ458825:DOM458825 DXF458825:DYI458825 EHB458825:EIE458825 EQX458825:ESA458825 FAT458825:FBW458825 FKP458825:FLS458825 FUL458825:FVO458825 GEH458825:GFK458825 GOD458825:GPG458825 GXZ458825:GZC458825 HHV458825:HIY458825 HRR458825:HSU458825 IBN458825:ICQ458825 ILJ458825:IMM458825 IVF458825:IWI458825 JFB458825:JGE458825 JOX458825:JQA458825 JYT458825:JZW458825 KIP458825:KJS458825 KSL458825:KTO458825 LCH458825:LDK458825 LMD458825:LNG458825 LVZ458825:LXC458825 MFV458825:MGY458825 MPR458825:MQU458825 MZN458825:NAQ458825 NJJ458825:NKM458825 NTF458825:NUI458825 ODB458825:OEE458825 OMX458825:OOA458825 OWT458825:OXW458825 PGP458825:PHS458825 PQL458825:PRO458825 QAH458825:QBK458825 QKD458825:QLG458825 QTZ458825:QVC458825 RDV458825:REY458825 RNR458825:ROU458825 RXN458825:RYQ458825 SHJ458825:SIM458825 SRF458825:SSI458825 TBB458825:TCE458825 TKX458825:TMA458825 TUT458825:TVW458825 UEP458825:UFS458825 UOL458825:UPO458825 UYH458825:UZK458825 VID458825:VJG458825 VRZ458825:VTC458825 WBV458825:WCY458825 WLR458825:WMU458825 WVN458825:WWQ458825 D524361:AQ524361 JB524361:KE524361 SX524361:UA524361 ACT524361:ADW524361 AMP524361:ANS524361 AWL524361:AXO524361 BGH524361:BHK524361 BQD524361:BRG524361 BZZ524361:CBC524361 CJV524361:CKY524361 CTR524361:CUU524361 DDN524361:DEQ524361 DNJ524361:DOM524361 DXF524361:DYI524361 EHB524361:EIE524361 EQX524361:ESA524361 FAT524361:FBW524361 FKP524361:FLS524361 FUL524361:FVO524361 GEH524361:GFK524361 GOD524361:GPG524361 GXZ524361:GZC524361 HHV524361:HIY524361 HRR524361:HSU524361 IBN524361:ICQ524361 ILJ524361:IMM524361 IVF524361:IWI524361 JFB524361:JGE524361 JOX524361:JQA524361 JYT524361:JZW524361 KIP524361:KJS524361 KSL524361:KTO524361 LCH524361:LDK524361 LMD524361:LNG524361 LVZ524361:LXC524361 MFV524361:MGY524361 MPR524361:MQU524361 MZN524361:NAQ524361 NJJ524361:NKM524361 NTF524361:NUI524361 ODB524361:OEE524361 OMX524361:OOA524361 OWT524361:OXW524361 PGP524361:PHS524361 PQL524361:PRO524361 QAH524361:QBK524361 QKD524361:QLG524361 QTZ524361:QVC524361 RDV524361:REY524361 RNR524361:ROU524361 RXN524361:RYQ524361 SHJ524361:SIM524361 SRF524361:SSI524361 TBB524361:TCE524361 TKX524361:TMA524361 TUT524361:TVW524361 UEP524361:UFS524361 UOL524361:UPO524361 UYH524361:UZK524361 VID524361:VJG524361 VRZ524361:VTC524361 WBV524361:WCY524361 WLR524361:WMU524361 WVN524361:WWQ524361 D589897:AQ589897 JB589897:KE589897 SX589897:UA589897 ACT589897:ADW589897 AMP589897:ANS589897 AWL589897:AXO589897 BGH589897:BHK589897 BQD589897:BRG589897 BZZ589897:CBC589897 CJV589897:CKY589897 CTR589897:CUU589897 DDN589897:DEQ589897 DNJ589897:DOM589897 DXF589897:DYI589897 EHB589897:EIE589897 EQX589897:ESA589897 FAT589897:FBW589897 FKP589897:FLS589897 FUL589897:FVO589897 GEH589897:GFK589897 GOD589897:GPG589897 GXZ589897:GZC589897 HHV589897:HIY589897 HRR589897:HSU589897 IBN589897:ICQ589897 ILJ589897:IMM589897 IVF589897:IWI589897 JFB589897:JGE589897 JOX589897:JQA589897 JYT589897:JZW589897 KIP589897:KJS589897 KSL589897:KTO589897 LCH589897:LDK589897 LMD589897:LNG589897 LVZ589897:LXC589897 MFV589897:MGY589897 MPR589897:MQU589897 MZN589897:NAQ589897 NJJ589897:NKM589897 NTF589897:NUI589897 ODB589897:OEE589897 OMX589897:OOA589897 OWT589897:OXW589897 PGP589897:PHS589897 PQL589897:PRO589897 QAH589897:QBK589897 QKD589897:QLG589897 QTZ589897:QVC589897 RDV589897:REY589897 RNR589897:ROU589897 RXN589897:RYQ589897 SHJ589897:SIM589897 SRF589897:SSI589897 TBB589897:TCE589897 TKX589897:TMA589897 TUT589897:TVW589897 UEP589897:UFS589897 UOL589897:UPO589897 UYH589897:UZK589897 VID589897:VJG589897 VRZ589897:VTC589897 WBV589897:WCY589897 WLR589897:WMU589897 WVN589897:WWQ589897 D655433:AQ655433 JB655433:KE655433 SX655433:UA655433 ACT655433:ADW655433 AMP655433:ANS655433 AWL655433:AXO655433 BGH655433:BHK655433 BQD655433:BRG655433 BZZ655433:CBC655433 CJV655433:CKY655433 CTR655433:CUU655433 DDN655433:DEQ655433 DNJ655433:DOM655433 DXF655433:DYI655433 EHB655433:EIE655433 EQX655433:ESA655433 FAT655433:FBW655433 FKP655433:FLS655433 FUL655433:FVO655433 GEH655433:GFK655433 GOD655433:GPG655433 GXZ655433:GZC655433 HHV655433:HIY655433 HRR655433:HSU655433 IBN655433:ICQ655433 ILJ655433:IMM655433 IVF655433:IWI655433 JFB655433:JGE655433 JOX655433:JQA655433 JYT655433:JZW655433 KIP655433:KJS655433 KSL655433:KTO655433 LCH655433:LDK655433 LMD655433:LNG655433 LVZ655433:LXC655433 MFV655433:MGY655433 MPR655433:MQU655433 MZN655433:NAQ655433 NJJ655433:NKM655433 NTF655433:NUI655433 ODB655433:OEE655433 OMX655433:OOA655433 OWT655433:OXW655433 PGP655433:PHS655433 PQL655433:PRO655433 QAH655433:QBK655433 QKD655433:QLG655433 QTZ655433:QVC655433 RDV655433:REY655433 RNR655433:ROU655433 RXN655433:RYQ655433 SHJ655433:SIM655433 SRF655433:SSI655433 TBB655433:TCE655433 TKX655433:TMA655433 TUT655433:TVW655433 UEP655433:UFS655433 UOL655433:UPO655433 UYH655433:UZK655433 VID655433:VJG655433 VRZ655433:VTC655433 WBV655433:WCY655433 WLR655433:WMU655433 WVN655433:WWQ655433 D720969:AQ720969 JB720969:KE720969 SX720969:UA720969 ACT720969:ADW720969 AMP720969:ANS720969 AWL720969:AXO720969 BGH720969:BHK720969 BQD720969:BRG720969 BZZ720969:CBC720969 CJV720969:CKY720969 CTR720969:CUU720969 DDN720969:DEQ720969 DNJ720969:DOM720969 DXF720969:DYI720969 EHB720969:EIE720969 EQX720969:ESA720969 FAT720969:FBW720969 FKP720969:FLS720969 FUL720969:FVO720969 GEH720969:GFK720969 GOD720969:GPG720969 GXZ720969:GZC720969 HHV720969:HIY720969 HRR720969:HSU720969 IBN720969:ICQ720969 ILJ720969:IMM720969 IVF720969:IWI720969 JFB720969:JGE720969 JOX720969:JQA720969 JYT720969:JZW720969 KIP720969:KJS720969 KSL720969:KTO720969 LCH720969:LDK720969 LMD720969:LNG720969 LVZ720969:LXC720969 MFV720969:MGY720969 MPR720969:MQU720969 MZN720969:NAQ720969 NJJ720969:NKM720969 NTF720969:NUI720969 ODB720969:OEE720969 OMX720969:OOA720969 OWT720969:OXW720969 PGP720969:PHS720969 PQL720969:PRO720969 QAH720969:QBK720969 QKD720969:QLG720969 QTZ720969:QVC720969 RDV720969:REY720969 RNR720969:ROU720969 RXN720969:RYQ720969 SHJ720969:SIM720969 SRF720969:SSI720969 TBB720969:TCE720969 TKX720969:TMA720969 TUT720969:TVW720969 UEP720969:UFS720969 UOL720969:UPO720969 UYH720969:UZK720969 VID720969:VJG720969 VRZ720969:VTC720969 WBV720969:WCY720969 WLR720969:WMU720969 WVN720969:WWQ720969 D786505:AQ786505 JB786505:KE786505 SX786505:UA786505 ACT786505:ADW786505 AMP786505:ANS786505 AWL786505:AXO786505 BGH786505:BHK786505 BQD786505:BRG786505 BZZ786505:CBC786505 CJV786505:CKY786505 CTR786505:CUU786505 DDN786505:DEQ786505 DNJ786505:DOM786505 DXF786505:DYI786505 EHB786505:EIE786505 EQX786505:ESA786505 FAT786505:FBW786505 FKP786505:FLS786505 FUL786505:FVO786505 GEH786505:GFK786505 GOD786505:GPG786505 GXZ786505:GZC786505 HHV786505:HIY786505 HRR786505:HSU786505 IBN786505:ICQ786505 ILJ786505:IMM786505 IVF786505:IWI786505 JFB786505:JGE786505 JOX786505:JQA786505 JYT786505:JZW786505 KIP786505:KJS786505 KSL786505:KTO786505 LCH786505:LDK786505 LMD786505:LNG786505 LVZ786505:LXC786505 MFV786505:MGY786505 MPR786505:MQU786505 MZN786505:NAQ786505 NJJ786505:NKM786505 NTF786505:NUI786505 ODB786505:OEE786505 OMX786505:OOA786505 OWT786505:OXW786505 PGP786505:PHS786505 PQL786505:PRO786505 QAH786505:QBK786505 QKD786505:QLG786505 QTZ786505:QVC786505 RDV786505:REY786505 RNR786505:ROU786505 RXN786505:RYQ786505 SHJ786505:SIM786505 SRF786505:SSI786505 TBB786505:TCE786505 TKX786505:TMA786505 TUT786505:TVW786505 UEP786505:UFS786505 UOL786505:UPO786505 UYH786505:UZK786505 VID786505:VJG786505 VRZ786505:VTC786505 WBV786505:WCY786505 WLR786505:WMU786505 WVN786505:WWQ786505 D852041:AQ852041 JB852041:KE852041 SX852041:UA852041 ACT852041:ADW852041 AMP852041:ANS852041 AWL852041:AXO852041 BGH852041:BHK852041 BQD852041:BRG852041 BZZ852041:CBC852041 CJV852041:CKY852041 CTR852041:CUU852041 DDN852041:DEQ852041 DNJ852041:DOM852041 DXF852041:DYI852041 EHB852041:EIE852041 EQX852041:ESA852041 FAT852041:FBW852041 FKP852041:FLS852041 FUL852041:FVO852041 GEH852041:GFK852041 GOD852041:GPG852041 GXZ852041:GZC852041 HHV852041:HIY852041 HRR852041:HSU852041 IBN852041:ICQ852041 ILJ852041:IMM852041 IVF852041:IWI852041 JFB852041:JGE852041 JOX852041:JQA852041 JYT852041:JZW852041 KIP852041:KJS852041 KSL852041:KTO852041 LCH852041:LDK852041 LMD852041:LNG852041 LVZ852041:LXC852041 MFV852041:MGY852041 MPR852041:MQU852041 MZN852041:NAQ852041 NJJ852041:NKM852041 NTF852041:NUI852041 ODB852041:OEE852041 OMX852041:OOA852041 OWT852041:OXW852041 PGP852041:PHS852041 PQL852041:PRO852041 QAH852041:QBK852041 QKD852041:QLG852041 QTZ852041:QVC852041 RDV852041:REY852041 RNR852041:ROU852041 RXN852041:RYQ852041 SHJ852041:SIM852041 SRF852041:SSI852041 TBB852041:TCE852041 TKX852041:TMA852041 TUT852041:TVW852041 UEP852041:UFS852041 UOL852041:UPO852041 UYH852041:UZK852041 VID852041:VJG852041 VRZ852041:VTC852041 WBV852041:WCY852041 WLR852041:WMU852041 WVN852041:WWQ852041 D917577:AQ917577 JB917577:KE917577 SX917577:UA917577 ACT917577:ADW917577 AMP917577:ANS917577 AWL917577:AXO917577 BGH917577:BHK917577 BQD917577:BRG917577 BZZ917577:CBC917577 CJV917577:CKY917577 CTR917577:CUU917577 DDN917577:DEQ917577 DNJ917577:DOM917577 DXF917577:DYI917577 EHB917577:EIE917577 EQX917577:ESA917577 FAT917577:FBW917577 FKP917577:FLS917577 FUL917577:FVO917577 GEH917577:GFK917577 GOD917577:GPG917577 GXZ917577:GZC917577 HHV917577:HIY917577 HRR917577:HSU917577 IBN917577:ICQ917577 ILJ917577:IMM917577 IVF917577:IWI917577 JFB917577:JGE917577 JOX917577:JQA917577 JYT917577:JZW917577 KIP917577:KJS917577 KSL917577:KTO917577 LCH917577:LDK917577 LMD917577:LNG917577 LVZ917577:LXC917577 MFV917577:MGY917577 MPR917577:MQU917577 MZN917577:NAQ917577 NJJ917577:NKM917577 NTF917577:NUI917577 ODB917577:OEE917577 OMX917577:OOA917577 OWT917577:OXW917577 PGP917577:PHS917577 PQL917577:PRO917577 QAH917577:QBK917577 QKD917577:QLG917577 QTZ917577:QVC917577 RDV917577:REY917577 RNR917577:ROU917577 RXN917577:RYQ917577 SHJ917577:SIM917577 SRF917577:SSI917577 TBB917577:TCE917577 TKX917577:TMA917577 TUT917577:TVW917577 UEP917577:UFS917577 UOL917577:UPO917577 UYH917577:UZK917577 VID917577:VJG917577 VRZ917577:VTC917577 WBV917577:WCY917577 WLR917577:WMU917577 WVN917577:WWQ917577 D983113:AQ983113 JB983113:KE983113 SX983113:UA983113 ACT983113:ADW983113 AMP983113:ANS983113 AWL983113:AXO983113 BGH983113:BHK983113 BQD983113:BRG983113 BZZ983113:CBC983113 CJV983113:CKY983113 CTR983113:CUU983113 DDN983113:DEQ983113 DNJ983113:DOM983113 DXF983113:DYI983113 EHB983113:EIE983113 EQX983113:ESA983113 FAT983113:FBW983113 FKP983113:FLS983113 FUL983113:FVO983113 GEH983113:GFK983113 GOD983113:GPG983113 GXZ983113:GZC983113 HHV983113:HIY983113 HRR983113:HSU983113 IBN983113:ICQ983113 ILJ983113:IMM983113 IVF983113:IWI983113 JFB983113:JGE983113 JOX983113:JQA983113 JYT983113:JZW983113 KIP983113:KJS983113 KSL983113:KTO983113 LCH983113:LDK983113 LMD983113:LNG983113 LVZ983113:LXC983113 MFV983113:MGY983113 MPR983113:MQU983113 MZN983113:NAQ983113 NJJ983113:NKM983113 NTF983113:NUI983113 ODB983113:OEE983113 OMX983113:OOA983113 OWT983113:OXW983113 PGP983113:PHS983113 PQL983113:PRO983113 QAH983113:QBK983113 QKD983113:QLG983113 QTZ983113:QVC983113 RDV983113:REY983113 RNR983113:ROU983113 RXN983113:RYQ983113 SHJ983113:SIM983113 SRF983113:SSI983113 TBB983113:TCE983113 TKX983113:TMA983113 TUT983113:TVW983113 UEP983113:UFS983113 UOL983113:UPO983113 UYH983113:UZK983113 VID983113:VJG983113 VRZ983113:VTC983113 WBV983113:WCY983113 WLR983113:WMU983113 WVN983113:WWQ983113 D65638:AQ65639 JB65638:KE65639 SX65638:UA65639 ACT65638:ADW65639 AMP65638:ANS65639 AWL65638:AXO65639 BGH65638:BHK65639 BQD65638:BRG65639 BZZ65638:CBC65639 CJV65638:CKY65639 CTR65638:CUU65639 DDN65638:DEQ65639 DNJ65638:DOM65639 DXF65638:DYI65639 EHB65638:EIE65639 EQX65638:ESA65639 FAT65638:FBW65639 FKP65638:FLS65639 FUL65638:FVO65639 GEH65638:GFK65639 GOD65638:GPG65639 GXZ65638:GZC65639 HHV65638:HIY65639 HRR65638:HSU65639 IBN65638:ICQ65639 ILJ65638:IMM65639 IVF65638:IWI65639 JFB65638:JGE65639 JOX65638:JQA65639 JYT65638:JZW65639 KIP65638:KJS65639 KSL65638:KTO65639 LCH65638:LDK65639 LMD65638:LNG65639 LVZ65638:LXC65639 MFV65638:MGY65639 MPR65638:MQU65639 MZN65638:NAQ65639 NJJ65638:NKM65639 NTF65638:NUI65639 ODB65638:OEE65639 OMX65638:OOA65639 OWT65638:OXW65639 PGP65638:PHS65639 PQL65638:PRO65639 QAH65638:QBK65639 QKD65638:QLG65639 QTZ65638:QVC65639 RDV65638:REY65639 RNR65638:ROU65639 RXN65638:RYQ65639 SHJ65638:SIM65639 SRF65638:SSI65639 TBB65638:TCE65639 TKX65638:TMA65639 TUT65638:TVW65639 UEP65638:UFS65639 UOL65638:UPO65639 UYH65638:UZK65639 VID65638:VJG65639 VRZ65638:VTC65639 WBV65638:WCY65639 WLR65638:WMU65639 WVN65638:WWQ65639 D131174:AQ131175 JB131174:KE131175 SX131174:UA131175 ACT131174:ADW131175 AMP131174:ANS131175 AWL131174:AXO131175 BGH131174:BHK131175 BQD131174:BRG131175 BZZ131174:CBC131175 CJV131174:CKY131175 CTR131174:CUU131175 DDN131174:DEQ131175 DNJ131174:DOM131175 DXF131174:DYI131175 EHB131174:EIE131175 EQX131174:ESA131175 FAT131174:FBW131175 FKP131174:FLS131175 FUL131174:FVO131175 GEH131174:GFK131175 GOD131174:GPG131175 GXZ131174:GZC131175 HHV131174:HIY131175 HRR131174:HSU131175 IBN131174:ICQ131175 ILJ131174:IMM131175 IVF131174:IWI131175 JFB131174:JGE131175 JOX131174:JQA131175 JYT131174:JZW131175 KIP131174:KJS131175 KSL131174:KTO131175 LCH131174:LDK131175 LMD131174:LNG131175 LVZ131174:LXC131175 MFV131174:MGY131175 MPR131174:MQU131175 MZN131174:NAQ131175 NJJ131174:NKM131175 NTF131174:NUI131175 ODB131174:OEE131175 OMX131174:OOA131175 OWT131174:OXW131175 PGP131174:PHS131175 PQL131174:PRO131175 QAH131174:QBK131175 QKD131174:QLG131175 QTZ131174:QVC131175 RDV131174:REY131175 RNR131174:ROU131175 RXN131174:RYQ131175 SHJ131174:SIM131175 SRF131174:SSI131175 TBB131174:TCE131175 TKX131174:TMA131175 TUT131174:TVW131175 UEP131174:UFS131175 UOL131174:UPO131175 UYH131174:UZK131175 VID131174:VJG131175 VRZ131174:VTC131175 WBV131174:WCY131175 WLR131174:WMU131175 WVN131174:WWQ131175 D196710:AQ196711 JB196710:KE196711 SX196710:UA196711 ACT196710:ADW196711 AMP196710:ANS196711 AWL196710:AXO196711 BGH196710:BHK196711 BQD196710:BRG196711 BZZ196710:CBC196711 CJV196710:CKY196711 CTR196710:CUU196711 DDN196710:DEQ196711 DNJ196710:DOM196711 DXF196710:DYI196711 EHB196710:EIE196711 EQX196710:ESA196711 FAT196710:FBW196711 FKP196710:FLS196711 FUL196710:FVO196711 GEH196710:GFK196711 GOD196710:GPG196711 GXZ196710:GZC196711 HHV196710:HIY196711 HRR196710:HSU196711 IBN196710:ICQ196711 ILJ196710:IMM196711 IVF196710:IWI196711 JFB196710:JGE196711 JOX196710:JQA196711 JYT196710:JZW196711 KIP196710:KJS196711 KSL196710:KTO196711 LCH196710:LDK196711 LMD196710:LNG196711 LVZ196710:LXC196711 MFV196710:MGY196711 MPR196710:MQU196711 MZN196710:NAQ196711 NJJ196710:NKM196711 NTF196710:NUI196711 ODB196710:OEE196711 OMX196710:OOA196711 OWT196710:OXW196711 PGP196710:PHS196711 PQL196710:PRO196711 QAH196710:QBK196711 QKD196710:QLG196711 QTZ196710:QVC196711 RDV196710:REY196711 RNR196710:ROU196711 RXN196710:RYQ196711 SHJ196710:SIM196711 SRF196710:SSI196711 TBB196710:TCE196711 TKX196710:TMA196711 TUT196710:TVW196711 UEP196710:UFS196711 UOL196710:UPO196711 UYH196710:UZK196711 VID196710:VJG196711 VRZ196710:VTC196711 WBV196710:WCY196711 WLR196710:WMU196711 WVN196710:WWQ196711 D262246:AQ262247 JB262246:KE262247 SX262246:UA262247 ACT262246:ADW262247 AMP262246:ANS262247 AWL262246:AXO262247 BGH262246:BHK262247 BQD262246:BRG262247 BZZ262246:CBC262247 CJV262246:CKY262247 CTR262246:CUU262247 DDN262246:DEQ262247 DNJ262246:DOM262247 DXF262246:DYI262247 EHB262246:EIE262247 EQX262246:ESA262247 FAT262246:FBW262247 FKP262246:FLS262247 FUL262246:FVO262247 GEH262246:GFK262247 GOD262246:GPG262247 GXZ262246:GZC262247 HHV262246:HIY262247 HRR262246:HSU262247 IBN262246:ICQ262247 ILJ262246:IMM262247 IVF262246:IWI262247 JFB262246:JGE262247 JOX262246:JQA262247 JYT262246:JZW262247 KIP262246:KJS262247 KSL262246:KTO262247 LCH262246:LDK262247 LMD262246:LNG262247 LVZ262246:LXC262247 MFV262246:MGY262247 MPR262246:MQU262247 MZN262246:NAQ262247 NJJ262246:NKM262247 NTF262246:NUI262247 ODB262246:OEE262247 OMX262246:OOA262247 OWT262246:OXW262247 PGP262246:PHS262247 PQL262246:PRO262247 QAH262246:QBK262247 QKD262246:QLG262247 QTZ262246:QVC262247 RDV262246:REY262247 RNR262246:ROU262247 RXN262246:RYQ262247 SHJ262246:SIM262247 SRF262246:SSI262247 TBB262246:TCE262247 TKX262246:TMA262247 TUT262246:TVW262247 UEP262246:UFS262247 UOL262246:UPO262247 UYH262246:UZK262247 VID262246:VJG262247 VRZ262246:VTC262247 WBV262246:WCY262247 WLR262246:WMU262247 WVN262246:WWQ262247 D327782:AQ327783 JB327782:KE327783 SX327782:UA327783 ACT327782:ADW327783 AMP327782:ANS327783 AWL327782:AXO327783 BGH327782:BHK327783 BQD327782:BRG327783 BZZ327782:CBC327783 CJV327782:CKY327783 CTR327782:CUU327783 DDN327782:DEQ327783 DNJ327782:DOM327783 DXF327782:DYI327783 EHB327782:EIE327783 EQX327782:ESA327783 FAT327782:FBW327783 FKP327782:FLS327783 FUL327782:FVO327783 GEH327782:GFK327783 GOD327782:GPG327783 GXZ327782:GZC327783 HHV327782:HIY327783 HRR327782:HSU327783 IBN327782:ICQ327783 ILJ327782:IMM327783 IVF327782:IWI327783 JFB327782:JGE327783 JOX327782:JQA327783 JYT327782:JZW327783 KIP327782:KJS327783 KSL327782:KTO327783 LCH327782:LDK327783 LMD327782:LNG327783 LVZ327782:LXC327783 MFV327782:MGY327783 MPR327782:MQU327783 MZN327782:NAQ327783 NJJ327782:NKM327783 NTF327782:NUI327783 ODB327782:OEE327783 OMX327782:OOA327783 OWT327782:OXW327783 PGP327782:PHS327783 PQL327782:PRO327783 QAH327782:QBK327783 QKD327782:QLG327783 QTZ327782:QVC327783 RDV327782:REY327783 RNR327782:ROU327783 RXN327782:RYQ327783 SHJ327782:SIM327783 SRF327782:SSI327783 TBB327782:TCE327783 TKX327782:TMA327783 TUT327782:TVW327783 UEP327782:UFS327783 UOL327782:UPO327783 UYH327782:UZK327783 VID327782:VJG327783 VRZ327782:VTC327783 WBV327782:WCY327783 WLR327782:WMU327783 WVN327782:WWQ327783 D393318:AQ393319 JB393318:KE393319 SX393318:UA393319 ACT393318:ADW393319 AMP393318:ANS393319 AWL393318:AXO393319 BGH393318:BHK393319 BQD393318:BRG393319 BZZ393318:CBC393319 CJV393318:CKY393319 CTR393318:CUU393319 DDN393318:DEQ393319 DNJ393318:DOM393319 DXF393318:DYI393319 EHB393318:EIE393319 EQX393318:ESA393319 FAT393318:FBW393319 FKP393318:FLS393319 FUL393318:FVO393319 GEH393318:GFK393319 GOD393318:GPG393319 GXZ393318:GZC393319 HHV393318:HIY393319 HRR393318:HSU393319 IBN393318:ICQ393319 ILJ393318:IMM393319 IVF393318:IWI393319 JFB393318:JGE393319 JOX393318:JQA393319 JYT393318:JZW393319 KIP393318:KJS393319 KSL393318:KTO393319 LCH393318:LDK393319 LMD393318:LNG393319 LVZ393318:LXC393319 MFV393318:MGY393319 MPR393318:MQU393319 MZN393318:NAQ393319 NJJ393318:NKM393319 NTF393318:NUI393319 ODB393318:OEE393319 OMX393318:OOA393319 OWT393318:OXW393319 PGP393318:PHS393319 PQL393318:PRO393319 QAH393318:QBK393319 QKD393318:QLG393319 QTZ393318:QVC393319 RDV393318:REY393319 RNR393318:ROU393319 RXN393318:RYQ393319 SHJ393318:SIM393319 SRF393318:SSI393319 TBB393318:TCE393319 TKX393318:TMA393319 TUT393318:TVW393319 UEP393318:UFS393319 UOL393318:UPO393319 UYH393318:UZK393319 VID393318:VJG393319 VRZ393318:VTC393319 WBV393318:WCY393319 WLR393318:WMU393319 WVN393318:WWQ393319 D458854:AQ458855 JB458854:KE458855 SX458854:UA458855 ACT458854:ADW458855 AMP458854:ANS458855 AWL458854:AXO458855 BGH458854:BHK458855 BQD458854:BRG458855 BZZ458854:CBC458855 CJV458854:CKY458855 CTR458854:CUU458855 DDN458854:DEQ458855 DNJ458854:DOM458855 DXF458854:DYI458855 EHB458854:EIE458855 EQX458854:ESA458855 FAT458854:FBW458855 FKP458854:FLS458855 FUL458854:FVO458855 GEH458854:GFK458855 GOD458854:GPG458855 GXZ458854:GZC458855 HHV458854:HIY458855 HRR458854:HSU458855 IBN458854:ICQ458855 ILJ458854:IMM458855 IVF458854:IWI458855 JFB458854:JGE458855 JOX458854:JQA458855 JYT458854:JZW458855 KIP458854:KJS458855 KSL458854:KTO458855 LCH458854:LDK458855 LMD458854:LNG458855 LVZ458854:LXC458855 MFV458854:MGY458855 MPR458854:MQU458855 MZN458854:NAQ458855 NJJ458854:NKM458855 NTF458854:NUI458855 ODB458854:OEE458855 OMX458854:OOA458855 OWT458854:OXW458855 PGP458854:PHS458855 PQL458854:PRO458855 QAH458854:QBK458855 QKD458854:QLG458855 QTZ458854:QVC458855 RDV458854:REY458855 RNR458854:ROU458855 RXN458854:RYQ458855 SHJ458854:SIM458855 SRF458854:SSI458855 TBB458854:TCE458855 TKX458854:TMA458855 TUT458854:TVW458855 UEP458854:UFS458855 UOL458854:UPO458855 UYH458854:UZK458855 VID458854:VJG458855 VRZ458854:VTC458855 WBV458854:WCY458855 WLR458854:WMU458855 WVN458854:WWQ458855 D524390:AQ524391 JB524390:KE524391 SX524390:UA524391 ACT524390:ADW524391 AMP524390:ANS524391 AWL524390:AXO524391 BGH524390:BHK524391 BQD524390:BRG524391 BZZ524390:CBC524391 CJV524390:CKY524391 CTR524390:CUU524391 DDN524390:DEQ524391 DNJ524390:DOM524391 DXF524390:DYI524391 EHB524390:EIE524391 EQX524390:ESA524391 FAT524390:FBW524391 FKP524390:FLS524391 FUL524390:FVO524391 GEH524390:GFK524391 GOD524390:GPG524391 GXZ524390:GZC524391 HHV524390:HIY524391 HRR524390:HSU524391 IBN524390:ICQ524391 ILJ524390:IMM524391 IVF524390:IWI524391 JFB524390:JGE524391 JOX524390:JQA524391 JYT524390:JZW524391 KIP524390:KJS524391 KSL524390:KTO524391 LCH524390:LDK524391 LMD524390:LNG524391 LVZ524390:LXC524391 MFV524390:MGY524391 MPR524390:MQU524391 MZN524390:NAQ524391 NJJ524390:NKM524391 NTF524390:NUI524391 ODB524390:OEE524391 OMX524390:OOA524391 OWT524390:OXW524391 PGP524390:PHS524391 PQL524390:PRO524391 QAH524390:QBK524391 QKD524390:QLG524391 QTZ524390:QVC524391 RDV524390:REY524391 RNR524390:ROU524391 RXN524390:RYQ524391 SHJ524390:SIM524391 SRF524390:SSI524391 TBB524390:TCE524391 TKX524390:TMA524391 TUT524390:TVW524391 UEP524390:UFS524391 UOL524390:UPO524391 UYH524390:UZK524391 VID524390:VJG524391 VRZ524390:VTC524391 WBV524390:WCY524391 WLR524390:WMU524391 WVN524390:WWQ524391 D589926:AQ589927 JB589926:KE589927 SX589926:UA589927 ACT589926:ADW589927 AMP589926:ANS589927 AWL589926:AXO589927 BGH589926:BHK589927 BQD589926:BRG589927 BZZ589926:CBC589927 CJV589926:CKY589927 CTR589926:CUU589927 DDN589926:DEQ589927 DNJ589926:DOM589927 DXF589926:DYI589927 EHB589926:EIE589927 EQX589926:ESA589927 FAT589926:FBW589927 FKP589926:FLS589927 FUL589926:FVO589927 GEH589926:GFK589927 GOD589926:GPG589927 GXZ589926:GZC589927 HHV589926:HIY589927 HRR589926:HSU589927 IBN589926:ICQ589927 ILJ589926:IMM589927 IVF589926:IWI589927 JFB589926:JGE589927 JOX589926:JQA589927 JYT589926:JZW589927 KIP589926:KJS589927 KSL589926:KTO589927 LCH589926:LDK589927 LMD589926:LNG589927 LVZ589926:LXC589927 MFV589926:MGY589927 MPR589926:MQU589927 MZN589926:NAQ589927 NJJ589926:NKM589927 NTF589926:NUI589927 ODB589926:OEE589927 OMX589926:OOA589927 OWT589926:OXW589927 PGP589926:PHS589927 PQL589926:PRO589927 QAH589926:QBK589927 QKD589926:QLG589927 QTZ589926:QVC589927 RDV589926:REY589927 RNR589926:ROU589927 RXN589926:RYQ589927 SHJ589926:SIM589927 SRF589926:SSI589927 TBB589926:TCE589927 TKX589926:TMA589927 TUT589926:TVW589927 UEP589926:UFS589927 UOL589926:UPO589927 UYH589926:UZK589927 VID589926:VJG589927 VRZ589926:VTC589927 WBV589926:WCY589927 WLR589926:WMU589927 WVN589926:WWQ589927 D655462:AQ655463 JB655462:KE655463 SX655462:UA655463 ACT655462:ADW655463 AMP655462:ANS655463 AWL655462:AXO655463 BGH655462:BHK655463 BQD655462:BRG655463 BZZ655462:CBC655463 CJV655462:CKY655463 CTR655462:CUU655463 DDN655462:DEQ655463 DNJ655462:DOM655463 DXF655462:DYI655463 EHB655462:EIE655463 EQX655462:ESA655463 FAT655462:FBW655463 FKP655462:FLS655463 FUL655462:FVO655463 GEH655462:GFK655463 GOD655462:GPG655463 GXZ655462:GZC655463 HHV655462:HIY655463 HRR655462:HSU655463 IBN655462:ICQ655463 ILJ655462:IMM655463 IVF655462:IWI655463 JFB655462:JGE655463 JOX655462:JQA655463 JYT655462:JZW655463 KIP655462:KJS655463 KSL655462:KTO655463 LCH655462:LDK655463 LMD655462:LNG655463 LVZ655462:LXC655463 MFV655462:MGY655463 MPR655462:MQU655463 MZN655462:NAQ655463 NJJ655462:NKM655463 NTF655462:NUI655463 ODB655462:OEE655463 OMX655462:OOA655463 OWT655462:OXW655463 PGP655462:PHS655463 PQL655462:PRO655463 QAH655462:QBK655463 QKD655462:QLG655463 QTZ655462:QVC655463 RDV655462:REY655463 RNR655462:ROU655463 RXN655462:RYQ655463 SHJ655462:SIM655463 SRF655462:SSI655463 TBB655462:TCE655463 TKX655462:TMA655463 TUT655462:TVW655463 UEP655462:UFS655463 UOL655462:UPO655463 UYH655462:UZK655463 VID655462:VJG655463 VRZ655462:VTC655463 WBV655462:WCY655463 WLR655462:WMU655463 WVN655462:WWQ655463 D720998:AQ720999 JB720998:KE720999 SX720998:UA720999 ACT720998:ADW720999 AMP720998:ANS720999 AWL720998:AXO720999 BGH720998:BHK720999 BQD720998:BRG720999 BZZ720998:CBC720999 CJV720998:CKY720999 CTR720998:CUU720999 DDN720998:DEQ720999 DNJ720998:DOM720999 DXF720998:DYI720999 EHB720998:EIE720999 EQX720998:ESA720999 FAT720998:FBW720999 FKP720998:FLS720999 FUL720998:FVO720999 GEH720998:GFK720999 GOD720998:GPG720999 GXZ720998:GZC720999 HHV720998:HIY720999 HRR720998:HSU720999 IBN720998:ICQ720999 ILJ720998:IMM720999 IVF720998:IWI720999 JFB720998:JGE720999 JOX720998:JQA720999 JYT720998:JZW720999 KIP720998:KJS720999 KSL720998:KTO720999 LCH720998:LDK720999 LMD720998:LNG720999 LVZ720998:LXC720999 MFV720998:MGY720999 MPR720998:MQU720999 MZN720998:NAQ720999 NJJ720998:NKM720999 NTF720998:NUI720999 ODB720998:OEE720999 OMX720998:OOA720999 OWT720998:OXW720999 PGP720998:PHS720999 PQL720998:PRO720999 QAH720998:QBK720999 QKD720998:QLG720999 QTZ720998:QVC720999 RDV720998:REY720999 RNR720998:ROU720999 RXN720998:RYQ720999 SHJ720998:SIM720999 SRF720998:SSI720999 TBB720998:TCE720999 TKX720998:TMA720999 TUT720998:TVW720999 UEP720998:UFS720999 UOL720998:UPO720999 UYH720998:UZK720999 VID720998:VJG720999 VRZ720998:VTC720999 WBV720998:WCY720999 WLR720998:WMU720999 WVN720998:WWQ720999 D786534:AQ786535 JB786534:KE786535 SX786534:UA786535 ACT786534:ADW786535 AMP786534:ANS786535 AWL786534:AXO786535 BGH786534:BHK786535 BQD786534:BRG786535 BZZ786534:CBC786535 CJV786534:CKY786535 CTR786534:CUU786535 DDN786534:DEQ786535 DNJ786534:DOM786535 DXF786534:DYI786535 EHB786534:EIE786535 EQX786534:ESA786535 FAT786534:FBW786535 FKP786534:FLS786535 FUL786534:FVO786535 GEH786534:GFK786535 GOD786534:GPG786535 GXZ786534:GZC786535 HHV786534:HIY786535 HRR786534:HSU786535 IBN786534:ICQ786535 ILJ786534:IMM786535 IVF786534:IWI786535 JFB786534:JGE786535 JOX786534:JQA786535 JYT786534:JZW786535 KIP786534:KJS786535 KSL786534:KTO786535 LCH786534:LDK786535 LMD786534:LNG786535 LVZ786534:LXC786535 MFV786534:MGY786535 MPR786534:MQU786535 MZN786534:NAQ786535 NJJ786534:NKM786535 NTF786534:NUI786535 ODB786534:OEE786535 OMX786534:OOA786535 OWT786534:OXW786535 PGP786534:PHS786535 PQL786534:PRO786535 QAH786534:QBK786535 QKD786534:QLG786535 QTZ786534:QVC786535 RDV786534:REY786535 RNR786534:ROU786535 RXN786534:RYQ786535 SHJ786534:SIM786535 SRF786534:SSI786535 TBB786534:TCE786535 TKX786534:TMA786535 TUT786534:TVW786535 UEP786534:UFS786535 UOL786534:UPO786535 UYH786534:UZK786535 VID786534:VJG786535 VRZ786534:VTC786535 WBV786534:WCY786535 WLR786534:WMU786535 WVN786534:WWQ786535 D852070:AQ852071 JB852070:KE852071 SX852070:UA852071 ACT852070:ADW852071 AMP852070:ANS852071 AWL852070:AXO852071 BGH852070:BHK852071 BQD852070:BRG852071 BZZ852070:CBC852071 CJV852070:CKY852071 CTR852070:CUU852071 DDN852070:DEQ852071 DNJ852070:DOM852071 DXF852070:DYI852071 EHB852070:EIE852071 EQX852070:ESA852071 FAT852070:FBW852071 FKP852070:FLS852071 FUL852070:FVO852071 GEH852070:GFK852071 GOD852070:GPG852071 GXZ852070:GZC852071 HHV852070:HIY852071 HRR852070:HSU852071 IBN852070:ICQ852071 ILJ852070:IMM852071 IVF852070:IWI852071 JFB852070:JGE852071 JOX852070:JQA852071 JYT852070:JZW852071 KIP852070:KJS852071 KSL852070:KTO852071 LCH852070:LDK852071 LMD852070:LNG852071 LVZ852070:LXC852071 MFV852070:MGY852071 MPR852070:MQU852071 MZN852070:NAQ852071 NJJ852070:NKM852071 NTF852070:NUI852071 ODB852070:OEE852071 OMX852070:OOA852071 OWT852070:OXW852071 PGP852070:PHS852071 PQL852070:PRO852071 QAH852070:QBK852071 QKD852070:QLG852071 QTZ852070:QVC852071 RDV852070:REY852071 RNR852070:ROU852071 RXN852070:RYQ852071 SHJ852070:SIM852071 SRF852070:SSI852071 TBB852070:TCE852071 TKX852070:TMA852071 TUT852070:TVW852071 UEP852070:UFS852071 UOL852070:UPO852071 UYH852070:UZK852071 VID852070:VJG852071 VRZ852070:VTC852071 WBV852070:WCY852071 WLR852070:WMU852071 WVN852070:WWQ852071 D917606:AQ917607 JB917606:KE917607 SX917606:UA917607 ACT917606:ADW917607 AMP917606:ANS917607 AWL917606:AXO917607 BGH917606:BHK917607 BQD917606:BRG917607 BZZ917606:CBC917607 CJV917606:CKY917607 CTR917606:CUU917607 DDN917606:DEQ917607 DNJ917606:DOM917607 DXF917606:DYI917607 EHB917606:EIE917607 EQX917606:ESA917607 FAT917606:FBW917607 FKP917606:FLS917607 FUL917606:FVO917607 GEH917606:GFK917607 GOD917606:GPG917607 GXZ917606:GZC917607 HHV917606:HIY917607 HRR917606:HSU917607 IBN917606:ICQ917607 ILJ917606:IMM917607 IVF917606:IWI917607 JFB917606:JGE917607 JOX917606:JQA917607 JYT917606:JZW917607 KIP917606:KJS917607 KSL917606:KTO917607 LCH917606:LDK917607 LMD917606:LNG917607 LVZ917606:LXC917607 MFV917606:MGY917607 MPR917606:MQU917607 MZN917606:NAQ917607 NJJ917606:NKM917607 NTF917606:NUI917607 ODB917606:OEE917607 OMX917606:OOA917607 OWT917606:OXW917607 PGP917606:PHS917607 PQL917606:PRO917607 QAH917606:QBK917607 QKD917606:QLG917607 QTZ917606:QVC917607 RDV917606:REY917607 RNR917606:ROU917607 RXN917606:RYQ917607 SHJ917606:SIM917607 SRF917606:SSI917607 TBB917606:TCE917607 TKX917606:TMA917607 TUT917606:TVW917607 UEP917606:UFS917607 UOL917606:UPO917607 UYH917606:UZK917607 VID917606:VJG917607 VRZ917606:VTC917607 WBV917606:WCY917607 WLR917606:WMU917607 WVN917606:WWQ917607 D983142:AQ983143 JB983142:KE983143 SX983142:UA983143 ACT983142:ADW983143 AMP983142:ANS983143 AWL983142:AXO983143 BGH983142:BHK983143 BQD983142:BRG983143 BZZ983142:CBC983143 CJV983142:CKY983143 CTR983142:CUU983143 DDN983142:DEQ983143 DNJ983142:DOM983143 DXF983142:DYI983143 EHB983142:EIE983143 EQX983142:ESA983143 FAT983142:FBW983143 FKP983142:FLS983143 FUL983142:FVO983143 GEH983142:GFK983143 GOD983142:GPG983143 GXZ983142:GZC983143 HHV983142:HIY983143 HRR983142:HSU983143 IBN983142:ICQ983143 ILJ983142:IMM983143 IVF983142:IWI983143 JFB983142:JGE983143 JOX983142:JQA983143 JYT983142:JZW983143 KIP983142:KJS983143 KSL983142:KTO983143 LCH983142:LDK983143 LMD983142:LNG983143 LVZ983142:LXC983143 MFV983142:MGY983143 MPR983142:MQU983143 MZN983142:NAQ983143 NJJ983142:NKM983143 NTF983142:NUI983143 ODB983142:OEE983143 OMX983142:OOA983143 OWT983142:OXW983143 PGP983142:PHS983143 PQL983142:PRO983143 QAH983142:QBK983143 QKD983142:QLG983143 QTZ983142:QVC983143 RDV983142:REY983143 RNR983142:ROU983143 RXN983142:RYQ983143 SHJ983142:SIM983143 SRF983142:SSI983143 TBB983142:TCE983143 TKX983142:TMA983143 TUT983142:TVW983143 UEP983142:UFS983143 UOL983142:UPO983143 UYH983142:UZK983143 VID983142:VJG983143 VRZ983142:VTC983143 WBV983142:WCY983143 WLR983142:WMU983143 WVN983142:WWQ983143 WLR146:WMU146 UYH146:UZK146 JB156:KE156 SX156:UA156 ACT156:ADW156 AMP156:ANS156 AWL156:AXO156 BGH156:BHK156 BQD156:BRG156 BZZ156:CBC156 CJV156:CKY156 CTR156:CUU156 DDN156:DEQ156 DNJ156:DOM156 DXF156:DYI156 EHB156:EIE156 EQX156:ESA156 FAT156:FBW156 FKP156:FLS156 FUL156:FVO156 GEH156:GFK156 GOD156:GPG156 GXZ156:GZC156 HHV156:HIY156 HRR156:HSU156 IBN156:ICQ156 ILJ156:IMM156 IVF156:IWI156 JFB156:JGE156 JOX156:JQA156 JYT156:JZW156 KIP156:KJS156 KSL156:KTO156 LCH156:LDK156 LMD156:LNG156 LVZ156:LXC156 MFV156:MGY156 MPR156:MQU156 MZN156:NAQ156 NJJ156:NKM156 NTF156:NUI156 ODB156:OEE156 OMX156:OOA156 OWT156:OXW156 PGP156:PHS156 PQL156:PRO156 QAH156:QBK156 QKD156:QLG156 QTZ156:QVC156 RDV156:REY156 RNR156:ROU156 RXN156:RYQ156 SHJ156:SIM156 SRF156:SSI156 TBB156:TCE156 TKX156:TMA156 TUT156:TVW156 UEP156:UFS156 UOL156:UPO156 UYH156:UZK156 VID156:VJG156 VRZ156:VTC156 WBV156:WCY156 WLR156:WMU156 WVN156:WWQ156 VID146:VJG146 JB146:KE146 SX146:UA146 ACT146:ADW146 AMP146:ANS146 AWL146:AXO146 BGH146:BHK146 BQD146:BRG146 BZZ146:CBC146 CJV146:CKY146 CTR146:CUU146 DDN146:DEQ146 DNJ146:DOM146 DXF146:DYI146 EHB146:EIE146 EQX146:ESA146 FAT146:FBW146 FKP146:FLS146 FUL146:FVO146 GEH146:GFK146 GOD146:GPG146 GXZ146:GZC146 HHV146:HIY146 HRR146:HSU146 IBN146:ICQ146 ILJ146:IMM146 IVF146:IWI146 JFB146:JGE146 JOX146:JQA146 JYT146:JZW146 KIP146:KJS146 KSL146:KTO146 LCH146:LDK146 LMD146:LNG146 LVZ146:LXC146 MFV146:MGY146 MPR146:MQU146 MZN146:NAQ146 NJJ146:NKM146 NTF146:NUI146 ODB146:OEE146 OMX146:OOA146 OWT146:OXW146 PGP146:PHS146 PQL146:PRO146 QAH146:QBK146 QKD146:QLG146 QTZ146:QVC146 RDV146:REY146 RNR146:ROU146 RXN146:RYQ146 SHJ146:SIM146 SRF146:SSI146 TBB146:TCE146 TKX146:TMA146 TUT146:TVW146 UEP146:UFS146 UOL146:UPO146">
      <formula1>4</formula1>
    </dataValidation>
    <dataValidation type="list" allowBlank="1" showInputMessage="1" showErrorMessage="1" sqref="D24:AQ24">
      <formula1>"x"</formula1>
    </dataValidation>
  </dataValidation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2">
        <x14:dataValidation type="whole" operator="lessThanOrEqual" allowBlank="1" showInputMessage="1" showErrorMessage="1" errorTitle="Error" error="The maximum mark for this question is 1 mark.">
          <x14:formula1>
            <xm:f>1</xm:f>
          </x14:formula1>
          <xm:sqref>SHJ122:SIM126 JB88:KE99 SX88:UA99 ACT88:ADW99 AMP88:ANS99 AWL88:AXO99 BGH88:BHK99 BQD88:BRG99 BZZ88:CBC99 CJV88:CKY99 CTR88:CUU99 DDN88:DEQ99 DNJ88:DOM99 DXF88:DYI99 EHB88:EIE99 EQX88:ESA99 FAT88:FBW99 FKP88:FLS99 FUL88:FVO99 GEH88:GFK99 GOD88:GPG99 GXZ88:GZC99 HHV88:HIY99 HRR88:HSU99 IBN88:ICQ99 ILJ88:IMM99 IVF88:IWI99 JFB88:JGE99 JOX88:JQA99 JYT88:JZW99 KIP88:KJS99 KSL88:KTO99 LCH88:LDK99 LMD88:LNG99 LVZ88:LXC99 MFV88:MGY99 MPR88:MQU99 MZN88:NAQ99 NJJ88:NKM99 NTF88:NUI99 ODB88:OEE99 OMX88:OOA99 OWT88:OXW99 PGP88:PHS99 PQL88:PRO99 QAH88:QBK99 QKD88:QLG99 QTZ88:QVC99 RDV88:REY99 RNR88:ROU99 RXN88:RYQ99 SHJ88:SIM99 SRF88:SSI99 TBB88:TCE99 TKX88:TMA99 TUT88:TVW99 UEP88:UFS99 UOL88:UPO99 UYH88:UZK99 VID88:VJG99 VRZ88:VTC99 WBV88:WCY99 WLR88:WMU99 WVN88:WWQ99 D65591:AQ65602 JB65591:KE65602 SX65591:UA65602 ACT65591:ADW65602 AMP65591:ANS65602 AWL65591:AXO65602 BGH65591:BHK65602 BQD65591:BRG65602 BZZ65591:CBC65602 CJV65591:CKY65602 CTR65591:CUU65602 DDN65591:DEQ65602 DNJ65591:DOM65602 DXF65591:DYI65602 EHB65591:EIE65602 EQX65591:ESA65602 FAT65591:FBW65602 FKP65591:FLS65602 FUL65591:FVO65602 GEH65591:GFK65602 GOD65591:GPG65602 GXZ65591:GZC65602 HHV65591:HIY65602 HRR65591:HSU65602 IBN65591:ICQ65602 ILJ65591:IMM65602 IVF65591:IWI65602 JFB65591:JGE65602 JOX65591:JQA65602 JYT65591:JZW65602 KIP65591:KJS65602 KSL65591:KTO65602 LCH65591:LDK65602 LMD65591:LNG65602 LVZ65591:LXC65602 MFV65591:MGY65602 MPR65591:MQU65602 MZN65591:NAQ65602 NJJ65591:NKM65602 NTF65591:NUI65602 ODB65591:OEE65602 OMX65591:OOA65602 OWT65591:OXW65602 PGP65591:PHS65602 PQL65591:PRO65602 QAH65591:QBK65602 QKD65591:QLG65602 QTZ65591:QVC65602 RDV65591:REY65602 RNR65591:ROU65602 RXN65591:RYQ65602 SHJ65591:SIM65602 SRF65591:SSI65602 TBB65591:TCE65602 TKX65591:TMA65602 TUT65591:TVW65602 UEP65591:UFS65602 UOL65591:UPO65602 UYH65591:UZK65602 VID65591:VJG65602 VRZ65591:VTC65602 WBV65591:WCY65602 WLR65591:WMU65602 WVN65591:WWQ65602 D131127:AQ131138 JB131127:KE131138 SX131127:UA131138 ACT131127:ADW131138 AMP131127:ANS131138 AWL131127:AXO131138 BGH131127:BHK131138 BQD131127:BRG131138 BZZ131127:CBC131138 CJV131127:CKY131138 CTR131127:CUU131138 DDN131127:DEQ131138 DNJ131127:DOM131138 DXF131127:DYI131138 EHB131127:EIE131138 EQX131127:ESA131138 FAT131127:FBW131138 FKP131127:FLS131138 FUL131127:FVO131138 GEH131127:GFK131138 GOD131127:GPG131138 GXZ131127:GZC131138 HHV131127:HIY131138 HRR131127:HSU131138 IBN131127:ICQ131138 ILJ131127:IMM131138 IVF131127:IWI131138 JFB131127:JGE131138 JOX131127:JQA131138 JYT131127:JZW131138 KIP131127:KJS131138 KSL131127:KTO131138 LCH131127:LDK131138 LMD131127:LNG131138 LVZ131127:LXC131138 MFV131127:MGY131138 MPR131127:MQU131138 MZN131127:NAQ131138 NJJ131127:NKM131138 NTF131127:NUI131138 ODB131127:OEE131138 OMX131127:OOA131138 OWT131127:OXW131138 PGP131127:PHS131138 PQL131127:PRO131138 QAH131127:QBK131138 QKD131127:QLG131138 QTZ131127:QVC131138 RDV131127:REY131138 RNR131127:ROU131138 RXN131127:RYQ131138 SHJ131127:SIM131138 SRF131127:SSI131138 TBB131127:TCE131138 TKX131127:TMA131138 TUT131127:TVW131138 UEP131127:UFS131138 UOL131127:UPO131138 UYH131127:UZK131138 VID131127:VJG131138 VRZ131127:VTC131138 WBV131127:WCY131138 WLR131127:WMU131138 WVN131127:WWQ131138 D196663:AQ196674 JB196663:KE196674 SX196663:UA196674 ACT196663:ADW196674 AMP196663:ANS196674 AWL196663:AXO196674 BGH196663:BHK196674 BQD196663:BRG196674 BZZ196663:CBC196674 CJV196663:CKY196674 CTR196663:CUU196674 DDN196663:DEQ196674 DNJ196663:DOM196674 DXF196663:DYI196674 EHB196663:EIE196674 EQX196663:ESA196674 FAT196663:FBW196674 FKP196663:FLS196674 FUL196663:FVO196674 GEH196663:GFK196674 GOD196663:GPG196674 GXZ196663:GZC196674 HHV196663:HIY196674 HRR196663:HSU196674 IBN196663:ICQ196674 ILJ196663:IMM196674 IVF196663:IWI196674 JFB196663:JGE196674 JOX196663:JQA196674 JYT196663:JZW196674 KIP196663:KJS196674 KSL196663:KTO196674 LCH196663:LDK196674 LMD196663:LNG196674 LVZ196663:LXC196674 MFV196663:MGY196674 MPR196663:MQU196674 MZN196663:NAQ196674 NJJ196663:NKM196674 NTF196663:NUI196674 ODB196663:OEE196674 OMX196663:OOA196674 OWT196663:OXW196674 PGP196663:PHS196674 PQL196663:PRO196674 QAH196663:QBK196674 QKD196663:QLG196674 QTZ196663:QVC196674 RDV196663:REY196674 RNR196663:ROU196674 RXN196663:RYQ196674 SHJ196663:SIM196674 SRF196663:SSI196674 TBB196663:TCE196674 TKX196663:TMA196674 TUT196663:TVW196674 UEP196663:UFS196674 UOL196663:UPO196674 UYH196663:UZK196674 VID196663:VJG196674 VRZ196663:VTC196674 WBV196663:WCY196674 WLR196663:WMU196674 WVN196663:WWQ196674 D262199:AQ262210 JB262199:KE262210 SX262199:UA262210 ACT262199:ADW262210 AMP262199:ANS262210 AWL262199:AXO262210 BGH262199:BHK262210 BQD262199:BRG262210 BZZ262199:CBC262210 CJV262199:CKY262210 CTR262199:CUU262210 DDN262199:DEQ262210 DNJ262199:DOM262210 DXF262199:DYI262210 EHB262199:EIE262210 EQX262199:ESA262210 FAT262199:FBW262210 FKP262199:FLS262210 FUL262199:FVO262210 GEH262199:GFK262210 GOD262199:GPG262210 GXZ262199:GZC262210 HHV262199:HIY262210 HRR262199:HSU262210 IBN262199:ICQ262210 ILJ262199:IMM262210 IVF262199:IWI262210 JFB262199:JGE262210 JOX262199:JQA262210 JYT262199:JZW262210 KIP262199:KJS262210 KSL262199:KTO262210 LCH262199:LDK262210 LMD262199:LNG262210 LVZ262199:LXC262210 MFV262199:MGY262210 MPR262199:MQU262210 MZN262199:NAQ262210 NJJ262199:NKM262210 NTF262199:NUI262210 ODB262199:OEE262210 OMX262199:OOA262210 OWT262199:OXW262210 PGP262199:PHS262210 PQL262199:PRO262210 QAH262199:QBK262210 QKD262199:QLG262210 QTZ262199:QVC262210 RDV262199:REY262210 RNR262199:ROU262210 RXN262199:RYQ262210 SHJ262199:SIM262210 SRF262199:SSI262210 TBB262199:TCE262210 TKX262199:TMA262210 TUT262199:TVW262210 UEP262199:UFS262210 UOL262199:UPO262210 UYH262199:UZK262210 VID262199:VJG262210 VRZ262199:VTC262210 WBV262199:WCY262210 WLR262199:WMU262210 WVN262199:WWQ262210 D327735:AQ327746 JB327735:KE327746 SX327735:UA327746 ACT327735:ADW327746 AMP327735:ANS327746 AWL327735:AXO327746 BGH327735:BHK327746 BQD327735:BRG327746 BZZ327735:CBC327746 CJV327735:CKY327746 CTR327735:CUU327746 DDN327735:DEQ327746 DNJ327735:DOM327746 DXF327735:DYI327746 EHB327735:EIE327746 EQX327735:ESA327746 FAT327735:FBW327746 FKP327735:FLS327746 FUL327735:FVO327746 GEH327735:GFK327746 GOD327735:GPG327746 GXZ327735:GZC327746 HHV327735:HIY327746 HRR327735:HSU327746 IBN327735:ICQ327746 ILJ327735:IMM327746 IVF327735:IWI327746 JFB327735:JGE327746 JOX327735:JQA327746 JYT327735:JZW327746 KIP327735:KJS327746 KSL327735:KTO327746 LCH327735:LDK327746 LMD327735:LNG327746 LVZ327735:LXC327746 MFV327735:MGY327746 MPR327735:MQU327746 MZN327735:NAQ327746 NJJ327735:NKM327746 NTF327735:NUI327746 ODB327735:OEE327746 OMX327735:OOA327746 OWT327735:OXW327746 PGP327735:PHS327746 PQL327735:PRO327746 QAH327735:QBK327746 QKD327735:QLG327746 QTZ327735:QVC327746 RDV327735:REY327746 RNR327735:ROU327746 RXN327735:RYQ327746 SHJ327735:SIM327746 SRF327735:SSI327746 TBB327735:TCE327746 TKX327735:TMA327746 TUT327735:TVW327746 UEP327735:UFS327746 UOL327735:UPO327746 UYH327735:UZK327746 VID327735:VJG327746 VRZ327735:VTC327746 WBV327735:WCY327746 WLR327735:WMU327746 WVN327735:WWQ327746 D393271:AQ393282 JB393271:KE393282 SX393271:UA393282 ACT393271:ADW393282 AMP393271:ANS393282 AWL393271:AXO393282 BGH393271:BHK393282 BQD393271:BRG393282 BZZ393271:CBC393282 CJV393271:CKY393282 CTR393271:CUU393282 DDN393271:DEQ393282 DNJ393271:DOM393282 DXF393271:DYI393282 EHB393271:EIE393282 EQX393271:ESA393282 FAT393271:FBW393282 FKP393271:FLS393282 FUL393271:FVO393282 GEH393271:GFK393282 GOD393271:GPG393282 GXZ393271:GZC393282 HHV393271:HIY393282 HRR393271:HSU393282 IBN393271:ICQ393282 ILJ393271:IMM393282 IVF393271:IWI393282 JFB393271:JGE393282 JOX393271:JQA393282 JYT393271:JZW393282 KIP393271:KJS393282 KSL393271:KTO393282 LCH393271:LDK393282 LMD393271:LNG393282 LVZ393271:LXC393282 MFV393271:MGY393282 MPR393271:MQU393282 MZN393271:NAQ393282 NJJ393271:NKM393282 NTF393271:NUI393282 ODB393271:OEE393282 OMX393271:OOA393282 OWT393271:OXW393282 PGP393271:PHS393282 PQL393271:PRO393282 QAH393271:QBK393282 QKD393271:QLG393282 QTZ393271:QVC393282 RDV393271:REY393282 RNR393271:ROU393282 RXN393271:RYQ393282 SHJ393271:SIM393282 SRF393271:SSI393282 TBB393271:TCE393282 TKX393271:TMA393282 TUT393271:TVW393282 UEP393271:UFS393282 UOL393271:UPO393282 UYH393271:UZK393282 VID393271:VJG393282 VRZ393271:VTC393282 WBV393271:WCY393282 WLR393271:WMU393282 WVN393271:WWQ393282 D458807:AQ458818 JB458807:KE458818 SX458807:UA458818 ACT458807:ADW458818 AMP458807:ANS458818 AWL458807:AXO458818 BGH458807:BHK458818 BQD458807:BRG458818 BZZ458807:CBC458818 CJV458807:CKY458818 CTR458807:CUU458818 DDN458807:DEQ458818 DNJ458807:DOM458818 DXF458807:DYI458818 EHB458807:EIE458818 EQX458807:ESA458818 FAT458807:FBW458818 FKP458807:FLS458818 FUL458807:FVO458818 GEH458807:GFK458818 GOD458807:GPG458818 GXZ458807:GZC458818 HHV458807:HIY458818 HRR458807:HSU458818 IBN458807:ICQ458818 ILJ458807:IMM458818 IVF458807:IWI458818 JFB458807:JGE458818 JOX458807:JQA458818 JYT458807:JZW458818 KIP458807:KJS458818 KSL458807:KTO458818 LCH458807:LDK458818 LMD458807:LNG458818 LVZ458807:LXC458818 MFV458807:MGY458818 MPR458807:MQU458818 MZN458807:NAQ458818 NJJ458807:NKM458818 NTF458807:NUI458818 ODB458807:OEE458818 OMX458807:OOA458818 OWT458807:OXW458818 PGP458807:PHS458818 PQL458807:PRO458818 QAH458807:QBK458818 QKD458807:QLG458818 QTZ458807:QVC458818 RDV458807:REY458818 RNR458807:ROU458818 RXN458807:RYQ458818 SHJ458807:SIM458818 SRF458807:SSI458818 TBB458807:TCE458818 TKX458807:TMA458818 TUT458807:TVW458818 UEP458807:UFS458818 UOL458807:UPO458818 UYH458807:UZK458818 VID458807:VJG458818 VRZ458807:VTC458818 WBV458807:WCY458818 WLR458807:WMU458818 WVN458807:WWQ458818 D524343:AQ524354 JB524343:KE524354 SX524343:UA524354 ACT524343:ADW524354 AMP524343:ANS524354 AWL524343:AXO524354 BGH524343:BHK524354 BQD524343:BRG524354 BZZ524343:CBC524354 CJV524343:CKY524354 CTR524343:CUU524354 DDN524343:DEQ524354 DNJ524343:DOM524354 DXF524343:DYI524354 EHB524343:EIE524354 EQX524343:ESA524354 FAT524343:FBW524354 FKP524343:FLS524354 FUL524343:FVO524354 GEH524343:GFK524354 GOD524343:GPG524354 GXZ524343:GZC524354 HHV524343:HIY524354 HRR524343:HSU524354 IBN524343:ICQ524354 ILJ524343:IMM524354 IVF524343:IWI524354 JFB524343:JGE524354 JOX524343:JQA524354 JYT524343:JZW524354 KIP524343:KJS524354 KSL524343:KTO524354 LCH524343:LDK524354 LMD524343:LNG524354 LVZ524343:LXC524354 MFV524343:MGY524354 MPR524343:MQU524354 MZN524343:NAQ524354 NJJ524343:NKM524354 NTF524343:NUI524354 ODB524343:OEE524354 OMX524343:OOA524354 OWT524343:OXW524354 PGP524343:PHS524354 PQL524343:PRO524354 QAH524343:QBK524354 QKD524343:QLG524354 QTZ524343:QVC524354 RDV524343:REY524354 RNR524343:ROU524354 RXN524343:RYQ524354 SHJ524343:SIM524354 SRF524343:SSI524354 TBB524343:TCE524354 TKX524343:TMA524354 TUT524343:TVW524354 UEP524343:UFS524354 UOL524343:UPO524354 UYH524343:UZK524354 VID524343:VJG524354 VRZ524343:VTC524354 WBV524343:WCY524354 WLR524343:WMU524354 WVN524343:WWQ524354 D589879:AQ589890 JB589879:KE589890 SX589879:UA589890 ACT589879:ADW589890 AMP589879:ANS589890 AWL589879:AXO589890 BGH589879:BHK589890 BQD589879:BRG589890 BZZ589879:CBC589890 CJV589879:CKY589890 CTR589879:CUU589890 DDN589879:DEQ589890 DNJ589879:DOM589890 DXF589879:DYI589890 EHB589879:EIE589890 EQX589879:ESA589890 FAT589879:FBW589890 FKP589879:FLS589890 FUL589879:FVO589890 GEH589879:GFK589890 GOD589879:GPG589890 GXZ589879:GZC589890 HHV589879:HIY589890 HRR589879:HSU589890 IBN589879:ICQ589890 ILJ589879:IMM589890 IVF589879:IWI589890 JFB589879:JGE589890 JOX589879:JQA589890 JYT589879:JZW589890 KIP589879:KJS589890 KSL589879:KTO589890 LCH589879:LDK589890 LMD589879:LNG589890 LVZ589879:LXC589890 MFV589879:MGY589890 MPR589879:MQU589890 MZN589879:NAQ589890 NJJ589879:NKM589890 NTF589879:NUI589890 ODB589879:OEE589890 OMX589879:OOA589890 OWT589879:OXW589890 PGP589879:PHS589890 PQL589879:PRO589890 QAH589879:QBK589890 QKD589879:QLG589890 QTZ589879:QVC589890 RDV589879:REY589890 RNR589879:ROU589890 RXN589879:RYQ589890 SHJ589879:SIM589890 SRF589879:SSI589890 TBB589879:TCE589890 TKX589879:TMA589890 TUT589879:TVW589890 UEP589879:UFS589890 UOL589879:UPO589890 UYH589879:UZK589890 VID589879:VJG589890 VRZ589879:VTC589890 WBV589879:WCY589890 WLR589879:WMU589890 WVN589879:WWQ589890 D655415:AQ655426 JB655415:KE655426 SX655415:UA655426 ACT655415:ADW655426 AMP655415:ANS655426 AWL655415:AXO655426 BGH655415:BHK655426 BQD655415:BRG655426 BZZ655415:CBC655426 CJV655415:CKY655426 CTR655415:CUU655426 DDN655415:DEQ655426 DNJ655415:DOM655426 DXF655415:DYI655426 EHB655415:EIE655426 EQX655415:ESA655426 FAT655415:FBW655426 FKP655415:FLS655426 FUL655415:FVO655426 GEH655415:GFK655426 GOD655415:GPG655426 GXZ655415:GZC655426 HHV655415:HIY655426 HRR655415:HSU655426 IBN655415:ICQ655426 ILJ655415:IMM655426 IVF655415:IWI655426 JFB655415:JGE655426 JOX655415:JQA655426 JYT655415:JZW655426 KIP655415:KJS655426 KSL655415:KTO655426 LCH655415:LDK655426 LMD655415:LNG655426 LVZ655415:LXC655426 MFV655415:MGY655426 MPR655415:MQU655426 MZN655415:NAQ655426 NJJ655415:NKM655426 NTF655415:NUI655426 ODB655415:OEE655426 OMX655415:OOA655426 OWT655415:OXW655426 PGP655415:PHS655426 PQL655415:PRO655426 QAH655415:QBK655426 QKD655415:QLG655426 QTZ655415:QVC655426 RDV655415:REY655426 RNR655415:ROU655426 RXN655415:RYQ655426 SHJ655415:SIM655426 SRF655415:SSI655426 TBB655415:TCE655426 TKX655415:TMA655426 TUT655415:TVW655426 UEP655415:UFS655426 UOL655415:UPO655426 UYH655415:UZK655426 VID655415:VJG655426 VRZ655415:VTC655426 WBV655415:WCY655426 WLR655415:WMU655426 WVN655415:WWQ655426 D720951:AQ720962 JB720951:KE720962 SX720951:UA720962 ACT720951:ADW720962 AMP720951:ANS720962 AWL720951:AXO720962 BGH720951:BHK720962 BQD720951:BRG720962 BZZ720951:CBC720962 CJV720951:CKY720962 CTR720951:CUU720962 DDN720951:DEQ720962 DNJ720951:DOM720962 DXF720951:DYI720962 EHB720951:EIE720962 EQX720951:ESA720962 FAT720951:FBW720962 FKP720951:FLS720962 FUL720951:FVO720962 GEH720951:GFK720962 GOD720951:GPG720962 GXZ720951:GZC720962 HHV720951:HIY720962 HRR720951:HSU720962 IBN720951:ICQ720962 ILJ720951:IMM720962 IVF720951:IWI720962 JFB720951:JGE720962 JOX720951:JQA720962 JYT720951:JZW720962 KIP720951:KJS720962 KSL720951:KTO720962 LCH720951:LDK720962 LMD720951:LNG720962 LVZ720951:LXC720962 MFV720951:MGY720962 MPR720951:MQU720962 MZN720951:NAQ720962 NJJ720951:NKM720962 NTF720951:NUI720962 ODB720951:OEE720962 OMX720951:OOA720962 OWT720951:OXW720962 PGP720951:PHS720962 PQL720951:PRO720962 QAH720951:QBK720962 QKD720951:QLG720962 QTZ720951:QVC720962 RDV720951:REY720962 RNR720951:ROU720962 RXN720951:RYQ720962 SHJ720951:SIM720962 SRF720951:SSI720962 TBB720951:TCE720962 TKX720951:TMA720962 TUT720951:TVW720962 UEP720951:UFS720962 UOL720951:UPO720962 UYH720951:UZK720962 VID720951:VJG720962 VRZ720951:VTC720962 WBV720951:WCY720962 WLR720951:WMU720962 WVN720951:WWQ720962 D786487:AQ786498 JB786487:KE786498 SX786487:UA786498 ACT786487:ADW786498 AMP786487:ANS786498 AWL786487:AXO786498 BGH786487:BHK786498 BQD786487:BRG786498 BZZ786487:CBC786498 CJV786487:CKY786498 CTR786487:CUU786498 DDN786487:DEQ786498 DNJ786487:DOM786498 DXF786487:DYI786498 EHB786487:EIE786498 EQX786487:ESA786498 FAT786487:FBW786498 FKP786487:FLS786498 FUL786487:FVO786498 GEH786487:GFK786498 GOD786487:GPG786498 GXZ786487:GZC786498 HHV786487:HIY786498 HRR786487:HSU786498 IBN786487:ICQ786498 ILJ786487:IMM786498 IVF786487:IWI786498 JFB786487:JGE786498 JOX786487:JQA786498 JYT786487:JZW786498 KIP786487:KJS786498 KSL786487:KTO786498 LCH786487:LDK786498 LMD786487:LNG786498 LVZ786487:LXC786498 MFV786487:MGY786498 MPR786487:MQU786498 MZN786487:NAQ786498 NJJ786487:NKM786498 NTF786487:NUI786498 ODB786487:OEE786498 OMX786487:OOA786498 OWT786487:OXW786498 PGP786487:PHS786498 PQL786487:PRO786498 QAH786487:QBK786498 QKD786487:QLG786498 QTZ786487:QVC786498 RDV786487:REY786498 RNR786487:ROU786498 RXN786487:RYQ786498 SHJ786487:SIM786498 SRF786487:SSI786498 TBB786487:TCE786498 TKX786487:TMA786498 TUT786487:TVW786498 UEP786487:UFS786498 UOL786487:UPO786498 UYH786487:UZK786498 VID786487:VJG786498 VRZ786487:VTC786498 WBV786487:WCY786498 WLR786487:WMU786498 WVN786487:WWQ786498 D852023:AQ852034 JB852023:KE852034 SX852023:UA852034 ACT852023:ADW852034 AMP852023:ANS852034 AWL852023:AXO852034 BGH852023:BHK852034 BQD852023:BRG852034 BZZ852023:CBC852034 CJV852023:CKY852034 CTR852023:CUU852034 DDN852023:DEQ852034 DNJ852023:DOM852034 DXF852023:DYI852034 EHB852023:EIE852034 EQX852023:ESA852034 FAT852023:FBW852034 FKP852023:FLS852034 FUL852023:FVO852034 GEH852023:GFK852034 GOD852023:GPG852034 GXZ852023:GZC852034 HHV852023:HIY852034 HRR852023:HSU852034 IBN852023:ICQ852034 ILJ852023:IMM852034 IVF852023:IWI852034 JFB852023:JGE852034 JOX852023:JQA852034 JYT852023:JZW852034 KIP852023:KJS852034 KSL852023:KTO852034 LCH852023:LDK852034 LMD852023:LNG852034 LVZ852023:LXC852034 MFV852023:MGY852034 MPR852023:MQU852034 MZN852023:NAQ852034 NJJ852023:NKM852034 NTF852023:NUI852034 ODB852023:OEE852034 OMX852023:OOA852034 OWT852023:OXW852034 PGP852023:PHS852034 PQL852023:PRO852034 QAH852023:QBK852034 QKD852023:QLG852034 QTZ852023:QVC852034 RDV852023:REY852034 RNR852023:ROU852034 RXN852023:RYQ852034 SHJ852023:SIM852034 SRF852023:SSI852034 TBB852023:TCE852034 TKX852023:TMA852034 TUT852023:TVW852034 UEP852023:UFS852034 UOL852023:UPO852034 UYH852023:UZK852034 VID852023:VJG852034 VRZ852023:VTC852034 WBV852023:WCY852034 WLR852023:WMU852034 WVN852023:WWQ852034 D917559:AQ917570 JB917559:KE917570 SX917559:UA917570 ACT917559:ADW917570 AMP917559:ANS917570 AWL917559:AXO917570 BGH917559:BHK917570 BQD917559:BRG917570 BZZ917559:CBC917570 CJV917559:CKY917570 CTR917559:CUU917570 DDN917559:DEQ917570 DNJ917559:DOM917570 DXF917559:DYI917570 EHB917559:EIE917570 EQX917559:ESA917570 FAT917559:FBW917570 FKP917559:FLS917570 FUL917559:FVO917570 GEH917559:GFK917570 GOD917559:GPG917570 GXZ917559:GZC917570 HHV917559:HIY917570 HRR917559:HSU917570 IBN917559:ICQ917570 ILJ917559:IMM917570 IVF917559:IWI917570 JFB917559:JGE917570 JOX917559:JQA917570 JYT917559:JZW917570 KIP917559:KJS917570 KSL917559:KTO917570 LCH917559:LDK917570 LMD917559:LNG917570 LVZ917559:LXC917570 MFV917559:MGY917570 MPR917559:MQU917570 MZN917559:NAQ917570 NJJ917559:NKM917570 NTF917559:NUI917570 ODB917559:OEE917570 OMX917559:OOA917570 OWT917559:OXW917570 PGP917559:PHS917570 PQL917559:PRO917570 QAH917559:QBK917570 QKD917559:QLG917570 QTZ917559:QVC917570 RDV917559:REY917570 RNR917559:ROU917570 RXN917559:RYQ917570 SHJ917559:SIM917570 SRF917559:SSI917570 TBB917559:TCE917570 TKX917559:TMA917570 TUT917559:TVW917570 UEP917559:UFS917570 UOL917559:UPO917570 UYH917559:UZK917570 VID917559:VJG917570 VRZ917559:VTC917570 WBV917559:WCY917570 WLR917559:WMU917570 WVN917559:WWQ917570 D983095:AQ983106 JB983095:KE983106 SX983095:UA983106 ACT983095:ADW983106 AMP983095:ANS983106 AWL983095:AXO983106 BGH983095:BHK983106 BQD983095:BRG983106 BZZ983095:CBC983106 CJV983095:CKY983106 CTR983095:CUU983106 DDN983095:DEQ983106 DNJ983095:DOM983106 DXF983095:DYI983106 EHB983095:EIE983106 EQX983095:ESA983106 FAT983095:FBW983106 FKP983095:FLS983106 FUL983095:FVO983106 GEH983095:GFK983106 GOD983095:GPG983106 GXZ983095:GZC983106 HHV983095:HIY983106 HRR983095:HSU983106 IBN983095:ICQ983106 ILJ983095:IMM983106 IVF983095:IWI983106 JFB983095:JGE983106 JOX983095:JQA983106 JYT983095:JZW983106 KIP983095:KJS983106 KSL983095:KTO983106 LCH983095:LDK983106 LMD983095:LNG983106 LVZ983095:LXC983106 MFV983095:MGY983106 MPR983095:MQU983106 MZN983095:NAQ983106 NJJ983095:NKM983106 NTF983095:NUI983106 ODB983095:OEE983106 OMX983095:OOA983106 OWT983095:OXW983106 PGP983095:PHS983106 PQL983095:PRO983106 QAH983095:QBK983106 QKD983095:QLG983106 QTZ983095:QVC983106 RDV983095:REY983106 RNR983095:ROU983106 RXN983095:RYQ983106 SHJ983095:SIM983106 SRF983095:SSI983106 TBB983095:TCE983106 TKX983095:TMA983106 TUT983095:TVW983106 UEP983095:UFS983106 UOL983095:UPO983106 UYH983095:UZK983106 VID983095:VJG983106 VRZ983095:VTC983106 WBV983095:WCY983106 WLR983095:WMU983106 WVN983095:WWQ983106 WBV122:WCY126 JB101:KE103 SX101:UA103 ACT101:ADW103 AMP101:ANS103 AWL101:AXO103 BGH101:BHK103 BQD101:BRG103 BZZ101:CBC103 CJV101:CKY103 CTR101:CUU103 DDN101:DEQ103 DNJ101:DOM103 DXF101:DYI103 EHB101:EIE103 EQX101:ESA103 FAT101:FBW103 FKP101:FLS103 FUL101:FVO103 GEH101:GFK103 GOD101:GPG103 GXZ101:GZC103 HHV101:HIY103 HRR101:HSU103 IBN101:ICQ103 ILJ101:IMM103 IVF101:IWI103 JFB101:JGE103 JOX101:JQA103 JYT101:JZW103 KIP101:KJS103 KSL101:KTO103 LCH101:LDK103 LMD101:LNG103 LVZ101:LXC103 MFV101:MGY103 MPR101:MQU103 MZN101:NAQ103 NJJ101:NKM103 NTF101:NUI103 ODB101:OEE103 OMX101:OOA103 OWT101:OXW103 PGP101:PHS103 PQL101:PRO103 QAH101:QBK103 QKD101:QLG103 QTZ101:QVC103 RDV101:REY103 RNR101:ROU103 RXN101:RYQ103 SHJ101:SIM103 SRF101:SSI103 TBB101:TCE103 TKX101:TMA103 TUT101:TVW103 UEP101:UFS103 UOL101:UPO103 UYH101:UZK103 VID101:VJG103 VRZ101:VTC103 WBV101:WCY103 WLR101:WMU103 WVN101:WWQ103 D65604:AQ65606 JB65604:KE65606 SX65604:UA65606 ACT65604:ADW65606 AMP65604:ANS65606 AWL65604:AXO65606 BGH65604:BHK65606 BQD65604:BRG65606 BZZ65604:CBC65606 CJV65604:CKY65606 CTR65604:CUU65606 DDN65604:DEQ65606 DNJ65604:DOM65606 DXF65604:DYI65606 EHB65604:EIE65606 EQX65604:ESA65606 FAT65604:FBW65606 FKP65604:FLS65606 FUL65604:FVO65606 GEH65604:GFK65606 GOD65604:GPG65606 GXZ65604:GZC65606 HHV65604:HIY65606 HRR65604:HSU65606 IBN65604:ICQ65606 ILJ65604:IMM65606 IVF65604:IWI65606 JFB65604:JGE65606 JOX65604:JQA65606 JYT65604:JZW65606 KIP65604:KJS65606 KSL65604:KTO65606 LCH65604:LDK65606 LMD65604:LNG65606 LVZ65604:LXC65606 MFV65604:MGY65606 MPR65604:MQU65606 MZN65604:NAQ65606 NJJ65604:NKM65606 NTF65604:NUI65606 ODB65604:OEE65606 OMX65604:OOA65606 OWT65604:OXW65606 PGP65604:PHS65606 PQL65604:PRO65606 QAH65604:QBK65606 QKD65604:QLG65606 QTZ65604:QVC65606 RDV65604:REY65606 RNR65604:ROU65606 RXN65604:RYQ65606 SHJ65604:SIM65606 SRF65604:SSI65606 TBB65604:TCE65606 TKX65604:TMA65606 TUT65604:TVW65606 UEP65604:UFS65606 UOL65604:UPO65606 UYH65604:UZK65606 VID65604:VJG65606 VRZ65604:VTC65606 WBV65604:WCY65606 WLR65604:WMU65606 WVN65604:WWQ65606 D131140:AQ131142 JB131140:KE131142 SX131140:UA131142 ACT131140:ADW131142 AMP131140:ANS131142 AWL131140:AXO131142 BGH131140:BHK131142 BQD131140:BRG131142 BZZ131140:CBC131142 CJV131140:CKY131142 CTR131140:CUU131142 DDN131140:DEQ131142 DNJ131140:DOM131142 DXF131140:DYI131142 EHB131140:EIE131142 EQX131140:ESA131142 FAT131140:FBW131142 FKP131140:FLS131142 FUL131140:FVO131142 GEH131140:GFK131142 GOD131140:GPG131142 GXZ131140:GZC131142 HHV131140:HIY131142 HRR131140:HSU131142 IBN131140:ICQ131142 ILJ131140:IMM131142 IVF131140:IWI131142 JFB131140:JGE131142 JOX131140:JQA131142 JYT131140:JZW131142 KIP131140:KJS131142 KSL131140:KTO131142 LCH131140:LDK131142 LMD131140:LNG131142 LVZ131140:LXC131142 MFV131140:MGY131142 MPR131140:MQU131142 MZN131140:NAQ131142 NJJ131140:NKM131142 NTF131140:NUI131142 ODB131140:OEE131142 OMX131140:OOA131142 OWT131140:OXW131142 PGP131140:PHS131142 PQL131140:PRO131142 QAH131140:QBK131142 QKD131140:QLG131142 QTZ131140:QVC131142 RDV131140:REY131142 RNR131140:ROU131142 RXN131140:RYQ131142 SHJ131140:SIM131142 SRF131140:SSI131142 TBB131140:TCE131142 TKX131140:TMA131142 TUT131140:TVW131142 UEP131140:UFS131142 UOL131140:UPO131142 UYH131140:UZK131142 VID131140:VJG131142 VRZ131140:VTC131142 WBV131140:WCY131142 WLR131140:WMU131142 WVN131140:WWQ131142 D196676:AQ196678 JB196676:KE196678 SX196676:UA196678 ACT196676:ADW196678 AMP196676:ANS196678 AWL196676:AXO196678 BGH196676:BHK196678 BQD196676:BRG196678 BZZ196676:CBC196678 CJV196676:CKY196678 CTR196676:CUU196678 DDN196676:DEQ196678 DNJ196676:DOM196678 DXF196676:DYI196678 EHB196676:EIE196678 EQX196676:ESA196678 FAT196676:FBW196678 FKP196676:FLS196678 FUL196676:FVO196678 GEH196676:GFK196678 GOD196676:GPG196678 GXZ196676:GZC196678 HHV196676:HIY196678 HRR196676:HSU196678 IBN196676:ICQ196678 ILJ196676:IMM196678 IVF196676:IWI196678 JFB196676:JGE196678 JOX196676:JQA196678 JYT196676:JZW196678 KIP196676:KJS196678 KSL196676:KTO196678 LCH196676:LDK196678 LMD196676:LNG196678 LVZ196676:LXC196678 MFV196676:MGY196678 MPR196676:MQU196678 MZN196676:NAQ196678 NJJ196676:NKM196678 NTF196676:NUI196678 ODB196676:OEE196678 OMX196676:OOA196678 OWT196676:OXW196678 PGP196676:PHS196678 PQL196676:PRO196678 QAH196676:QBK196678 QKD196676:QLG196678 QTZ196676:QVC196678 RDV196676:REY196678 RNR196676:ROU196678 RXN196676:RYQ196678 SHJ196676:SIM196678 SRF196676:SSI196678 TBB196676:TCE196678 TKX196676:TMA196678 TUT196676:TVW196678 UEP196676:UFS196678 UOL196676:UPO196678 UYH196676:UZK196678 VID196676:VJG196678 VRZ196676:VTC196678 WBV196676:WCY196678 WLR196676:WMU196678 WVN196676:WWQ196678 D262212:AQ262214 JB262212:KE262214 SX262212:UA262214 ACT262212:ADW262214 AMP262212:ANS262214 AWL262212:AXO262214 BGH262212:BHK262214 BQD262212:BRG262214 BZZ262212:CBC262214 CJV262212:CKY262214 CTR262212:CUU262214 DDN262212:DEQ262214 DNJ262212:DOM262214 DXF262212:DYI262214 EHB262212:EIE262214 EQX262212:ESA262214 FAT262212:FBW262214 FKP262212:FLS262214 FUL262212:FVO262214 GEH262212:GFK262214 GOD262212:GPG262214 GXZ262212:GZC262214 HHV262212:HIY262214 HRR262212:HSU262214 IBN262212:ICQ262214 ILJ262212:IMM262214 IVF262212:IWI262214 JFB262212:JGE262214 JOX262212:JQA262214 JYT262212:JZW262214 KIP262212:KJS262214 KSL262212:KTO262214 LCH262212:LDK262214 LMD262212:LNG262214 LVZ262212:LXC262214 MFV262212:MGY262214 MPR262212:MQU262214 MZN262212:NAQ262214 NJJ262212:NKM262214 NTF262212:NUI262214 ODB262212:OEE262214 OMX262212:OOA262214 OWT262212:OXW262214 PGP262212:PHS262214 PQL262212:PRO262214 QAH262212:QBK262214 QKD262212:QLG262214 QTZ262212:QVC262214 RDV262212:REY262214 RNR262212:ROU262214 RXN262212:RYQ262214 SHJ262212:SIM262214 SRF262212:SSI262214 TBB262212:TCE262214 TKX262212:TMA262214 TUT262212:TVW262214 UEP262212:UFS262214 UOL262212:UPO262214 UYH262212:UZK262214 VID262212:VJG262214 VRZ262212:VTC262214 WBV262212:WCY262214 WLR262212:WMU262214 WVN262212:WWQ262214 D327748:AQ327750 JB327748:KE327750 SX327748:UA327750 ACT327748:ADW327750 AMP327748:ANS327750 AWL327748:AXO327750 BGH327748:BHK327750 BQD327748:BRG327750 BZZ327748:CBC327750 CJV327748:CKY327750 CTR327748:CUU327750 DDN327748:DEQ327750 DNJ327748:DOM327750 DXF327748:DYI327750 EHB327748:EIE327750 EQX327748:ESA327750 FAT327748:FBW327750 FKP327748:FLS327750 FUL327748:FVO327750 GEH327748:GFK327750 GOD327748:GPG327750 GXZ327748:GZC327750 HHV327748:HIY327750 HRR327748:HSU327750 IBN327748:ICQ327750 ILJ327748:IMM327750 IVF327748:IWI327750 JFB327748:JGE327750 JOX327748:JQA327750 JYT327748:JZW327750 KIP327748:KJS327750 KSL327748:KTO327750 LCH327748:LDK327750 LMD327748:LNG327750 LVZ327748:LXC327750 MFV327748:MGY327750 MPR327748:MQU327750 MZN327748:NAQ327750 NJJ327748:NKM327750 NTF327748:NUI327750 ODB327748:OEE327750 OMX327748:OOA327750 OWT327748:OXW327750 PGP327748:PHS327750 PQL327748:PRO327750 QAH327748:QBK327750 QKD327748:QLG327750 QTZ327748:QVC327750 RDV327748:REY327750 RNR327748:ROU327750 RXN327748:RYQ327750 SHJ327748:SIM327750 SRF327748:SSI327750 TBB327748:TCE327750 TKX327748:TMA327750 TUT327748:TVW327750 UEP327748:UFS327750 UOL327748:UPO327750 UYH327748:UZK327750 VID327748:VJG327750 VRZ327748:VTC327750 WBV327748:WCY327750 WLR327748:WMU327750 WVN327748:WWQ327750 D393284:AQ393286 JB393284:KE393286 SX393284:UA393286 ACT393284:ADW393286 AMP393284:ANS393286 AWL393284:AXO393286 BGH393284:BHK393286 BQD393284:BRG393286 BZZ393284:CBC393286 CJV393284:CKY393286 CTR393284:CUU393286 DDN393284:DEQ393286 DNJ393284:DOM393286 DXF393284:DYI393286 EHB393284:EIE393286 EQX393284:ESA393286 FAT393284:FBW393286 FKP393284:FLS393286 FUL393284:FVO393286 GEH393284:GFK393286 GOD393284:GPG393286 GXZ393284:GZC393286 HHV393284:HIY393286 HRR393284:HSU393286 IBN393284:ICQ393286 ILJ393284:IMM393286 IVF393284:IWI393286 JFB393284:JGE393286 JOX393284:JQA393286 JYT393284:JZW393286 KIP393284:KJS393286 KSL393284:KTO393286 LCH393284:LDK393286 LMD393284:LNG393286 LVZ393284:LXC393286 MFV393284:MGY393286 MPR393284:MQU393286 MZN393284:NAQ393286 NJJ393284:NKM393286 NTF393284:NUI393286 ODB393284:OEE393286 OMX393284:OOA393286 OWT393284:OXW393286 PGP393284:PHS393286 PQL393284:PRO393286 QAH393284:QBK393286 QKD393284:QLG393286 QTZ393284:QVC393286 RDV393284:REY393286 RNR393284:ROU393286 RXN393284:RYQ393286 SHJ393284:SIM393286 SRF393284:SSI393286 TBB393284:TCE393286 TKX393284:TMA393286 TUT393284:TVW393286 UEP393284:UFS393286 UOL393284:UPO393286 UYH393284:UZK393286 VID393284:VJG393286 VRZ393284:VTC393286 WBV393284:WCY393286 WLR393284:WMU393286 WVN393284:WWQ393286 D458820:AQ458822 JB458820:KE458822 SX458820:UA458822 ACT458820:ADW458822 AMP458820:ANS458822 AWL458820:AXO458822 BGH458820:BHK458822 BQD458820:BRG458822 BZZ458820:CBC458822 CJV458820:CKY458822 CTR458820:CUU458822 DDN458820:DEQ458822 DNJ458820:DOM458822 DXF458820:DYI458822 EHB458820:EIE458822 EQX458820:ESA458822 FAT458820:FBW458822 FKP458820:FLS458822 FUL458820:FVO458822 GEH458820:GFK458822 GOD458820:GPG458822 GXZ458820:GZC458822 HHV458820:HIY458822 HRR458820:HSU458822 IBN458820:ICQ458822 ILJ458820:IMM458822 IVF458820:IWI458822 JFB458820:JGE458822 JOX458820:JQA458822 JYT458820:JZW458822 KIP458820:KJS458822 KSL458820:KTO458822 LCH458820:LDK458822 LMD458820:LNG458822 LVZ458820:LXC458822 MFV458820:MGY458822 MPR458820:MQU458822 MZN458820:NAQ458822 NJJ458820:NKM458822 NTF458820:NUI458822 ODB458820:OEE458822 OMX458820:OOA458822 OWT458820:OXW458822 PGP458820:PHS458822 PQL458820:PRO458822 QAH458820:QBK458822 QKD458820:QLG458822 QTZ458820:QVC458822 RDV458820:REY458822 RNR458820:ROU458822 RXN458820:RYQ458822 SHJ458820:SIM458822 SRF458820:SSI458822 TBB458820:TCE458822 TKX458820:TMA458822 TUT458820:TVW458822 UEP458820:UFS458822 UOL458820:UPO458822 UYH458820:UZK458822 VID458820:VJG458822 VRZ458820:VTC458822 WBV458820:WCY458822 WLR458820:WMU458822 WVN458820:WWQ458822 D524356:AQ524358 JB524356:KE524358 SX524356:UA524358 ACT524356:ADW524358 AMP524356:ANS524358 AWL524356:AXO524358 BGH524356:BHK524358 BQD524356:BRG524358 BZZ524356:CBC524358 CJV524356:CKY524358 CTR524356:CUU524358 DDN524356:DEQ524358 DNJ524356:DOM524358 DXF524356:DYI524358 EHB524356:EIE524358 EQX524356:ESA524358 FAT524356:FBW524358 FKP524356:FLS524358 FUL524356:FVO524358 GEH524356:GFK524358 GOD524356:GPG524358 GXZ524356:GZC524358 HHV524356:HIY524358 HRR524356:HSU524358 IBN524356:ICQ524358 ILJ524356:IMM524358 IVF524356:IWI524358 JFB524356:JGE524358 JOX524356:JQA524358 JYT524356:JZW524358 KIP524356:KJS524358 KSL524356:KTO524358 LCH524356:LDK524358 LMD524356:LNG524358 LVZ524356:LXC524358 MFV524356:MGY524358 MPR524356:MQU524358 MZN524356:NAQ524358 NJJ524356:NKM524358 NTF524356:NUI524358 ODB524356:OEE524358 OMX524356:OOA524358 OWT524356:OXW524358 PGP524356:PHS524358 PQL524356:PRO524358 QAH524356:QBK524358 QKD524356:QLG524358 QTZ524356:QVC524358 RDV524356:REY524358 RNR524356:ROU524358 RXN524356:RYQ524358 SHJ524356:SIM524358 SRF524356:SSI524358 TBB524356:TCE524358 TKX524356:TMA524358 TUT524356:TVW524358 UEP524356:UFS524358 UOL524356:UPO524358 UYH524356:UZK524358 VID524356:VJG524358 VRZ524356:VTC524358 WBV524356:WCY524358 WLR524356:WMU524358 WVN524356:WWQ524358 D589892:AQ589894 JB589892:KE589894 SX589892:UA589894 ACT589892:ADW589894 AMP589892:ANS589894 AWL589892:AXO589894 BGH589892:BHK589894 BQD589892:BRG589894 BZZ589892:CBC589894 CJV589892:CKY589894 CTR589892:CUU589894 DDN589892:DEQ589894 DNJ589892:DOM589894 DXF589892:DYI589894 EHB589892:EIE589894 EQX589892:ESA589894 FAT589892:FBW589894 FKP589892:FLS589894 FUL589892:FVO589894 GEH589892:GFK589894 GOD589892:GPG589894 GXZ589892:GZC589894 HHV589892:HIY589894 HRR589892:HSU589894 IBN589892:ICQ589894 ILJ589892:IMM589894 IVF589892:IWI589894 JFB589892:JGE589894 JOX589892:JQA589894 JYT589892:JZW589894 KIP589892:KJS589894 KSL589892:KTO589894 LCH589892:LDK589894 LMD589892:LNG589894 LVZ589892:LXC589894 MFV589892:MGY589894 MPR589892:MQU589894 MZN589892:NAQ589894 NJJ589892:NKM589894 NTF589892:NUI589894 ODB589892:OEE589894 OMX589892:OOA589894 OWT589892:OXW589894 PGP589892:PHS589894 PQL589892:PRO589894 QAH589892:QBK589894 QKD589892:QLG589894 QTZ589892:QVC589894 RDV589892:REY589894 RNR589892:ROU589894 RXN589892:RYQ589894 SHJ589892:SIM589894 SRF589892:SSI589894 TBB589892:TCE589894 TKX589892:TMA589894 TUT589892:TVW589894 UEP589892:UFS589894 UOL589892:UPO589894 UYH589892:UZK589894 VID589892:VJG589894 VRZ589892:VTC589894 WBV589892:WCY589894 WLR589892:WMU589894 WVN589892:WWQ589894 D655428:AQ655430 JB655428:KE655430 SX655428:UA655430 ACT655428:ADW655430 AMP655428:ANS655430 AWL655428:AXO655430 BGH655428:BHK655430 BQD655428:BRG655430 BZZ655428:CBC655430 CJV655428:CKY655430 CTR655428:CUU655430 DDN655428:DEQ655430 DNJ655428:DOM655430 DXF655428:DYI655430 EHB655428:EIE655430 EQX655428:ESA655430 FAT655428:FBW655430 FKP655428:FLS655430 FUL655428:FVO655430 GEH655428:GFK655430 GOD655428:GPG655430 GXZ655428:GZC655430 HHV655428:HIY655430 HRR655428:HSU655430 IBN655428:ICQ655430 ILJ655428:IMM655430 IVF655428:IWI655430 JFB655428:JGE655430 JOX655428:JQA655430 JYT655428:JZW655430 KIP655428:KJS655430 KSL655428:KTO655430 LCH655428:LDK655430 LMD655428:LNG655430 LVZ655428:LXC655430 MFV655428:MGY655430 MPR655428:MQU655430 MZN655428:NAQ655430 NJJ655428:NKM655430 NTF655428:NUI655430 ODB655428:OEE655430 OMX655428:OOA655430 OWT655428:OXW655430 PGP655428:PHS655430 PQL655428:PRO655430 QAH655428:QBK655430 QKD655428:QLG655430 QTZ655428:QVC655430 RDV655428:REY655430 RNR655428:ROU655430 RXN655428:RYQ655430 SHJ655428:SIM655430 SRF655428:SSI655430 TBB655428:TCE655430 TKX655428:TMA655430 TUT655428:TVW655430 UEP655428:UFS655430 UOL655428:UPO655430 UYH655428:UZK655430 VID655428:VJG655430 VRZ655428:VTC655430 WBV655428:WCY655430 WLR655428:WMU655430 WVN655428:WWQ655430 D720964:AQ720966 JB720964:KE720966 SX720964:UA720966 ACT720964:ADW720966 AMP720964:ANS720966 AWL720964:AXO720966 BGH720964:BHK720966 BQD720964:BRG720966 BZZ720964:CBC720966 CJV720964:CKY720966 CTR720964:CUU720966 DDN720964:DEQ720966 DNJ720964:DOM720966 DXF720964:DYI720966 EHB720964:EIE720966 EQX720964:ESA720966 FAT720964:FBW720966 FKP720964:FLS720966 FUL720964:FVO720966 GEH720964:GFK720966 GOD720964:GPG720966 GXZ720964:GZC720966 HHV720964:HIY720966 HRR720964:HSU720966 IBN720964:ICQ720966 ILJ720964:IMM720966 IVF720964:IWI720966 JFB720964:JGE720966 JOX720964:JQA720966 JYT720964:JZW720966 KIP720964:KJS720966 KSL720964:KTO720966 LCH720964:LDK720966 LMD720964:LNG720966 LVZ720964:LXC720966 MFV720964:MGY720966 MPR720964:MQU720966 MZN720964:NAQ720966 NJJ720964:NKM720966 NTF720964:NUI720966 ODB720964:OEE720966 OMX720964:OOA720966 OWT720964:OXW720966 PGP720964:PHS720966 PQL720964:PRO720966 QAH720964:QBK720966 QKD720964:QLG720966 QTZ720964:QVC720966 RDV720964:REY720966 RNR720964:ROU720966 RXN720964:RYQ720966 SHJ720964:SIM720966 SRF720964:SSI720966 TBB720964:TCE720966 TKX720964:TMA720966 TUT720964:TVW720966 UEP720964:UFS720966 UOL720964:UPO720966 UYH720964:UZK720966 VID720964:VJG720966 VRZ720964:VTC720966 WBV720964:WCY720966 WLR720964:WMU720966 WVN720964:WWQ720966 D786500:AQ786502 JB786500:KE786502 SX786500:UA786502 ACT786500:ADW786502 AMP786500:ANS786502 AWL786500:AXO786502 BGH786500:BHK786502 BQD786500:BRG786502 BZZ786500:CBC786502 CJV786500:CKY786502 CTR786500:CUU786502 DDN786500:DEQ786502 DNJ786500:DOM786502 DXF786500:DYI786502 EHB786500:EIE786502 EQX786500:ESA786502 FAT786500:FBW786502 FKP786500:FLS786502 FUL786500:FVO786502 GEH786500:GFK786502 GOD786500:GPG786502 GXZ786500:GZC786502 HHV786500:HIY786502 HRR786500:HSU786502 IBN786500:ICQ786502 ILJ786500:IMM786502 IVF786500:IWI786502 JFB786500:JGE786502 JOX786500:JQA786502 JYT786500:JZW786502 KIP786500:KJS786502 KSL786500:KTO786502 LCH786500:LDK786502 LMD786500:LNG786502 LVZ786500:LXC786502 MFV786500:MGY786502 MPR786500:MQU786502 MZN786500:NAQ786502 NJJ786500:NKM786502 NTF786500:NUI786502 ODB786500:OEE786502 OMX786500:OOA786502 OWT786500:OXW786502 PGP786500:PHS786502 PQL786500:PRO786502 QAH786500:QBK786502 QKD786500:QLG786502 QTZ786500:QVC786502 RDV786500:REY786502 RNR786500:ROU786502 RXN786500:RYQ786502 SHJ786500:SIM786502 SRF786500:SSI786502 TBB786500:TCE786502 TKX786500:TMA786502 TUT786500:TVW786502 UEP786500:UFS786502 UOL786500:UPO786502 UYH786500:UZK786502 VID786500:VJG786502 VRZ786500:VTC786502 WBV786500:WCY786502 WLR786500:WMU786502 WVN786500:WWQ786502 D852036:AQ852038 JB852036:KE852038 SX852036:UA852038 ACT852036:ADW852038 AMP852036:ANS852038 AWL852036:AXO852038 BGH852036:BHK852038 BQD852036:BRG852038 BZZ852036:CBC852038 CJV852036:CKY852038 CTR852036:CUU852038 DDN852036:DEQ852038 DNJ852036:DOM852038 DXF852036:DYI852038 EHB852036:EIE852038 EQX852036:ESA852038 FAT852036:FBW852038 FKP852036:FLS852038 FUL852036:FVO852038 GEH852036:GFK852038 GOD852036:GPG852038 GXZ852036:GZC852038 HHV852036:HIY852038 HRR852036:HSU852038 IBN852036:ICQ852038 ILJ852036:IMM852038 IVF852036:IWI852038 JFB852036:JGE852038 JOX852036:JQA852038 JYT852036:JZW852038 KIP852036:KJS852038 KSL852036:KTO852038 LCH852036:LDK852038 LMD852036:LNG852038 LVZ852036:LXC852038 MFV852036:MGY852038 MPR852036:MQU852038 MZN852036:NAQ852038 NJJ852036:NKM852038 NTF852036:NUI852038 ODB852036:OEE852038 OMX852036:OOA852038 OWT852036:OXW852038 PGP852036:PHS852038 PQL852036:PRO852038 QAH852036:QBK852038 QKD852036:QLG852038 QTZ852036:QVC852038 RDV852036:REY852038 RNR852036:ROU852038 RXN852036:RYQ852038 SHJ852036:SIM852038 SRF852036:SSI852038 TBB852036:TCE852038 TKX852036:TMA852038 TUT852036:TVW852038 UEP852036:UFS852038 UOL852036:UPO852038 UYH852036:UZK852038 VID852036:VJG852038 VRZ852036:VTC852038 WBV852036:WCY852038 WLR852036:WMU852038 WVN852036:WWQ852038 D917572:AQ917574 JB917572:KE917574 SX917572:UA917574 ACT917572:ADW917574 AMP917572:ANS917574 AWL917572:AXO917574 BGH917572:BHK917574 BQD917572:BRG917574 BZZ917572:CBC917574 CJV917572:CKY917574 CTR917572:CUU917574 DDN917572:DEQ917574 DNJ917572:DOM917574 DXF917572:DYI917574 EHB917572:EIE917574 EQX917572:ESA917574 FAT917572:FBW917574 FKP917572:FLS917574 FUL917572:FVO917574 GEH917572:GFK917574 GOD917572:GPG917574 GXZ917572:GZC917574 HHV917572:HIY917574 HRR917572:HSU917574 IBN917572:ICQ917574 ILJ917572:IMM917574 IVF917572:IWI917574 JFB917572:JGE917574 JOX917572:JQA917574 JYT917572:JZW917574 KIP917572:KJS917574 KSL917572:KTO917574 LCH917572:LDK917574 LMD917572:LNG917574 LVZ917572:LXC917574 MFV917572:MGY917574 MPR917572:MQU917574 MZN917572:NAQ917574 NJJ917572:NKM917574 NTF917572:NUI917574 ODB917572:OEE917574 OMX917572:OOA917574 OWT917572:OXW917574 PGP917572:PHS917574 PQL917572:PRO917574 QAH917572:QBK917574 QKD917572:QLG917574 QTZ917572:QVC917574 RDV917572:REY917574 RNR917572:ROU917574 RXN917572:RYQ917574 SHJ917572:SIM917574 SRF917572:SSI917574 TBB917572:TCE917574 TKX917572:TMA917574 TUT917572:TVW917574 UEP917572:UFS917574 UOL917572:UPO917574 UYH917572:UZK917574 VID917572:VJG917574 VRZ917572:VTC917574 WBV917572:WCY917574 WLR917572:WMU917574 WVN917572:WWQ917574 D983108:AQ983110 JB983108:KE983110 SX983108:UA983110 ACT983108:ADW983110 AMP983108:ANS983110 AWL983108:AXO983110 BGH983108:BHK983110 BQD983108:BRG983110 BZZ983108:CBC983110 CJV983108:CKY983110 CTR983108:CUU983110 DDN983108:DEQ983110 DNJ983108:DOM983110 DXF983108:DYI983110 EHB983108:EIE983110 EQX983108:ESA983110 FAT983108:FBW983110 FKP983108:FLS983110 FUL983108:FVO983110 GEH983108:GFK983110 GOD983108:GPG983110 GXZ983108:GZC983110 HHV983108:HIY983110 HRR983108:HSU983110 IBN983108:ICQ983110 ILJ983108:IMM983110 IVF983108:IWI983110 JFB983108:JGE983110 JOX983108:JQA983110 JYT983108:JZW983110 KIP983108:KJS983110 KSL983108:KTO983110 LCH983108:LDK983110 LMD983108:LNG983110 LVZ983108:LXC983110 MFV983108:MGY983110 MPR983108:MQU983110 MZN983108:NAQ983110 NJJ983108:NKM983110 NTF983108:NUI983110 ODB983108:OEE983110 OMX983108:OOA983110 OWT983108:OXW983110 PGP983108:PHS983110 PQL983108:PRO983110 QAH983108:QBK983110 QKD983108:QLG983110 QTZ983108:QVC983110 RDV983108:REY983110 RNR983108:ROU983110 RXN983108:RYQ983110 SHJ983108:SIM983110 SRF983108:SSI983110 TBB983108:TCE983110 TKX983108:TMA983110 TUT983108:TVW983110 UEP983108:UFS983110 UOL983108:UPO983110 UYH983108:UZK983110 VID983108:VJG983110 VRZ983108:VTC983110 WBV983108:WCY983110 WLR983108:WMU983110 WVN983108:WWQ983110 VRZ122:VTC126 JB107:KE107 SX107:UA107 ACT107:ADW107 AMP107:ANS107 AWL107:AXO107 BGH107:BHK107 BQD107:BRG107 BZZ107:CBC107 CJV107:CKY107 CTR107:CUU107 DDN107:DEQ107 DNJ107:DOM107 DXF107:DYI107 EHB107:EIE107 EQX107:ESA107 FAT107:FBW107 FKP107:FLS107 FUL107:FVO107 GEH107:GFK107 GOD107:GPG107 GXZ107:GZC107 HHV107:HIY107 HRR107:HSU107 IBN107:ICQ107 ILJ107:IMM107 IVF107:IWI107 JFB107:JGE107 JOX107:JQA107 JYT107:JZW107 KIP107:KJS107 KSL107:KTO107 LCH107:LDK107 LMD107:LNG107 LVZ107:LXC107 MFV107:MGY107 MPR107:MQU107 MZN107:NAQ107 NJJ107:NKM107 NTF107:NUI107 ODB107:OEE107 OMX107:OOA107 OWT107:OXW107 PGP107:PHS107 PQL107:PRO107 QAH107:QBK107 QKD107:QLG107 QTZ107:QVC107 RDV107:REY107 RNR107:ROU107 RXN107:RYQ107 SHJ107:SIM107 SRF107:SSI107 TBB107:TCE107 TKX107:TMA107 TUT107:TVW107 UEP107:UFS107 UOL107:UPO107 UYH107:UZK107 VID107:VJG107 VRZ107:VTC107 WBV107:WCY107 WLR107:WMU107 WVN107:WWQ107 D65610:AQ65610 JB65610:KE65610 SX65610:UA65610 ACT65610:ADW65610 AMP65610:ANS65610 AWL65610:AXO65610 BGH65610:BHK65610 BQD65610:BRG65610 BZZ65610:CBC65610 CJV65610:CKY65610 CTR65610:CUU65610 DDN65610:DEQ65610 DNJ65610:DOM65610 DXF65610:DYI65610 EHB65610:EIE65610 EQX65610:ESA65610 FAT65610:FBW65610 FKP65610:FLS65610 FUL65610:FVO65610 GEH65610:GFK65610 GOD65610:GPG65610 GXZ65610:GZC65610 HHV65610:HIY65610 HRR65610:HSU65610 IBN65610:ICQ65610 ILJ65610:IMM65610 IVF65610:IWI65610 JFB65610:JGE65610 JOX65610:JQA65610 JYT65610:JZW65610 KIP65610:KJS65610 KSL65610:KTO65610 LCH65610:LDK65610 LMD65610:LNG65610 LVZ65610:LXC65610 MFV65610:MGY65610 MPR65610:MQU65610 MZN65610:NAQ65610 NJJ65610:NKM65610 NTF65610:NUI65610 ODB65610:OEE65610 OMX65610:OOA65610 OWT65610:OXW65610 PGP65610:PHS65610 PQL65610:PRO65610 QAH65610:QBK65610 QKD65610:QLG65610 QTZ65610:QVC65610 RDV65610:REY65610 RNR65610:ROU65610 RXN65610:RYQ65610 SHJ65610:SIM65610 SRF65610:SSI65610 TBB65610:TCE65610 TKX65610:TMA65610 TUT65610:TVW65610 UEP65610:UFS65610 UOL65610:UPO65610 UYH65610:UZK65610 VID65610:VJG65610 VRZ65610:VTC65610 WBV65610:WCY65610 WLR65610:WMU65610 WVN65610:WWQ65610 D131146:AQ131146 JB131146:KE131146 SX131146:UA131146 ACT131146:ADW131146 AMP131146:ANS131146 AWL131146:AXO131146 BGH131146:BHK131146 BQD131146:BRG131146 BZZ131146:CBC131146 CJV131146:CKY131146 CTR131146:CUU131146 DDN131146:DEQ131146 DNJ131146:DOM131146 DXF131146:DYI131146 EHB131146:EIE131146 EQX131146:ESA131146 FAT131146:FBW131146 FKP131146:FLS131146 FUL131146:FVO131146 GEH131146:GFK131146 GOD131146:GPG131146 GXZ131146:GZC131146 HHV131146:HIY131146 HRR131146:HSU131146 IBN131146:ICQ131146 ILJ131146:IMM131146 IVF131146:IWI131146 JFB131146:JGE131146 JOX131146:JQA131146 JYT131146:JZW131146 KIP131146:KJS131146 KSL131146:KTO131146 LCH131146:LDK131146 LMD131146:LNG131146 LVZ131146:LXC131146 MFV131146:MGY131146 MPR131146:MQU131146 MZN131146:NAQ131146 NJJ131146:NKM131146 NTF131146:NUI131146 ODB131146:OEE131146 OMX131146:OOA131146 OWT131146:OXW131146 PGP131146:PHS131146 PQL131146:PRO131146 QAH131146:QBK131146 QKD131146:QLG131146 QTZ131146:QVC131146 RDV131146:REY131146 RNR131146:ROU131146 RXN131146:RYQ131146 SHJ131146:SIM131146 SRF131146:SSI131146 TBB131146:TCE131146 TKX131146:TMA131146 TUT131146:TVW131146 UEP131146:UFS131146 UOL131146:UPO131146 UYH131146:UZK131146 VID131146:VJG131146 VRZ131146:VTC131146 WBV131146:WCY131146 WLR131146:WMU131146 WVN131146:WWQ131146 D196682:AQ196682 JB196682:KE196682 SX196682:UA196682 ACT196682:ADW196682 AMP196682:ANS196682 AWL196682:AXO196682 BGH196682:BHK196682 BQD196682:BRG196682 BZZ196682:CBC196682 CJV196682:CKY196682 CTR196682:CUU196682 DDN196682:DEQ196682 DNJ196682:DOM196682 DXF196682:DYI196682 EHB196682:EIE196682 EQX196682:ESA196682 FAT196682:FBW196682 FKP196682:FLS196682 FUL196682:FVO196682 GEH196682:GFK196682 GOD196682:GPG196682 GXZ196682:GZC196682 HHV196682:HIY196682 HRR196682:HSU196682 IBN196682:ICQ196682 ILJ196682:IMM196682 IVF196682:IWI196682 JFB196682:JGE196682 JOX196682:JQA196682 JYT196682:JZW196682 KIP196682:KJS196682 KSL196682:KTO196682 LCH196682:LDK196682 LMD196682:LNG196682 LVZ196682:LXC196682 MFV196682:MGY196682 MPR196682:MQU196682 MZN196682:NAQ196682 NJJ196682:NKM196682 NTF196682:NUI196682 ODB196682:OEE196682 OMX196682:OOA196682 OWT196682:OXW196682 PGP196682:PHS196682 PQL196682:PRO196682 QAH196682:QBK196682 QKD196682:QLG196682 QTZ196682:QVC196682 RDV196682:REY196682 RNR196682:ROU196682 RXN196682:RYQ196682 SHJ196682:SIM196682 SRF196682:SSI196682 TBB196682:TCE196682 TKX196682:TMA196682 TUT196682:TVW196682 UEP196682:UFS196682 UOL196682:UPO196682 UYH196682:UZK196682 VID196682:VJG196682 VRZ196682:VTC196682 WBV196682:WCY196682 WLR196682:WMU196682 WVN196682:WWQ196682 D262218:AQ262218 JB262218:KE262218 SX262218:UA262218 ACT262218:ADW262218 AMP262218:ANS262218 AWL262218:AXO262218 BGH262218:BHK262218 BQD262218:BRG262218 BZZ262218:CBC262218 CJV262218:CKY262218 CTR262218:CUU262218 DDN262218:DEQ262218 DNJ262218:DOM262218 DXF262218:DYI262218 EHB262218:EIE262218 EQX262218:ESA262218 FAT262218:FBW262218 FKP262218:FLS262218 FUL262218:FVO262218 GEH262218:GFK262218 GOD262218:GPG262218 GXZ262218:GZC262218 HHV262218:HIY262218 HRR262218:HSU262218 IBN262218:ICQ262218 ILJ262218:IMM262218 IVF262218:IWI262218 JFB262218:JGE262218 JOX262218:JQA262218 JYT262218:JZW262218 KIP262218:KJS262218 KSL262218:KTO262218 LCH262218:LDK262218 LMD262218:LNG262218 LVZ262218:LXC262218 MFV262218:MGY262218 MPR262218:MQU262218 MZN262218:NAQ262218 NJJ262218:NKM262218 NTF262218:NUI262218 ODB262218:OEE262218 OMX262218:OOA262218 OWT262218:OXW262218 PGP262218:PHS262218 PQL262218:PRO262218 QAH262218:QBK262218 QKD262218:QLG262218 QTZ262218:QVC262218 RDV262218:REY262218 RNR262218:ROU262218 RXN262218:RYQ262218 SHJ262218:SIM262218 SRF262218:SSI262218 TBB262218:TCE262218 TKX262218:TMA262218 TUT262218:TVW262218 UEP262218:UFS262218 UOL262218:UPO262218 UYH262218:UZK262218 VID262218:VJG262218 VRZ262218:VTC262218 WBV262218:WCY262218 WLR262218:WMU262218 WVN262218:WWQ262218 D327754:AQ327754 JB327754:KE327754 SX327754:UA327754 ACT327754:ADW327754 AMP327754:ANS327754 AWL327754:AXO327754 BGH327754:BHK327754 BQD327754:BRG327754 BZZ327754:CBC327754 CJV327754:CKY327754 CTR327754:CUU327754 DDN327754:DEQ327754 DNJ327754:DOM327754 DXF327754:DYI327754 EHB327754:EIE327754 EQX327754:ESA327754 FAT327754:FBW327754 FKP327754:FLS327754 FUL327754:FVO327754 GEH327754:GFK327754 GOD327754:GPG327754 GXZ327754:GZC327754 HHV327754:HIY327754 HRR327754:HSU327754 IBN327754:ICQ327754 ILJ327754:IMM327754 IVF327754:IWI327754 JFB327754:JGE327754 JOX327754:JQA327754 JYT327754:JZW327754 KIP327754:KJS327754 KSL327754:KTO327754 LCH327754:LDK327754 LMD327754:LNG327754 LVZ327754:LXC327754 MFV327754:MGY327754 MPR327754:MQU327754 MZN327754:NAQ327754 NJJ327754:NKM327754 NTF327754:NUI327754 ODB327754:OEE327754 OMX327754:OOA327754 OWT327754:OXW327754 PGP327754:PHS327754 PQL327754:PRO327754 QAH327754:QBK327754 QKD327754:QLG327754 QTZ327754:QVC327754 RDV327754:REY327754 RNR327754:ROU327754 RXN327754:RYQ327754 SHJ327754:SIM327754 SRF327754:SSI327754 TBB327754:TCE327754 TKX327754:TMA327754 TUT327754:TVW327754 UEP327754:UFS327754 UOL327754:UPO327754 UYH327754:UZK327754 VID327754:VJG327754 VRZ327754:VTC327754 WBV327754:WCY327754 WLR327754:WMU327754 WVN327754:WWQ327754 D393290:AQ393290 JB393290:KE393290 SX393290:UA393290 ACT393290:ADW393290 AMP393290:ANS393290 AWL393290:AXO393290 BGH393290:BHK393290 BQD393290:BRG393290 BZZ393290:CBC393290 CJV393290:CKY393290 CTR393290:CUU393290 DDN393290:DEQ393290 DNJ393290:DOM393290 DXF393290:DYI393290 EHB393290:EIE393290 EQX393290:ESA393290 FAT393290:FBW393290 FKP393290:FLS393290 FUL393290:FVO393290 GEH393290:GFK393290 GOD393290:GPG393290 GXZ393290:GZC393290 HHV393290:HIY393290 HRR393290:HSU393290 IBN393290:ICQ393290 ILJ393290:IMM393290 IVF393290:IWI393290 JFB393290:JGE393290 JOX393290:JQA393290 JYT393290:JZW393290 KIP393290:KJS393290 KSL393290:KTO393290 LCH393290:LDK393290 LMD393290:LNG393290 LVZ393290:LXC393290 MFV393290:MGY393290 MPR393290:MQU393290 MZN393290:NAQ393290 NJJ393290:NKM393290 NTF393290:NUI393290 ODB393290:OEE393290 OMX393290:OOA393290 OWT393290:OXW393290 PGP393290:PHS393290 PQL393290:PRO393290 QAH393290:QBK393290 QKD393290:QLG393290 QTZ393290:QVC393290 RDV393290:REY393290 RNR393290:ROU393290 RXN393290:RYQ393290 SHJ393290:SIM393290 SRF393290:SSI393290 TBB393290:TCE393290 TKX393290:TMA393290 TUT393290:TVW393290 UEP393290:UFS393290 UOL393290:UPO393290 UYH393290:UZK393290 VID393290:VJG393290 VRZ393290:VTC393290 WBV393290:WCY393290 WLR393290:WMU393290 WVN393290:WWQ393290 D458826:AQ458826 JB458826:KE458826 SX458826:UA458826 ACT458826:ADW458826 AMP458826:ANS458826 AWL458826:AXO458826 BGH458826:BHK458826 BQD458826:BRG458826 BZZ458826:CBC458826 CJV458826:CKY458826 CTR458826:CUU458826 DDN458826:DEQ458826 DNJ458826:DOM458826 DXF458826:DYI458826 EHB458826:EIE458826 EQX458826:ESA458826 FAT458826:FBW458826 FKP458826:FLS458826 FUL458826:FVO458826 GEH458826:GFK458826 GOD458826:GPG458826 GXZ458826:GZC458826 HHV458826:HIY458826 HRR458826:HSU458826 IBN458826:ICQ458826 ILJ458826:IMM458826 IVF458826:IWI458826 JFB458826:JGE458826 JOX458826:JQA458826 JYT458826:JZW458826 KIP458826:KJS458826 KSL458826:KTO458826 LCH458826:LDK458826 LMD458826:LNG458826 LVZ458826:LXC458826 MFV458826:MGY458826 MPR458826:MQU458826 MZN458826:NAQ458826 NJJ458826:NKM458826 NTF458826:NUI458826 ODB458826:OEE458826 OMX458826:OOA458826 OWT458826:OXW458826 PGP458826:PHS458826 PQL458826:PRO458826 QAH458826:QBK458826 QKD458826:QLG458826 QTZ458826:QVC458826 RDV458826:REY458826 RNR458826:ROU458826 RXN458826:RYQ458826 SHJ458826:SIM458826 SRF458826:SSI458826 TBB458826:TCE458826 TKX458826:TMA458826 TUT458826:TVW458826 UEP458826:UFS458826 UOL458826:UPO458826 UYH458826:UZK458826 VID458826:VJG458826 VRZ458826:VTC458826 WBV458826:WCY458826 WLR458826:WMU458826 WVN458826:WWQ458826 D524362:AQ524362 JB524362:KE524362 SX524362:UA524362 ACT524362:ADW524362 AMP524362:ANS524362 AWL524362:AXO524362 BGH524362:BHK524362 BQD524362:BRG524362 BZZ524362:CBC524362 CJV524362:CKY524362 CTR524362:CUU524362 DDN524362:DEQ524362 DNJ524362:DOM524362 DXF524362:DYI524362 EHB524362:EIE524362 EQX524362:ESA524362 FAT524362:FBW524362 FKP524362:FLS524362 FUL524362:FVO524362 GEH524362:GFK524362 GOD524362:GPG524362 GXZ524362:GZC524362 HHV524362:HIY524362 HRR524362:HSU524362 IBN524362:ICQ524362 ILJ524362:IMM524362 IVF524362:IWI524362 JFB524362:JGE524362 JOX524362:JQA524362 JYT524362:JZW524362 KIP524362:KJS524362 KSL524362:KTO524362 LCH524362:LDK524362 LMD524362:LNG524362 LVZ524362:LXC524362 MFV524362:MGY524362 MPR524362:MQU524362 MZN524362:NAQ524362 NJJ524362:NKM524362 NTF524362:NUI524362 ODB524362:OEE524362 OMX524362:OOA524362 OWT524362:OXW524362 PGP524362:PHS524362 PQL524362:PRO524362 QAH524362:QBK524362 QKD524362:QLG524362 QTZ524362:QVC524362 RDV524362:REY524362 RNR524362:ROU524362 RXN524362:RYQ524362 SHJ524362:SIM524362 SRF524362:SSI524362 TBB524362:TCE524362 TKX524362:TMA524362 TUT524362:TVW524362 UEP524362:UFS524362 UOL524362:UPO524362 UYH524362:UZK524362 VID524362:VJG524362 VRZ524362:VTC524362 WBV524362:WCY524362 WLR524362:WMU524362 WVN524362:WWQ524362 D589898:AQ589898 JB589898:KE589898 SX589898:UA589898 ACT589898:ADW589898 AMP589898:ANS589898 AWL589898:AXO589898 BGH589898:BHK589898 BQD589898:BRG589898 BZZ589898:CBC589898 CJV589898:CKY589898 CTR589898:CUU589898 DDN589898:DEQ589898 DNJ589898:DOM589898 DXF589898:DYI589898 EHB589898:EIE589898 EQX589898:ESA589898 FAT589898:FBW589898 FKP589898:FLS589898 FUL589898:FVO589898 GEH589898:GFK589898 GOD589898:GPG589898 GXZ589898:GZC589898 HHV589898:HIY589898 HRR589898:HSU589898 IBN589898:ICQ589898 ILJ589898:IMM589898 IVF589898:IWI589898 JFB589898:JGE589898 JOX589898:JQA589898 JYT589898:JZW589898 KIP589898:KJS589898 KSL589898:KTO589898 LCH589898:LDK589898 LMD589898:LNG589898 LVZ589898:LXC589898 MFV589898:MGY589898 MPR589898:MQU589898 MZN589898:NAQ589898 NJJ589898:NKM589898 NTF589898:NUI589898 ODB589898:OEE589898 OMX589898:OOA589898 OWT589898:OXW589898 PGP589898:PHS589898 PQL589898:PRO589898 QAH589898:QBK589898 QKD589898:QLG589898 QTZ589898:QVC589898 RDV589898:REY589898 RNR589898:ROU589898 RXN589898:RYQ589898 SHJ589898:SIM589898 SRF589898:SSI589898 TBB589898:TCE589898 TKX589898:TMA589898 TUT589898:TVW589898 UEP589898:UFS589898 UOL589898:UPO589898 UYH589898:UZK589898 VID589898:VJG589898 VRZ589898:VTC589898 WBV589898:WCY589898 WLR589898:WMU589898 WVN589898:WWQ589898 D655434:AQ655434 JB655434:KE655434 SX655434:UA655434 ACT655434:ADW655434 AMP655434:ANS655434 AWL655434:AXO655434 BGH655434:BHK655434 BQD655434:BRG655434 BZZ655434:CBC655434 CJV655434:CKY655434 CTR655434:CUU655434 DDN655434:DEQ655434 DNJ655434:DOM655434 DXF655434:DYI655434 EHB655434:EIE655434 EQX655434:ESA655434 FAT655434:FBW655434 FKP655434:FLS655434 FUL655434:FVO655434 GEH655434:GFK655434 GOD655434:GPG655434 GXZ655434:GZC655434 HHV655434:HIY655434 HRR655434:HSU655434 IBN655434:ICQ655434 ILJ655434:IMM655434 IVF655434:IWI655434 JFB655434:JGE655434 JOX655434:JQA655434 JYT655434:JZW655434 KIP655434:KJS655434 KSL655434:KTO655434 LCH655434:LDK655434 LMD655434:LNG655434 LVZ655434:LXC655434 MFV655434:MGY655434 MPR655434:MQU655434 MZN655434:NAQ655434 NJJ655434:NKM655434 NTF655434:NUI655434 ODB655434:OEE655434 OMX655434:OOA655434 OWT655434:OXW655434 PGP655434:PHS655434 PQL655434:PRO655434 QAH655434:QBK655434 QKD655434:QLG655434 QTZ655434:QVC655434 RDV655434:REY655434 RNR655434:ROU655434 RXN655434:RYQ655434 SHJ655434:SIM655434 SRF655434:SSI655434 TBB655434:TCE655434 TKX655434:TMA655434 TUT655434:TVW655434 UEP655434:UFS655434 UOL655434:UPO655434 UYH655434:UZK655434 VID655434:VJG655434 VRZ655434:VTC655434 WBV655434:WCY655434 WLR655434:WMU655434 WVN655434:WWQ655434 D720970:AQ720970 JB720970:KE720970 SX720970:UA720970 ACT720970:ADW720970 AMP720970:ANS720970 AWL720970:AXO720970 BGH720970:BHK720970 BQD720970:BRG720970 BZZ720970:CBC720970 CJV720970:CKY720970 CTR720970:CUU720970 DDN720970:DEQ720970 DNJ720970:DOM720970 DXF720970:DYI720970 EHB720970:EIE720970 EQX720970:ESA720970 FAT720970:FBW720970 FKP720970:FLS720970 FUL720970:FVO720970 GEH720970:GFK720970 GOD720970:GPG720970 GXZ720970:GZC720970 HHV720970:HIY720970 HRR720970:HSU720970 IBN720970:ICQ720970 ILJ720970:IMM720970 IVF720970:IWI720970 JFB720970:JGE720970 JOX720970:JQA720970 JYT720970:JZW720970 KIP720970:KJS720970 KSL720970:KTO720970 LCH720970:LDK720970 LMD720970:LNG720970 LVZ720970:LXC720970 MFV720970:MGY720970 MPR720970:MQU720970 MZN720970:NAQ720970 NJJ720970:NKM720970 NTF720970:NUI720970 ODB720970:OEE720970 OMX720970:OOA720970 OWT720970:OXW720970 PGP720970:PHS720970 PQL720970:PRO720970 QAH720970:QBK720970 QKD720970:QLG720970 QTZ720970:QVC720970 RDV720970:REY720970 RNR720970:ROU720970 RXN720970:RYQ720970 SHJ720970:SIM720970 SRF720970:SSI720970 TBB720970:TCE720970 TKX720970:TMA720970 TUT720970:TVW720970 UEP720970:UFS720970 UOL720970:UPO720970 UYH720970:UZK720970 VID720970:VJG720970 VRZ720970:VTC720970 WBV720970:WCY720970 WLR720970:WMU720970 WVN720970:WWQ720970 D786506:AQ786506 JB786506:KE786506 SX786506:UA786506 ACT786506:ADW786506 AMP786506:ANS786506 AWL786506:AXO786506 BGH786506:BHK786506 BQD786506:BRG786506 BZZ786506:CBC786506 CJV786506:CKY786506 CTR786506:CUU786506 DDN786506:DEQ786506 DNJ786506:DOM786506 DXF786506:DYI786506 EHB786506:EIE786506 EQX786506:ESA786506 FAT786506:FBW786506 FKP786506:FLS786506 FUL786506:FVO786506 GEH786506:GFK786506 GOD786506:GPG786506 GXZ786506:GZC786506 HHV786506:HIY786506 HRR786506:HSU786506 IBN786506:ICQ786506 ILJ786506:IMM786506 IVF786506:IWI786506 JFB786506:JGE786506 JOX786506:JQA786506 JYT786506:JZW786506 KIP786506:KJS786506 KSL786506:KTO786506 LCH786506:LDK786506 LMD786506:LNG786506 LVZ786506:LXC786506 MFV786506:MGY786506 MPR786506:MQU786506 MZN786506:NAQ786506 NJJ786506:NKM786506 NTF786506:NUI786506 ODB786506:OEE786506 OMX786506:OOA786506 OWT786506:OXW786506 PGP786506:PHS786506 PQL786506:PRO786506 QAH786506:QBK786506 QKD786506:QLG786506 QTZ786506:QVC786506 RDV786506:REY786506 RNR786506:ROU786506 RXN786506:RYQ786506 SHJ786506:SIM786506 SRF786506:SSI786506 TBB786506:TCE786506 TKX786506:TMA786506 TUT786506:TVW786506 UEP786506:UFS786506 UOL786506:UPO786506 UYH786506:UZK786506 VID786506:VJG786506 VRZ786506:VTC786506 WBV786506:WCY786506 WLR786506:WMU786506 WVN786506:WWQ786506 D852042:AQ852042 JB852042:KE852042 SX852042:UA852042 ACT852042:ADW852042 AMP852042:ANS852042 AWL852042:AXO852042 BGH852042:BHK852042 BQD852042:BRG852042 BZZ852042:CBC852042 CJV852042:CKY852042 CTR852042:CUU852042 DDN852042:DEQ852042 DNJ852042:DOM852042 DXF852042:DYI852042 EHB852042:EIE852042 EQX852042:ESA852042 FAT852042:FBW852042 FKP852042:FLS852042 FUL852042:FVO852042 GEH852042:GFK852042 GOD852042:GPG852042 GXZ852042:GZC852042 HHV852042:HIY852042 HRR852042:HSU852042 IBN852042:ICQ852042 ILJ852042:IMM852042 IVF852042:IWI852042 JFB852042:JGE852042 JOX852042:JQA852042 JYT852042:JZW852042 KIP852042:KJS852042 KSL852042:KTO852042 LCH852042:LDK852042 LMD852042:LNG852042 LVZ852042:LXC852042 MFV852042:MGY852042 MPR852042:MQU852042 MZN852042:NAQ852042 NJJ852042:NKM852042 NTF852042:NUI852042 ODB852042:OEE852042 OMX852042:OOA852042 OWT852042:OXW852042 PGP852042:PHS852042 PQL852042:PRO852042 QAH852042:QBK852042 QKD852042:QLG852042 QTZ852042:QVC852042 RDV852042:REY852042 RNR852042:ROU852042 RXN852042:RYQ852042 SHJ852042:SIM852042 SRF852042:SSI852042 TBB852042:TCE852042 TKX852042:TMA852042 TUT852042:TVW852042 UEP852042:UFS852042 UOL852042:UPO852042 UYH852042:UZK852042 VID852042:VJG852042 VRZ852042:VTC852042 WBV852042:WCY852042 WLR852042:WMU852042 WVN852042:WWQ852042 D917578:AQ917578 JB917578:KE917578 SX917578:UA917578 ACT917578:ADW917578 AMP917578:ANS917578 AWL917578:AXO917578 BGH917578:BHK917578 BQD917578:BRG917578 BZZ917578:CBC917578 CJV917578:CKY917578 CTR917578:CUU917578 DDN917578:DEQ917578 DNJ917578:DOM917578 DXF917578:DYI917578 EHB917578:EIE917578 EQX917578:ESA917578 FAT917578:FBW917578 FKP917578:FLS917578 FUL917578:FVO917578 GEH917578:GFK917578 GOD917578:GPG917578 GXZ917578:GZC917578 HHV917578:HIY917578 HRR917578:HSU917578 IBN917578:ICQ917578 ILJ917578:IMM917578 IVF917578:IWI917578 JFB917578:JGE917578 JOX917578:JQA917578 JYT917578:JZW917578 KIP917578:KJS917578 KSL917578:KTO917578 LCH917578:LDK917578 LMD917578:LNG917578 LVZ917578:LXC917578 MFV917578:MGY917578 MPR917578:MQU917578 MZN917578:NAQ917578 NJJ917578:NKM917578 NTF917578:NUI917578 ODB917578:OEE917578 OMX917578:OOA917578 OWT917578:OXW917578 PGP917578:PHS917578 PQL917578:PRO917578 QAH917578:QBK917578 QKD917578:QLG917578 QTZ917578:QVC917578 RDV917578:REY917578 RNR917578:ROU917578 RXN917578:RYQ917578 SHJ917578:SIM917578 SRF917578:SSI917578 TBB917578:TCE917578 TKX917578:TMA917578 TUT917578:TVW917578 UEP917578:UFS917578 UOL917578:UPO917578 UYH917578:UZK917578 VID917578:VJG917578 VRZ917578:VTC917578 WBV917578:WCY917578 WLR917578:WMU917578 WVN917578:WWQ917578 D983114:AQ983114 JB983114:KE983114 SX983114:UA983114 ACT983114:ADW983114 AMP983114:ANS983114 AWL983114:AXO983114 BGH983114:BHK983114 BQD983114:BRG983114 BZZ983114:CBC983114 CJV983114:CKY983114 CTR983114:CUU983114 DDN983114:DEQ983114 DNJ983114:DOM983114 DXF983114:DYI983114 EHB983114:EIE983114 EQX983114:ESA983114 FAT983114:FBW983114 FKP983114:FLS983114 FUL983114:FVO983114 GEH983114:GFK983114 GOD983114:GPG983114 GXZ983114:GZC983114 HHV983114:HIY983114 HRR983114:HSU983114 IBN983114:ICQ983114 ILJ983114:IMM983114 IVF983114:IWI983114 JFB983114:JGE983114 JOX983114:JQA983114 JYT983114:JZW983114 KIP983114:KJS983114 KSL983114:KTO983114 LCH983114:LDK983114 LMD983114:LNG983114 LVZ983114:LXC983114 MFV983114:MGY983114 MPR983114:MQU983114 MZN983114:NAQ983114 NJJ983114:NKM983114 NTF983114:NUI983114 ODB983114:OEE983114 OMX983114:OOA983114 OWT983114:OXW983114 PGP983114:PHS983114 PQL983114:PRO983114 QAH983114:QBK983114 QKD983114:QLG983114 QTZ983114:QVC983114 RDV983114:REY983114 RNR983114:ROU983114 RXN983114:RYQ983114 SHJ983114:SIM983114 SRF983114:SSI983114 TBB983114:TCE983114 TKX983114:TMA983114 TUT983114:TVW983114 UEP983114:UFS983114 UOL983114:UPO983114 UYH983114:UZK983114 VID983114:VJG983114 VRZ983114:VTC983114 WBV983114:WCY983114 WLR983114:WMU983114 WVN983114:WWQ983114 VID122:VJG126 JB119:KE119 SX119:UA119 ACT119:ADW119 AMP119:ANS119 AWL119:AXO119 BGH119:BHK119 BQD119:BRG119 BZZ119:CBC119 CJV119:CKY119 CTR119:CUU119 DDN119:DEQ119 DNJ119:DOM119 DXF119:DYI119 EHB119:EIE119 EQX119:ESA119 FAT119:FBW119 FKP119:FLS119 FUL119:FVO119 GEH119:GFK119 GOD119:GPG119 GXZ119:GZC119 HHV119:HIY119 HRR119:HSU119 IBN119:ICQ119 ILJ119:IMM119 IVF119:IWI119 JFB119:JGE119 JOX119:JQA119 JYT119:JZW119 KIP119:KJS119 KSL119:KTO119 LCH119:LDK119 LMD119:LNG119 LVZ119:LXC119 MFV119:MGY119 MPR119:MQU119 MZN119:NAQ119 NJJ119:NKM119 NTF119:NUI119 ODB119:OEE119 OMX119:OOA119 OWT119:OXW119 PGP119:PHS119 PQL119:PRO119 QAH119:QBK119 QKD119:QLG119 QTZ119:QVC119 RDV119:REY119 RNR119:ROU119 RXN119:RYQ119 SHJ119:SIM119 SRF119:SSI119 TBB119:TCE119 TKX119:TMA119 TUT119:TVW119 UEP119:UFS119 UOL119:UPO119 UYH119:UZK119 VID119:VJG119 VRZ119:VTC119 WBV119:WCY119 WLR119:WMU119 WVN119:WWQ119 D65618:AQ65618 JB65618:KE65618 SX65618:UA65618 ACT65618:ADW65618 AMP65618:ANS65618 AWL65618:AXO65618 BGH65618:BHK65618 BQD65618:BRG65618 BZZ65618:CBC65618 CJV65618:CKY65618 CTR65618:CUU65618 DDN65618:DEQ65618 DNJ65618:DOM65618 DXF65618:DYI65618 EHB65618:EIE65618 EQX65618:ESA65618 FAT65618:FBW65618 FKP65618:FLS65618 FUL65618:FVO65618 GEH65618:GFK65618 GOD65618:GPG65618 GXZ65618:GZC65618 HHV65618:HIY65618 HRR65618:HSU65618 IBN65618:ICQ65618 ILJ65618:IMM65618 IVF65618:IWI65618 JFB65618:JGE65618 JOX65618:JQA65618 JYT65618:JZW65618 KIP65618:KJS65618 KSL65618:KTO65618 LCH65618:LDK65618 LMD65618:LNG65618 LVZ65618:LXC65618 MFV65618:MGY65618 MPR65618:MQU65618 MZN65618:NAQ65618 NJJ65618:NKM65618 NTF65618:NUI65618 ODB65618:OEE65618 OMX65618:OOA65618 OWT65618:OXW65618 PGP65618:PHS65618 PQL65618:PRO65618 QAH65618:QBK65618 QKD65618:QLG65618 QTZ65618:QVC65618 RDV65618:REY65618 RNR65618:ROU65618 RXN65618:RYQ65618 SHJ65618:SIM65618 SRF65618:SSI65618 TBB65618:TCE65618 TKX65618:TMA65618 TUT65618:TVW65618 UEP65618:UFS65618 UOL65618:UPO65618 UYH65618:UZK65618 VID65618:VJG65618 VRZ65618:VTC65618 WBV65618:WCY65618 WLR65618:WMU65618 WVN65618:WWQ65618 D131154:AQ131154 JB131154:KE131154 SX131154:UA131154 ACT131154:ADW131154 AMP131154:ANS131154 AWL131154:AXO131154 BGH131154:BHK131154 BQD131154:BRG131154 BZZ131154:CBC131154 CJV131154:CKY131154 CTR131154:CUU131154 DDN131154:DEQ131154 DNJ131154:DOM131154 DXF131154:DYI131154 EHB131154:EIE131154 EQX131154:ESA131154 FAT131154:FBW131154 FKP131154:FLS131154 FUL131154:FVO131154 GEH131154:GFK131154 GOD131154:GPG131154 GXZ131154:GZC131154 HHV131154:HIY131154 HRR131154:HSU131154 IBN131154:ICQ131154 ILJ131154:IMM131154 IVF131154:IWI131154 JFB131154:JGE131154 JOX131154:JQA131154 JYT131154:JZW131154 KIP131154:KJS131154 KSL131154:KTO131154 LCH131154:LDK131154 LMD131154:LNG131154 LVZ131154:LXC131154 MFV131154:MGY131154 MPR131154:MQU131154 MZN131154:NAQ131154 NJJ131154:NKM131154 NTF131154:NUI131154 ODB131154:OEE131154 OMX131154:OOA131154 OWT131154:OXW131154 PGP131154:PHS131154 PQL131154:PRO131154 QAH131154:QBK131154 QKD131154:QLG131154 QTZ131154:QVC131154 RDV131154:REY131154 RNR131154:ROU131154 RXN131154:RYQ131154 SHJ131154:SIM131154 SRF131154:SSI131154 TBB131154:TCE131154 TKX131154:TMA131154 TUT131154:TVW131154 UEP131154:UFS131154 UOL131154:UPO131154 UYH131154:UZK131154 VID131154:VJG131154 VRZ131154:VTC131154 WBV131154:WCY131154 WLR131154:WMU131154 WVN131154:WWQ131154 D196690:AQ196690 JB196690:KE196690 SX196690:UA196690 ACT196690:ADW196690 AMP196690:ANS196690 AWL196690:AXO196690 BGH196690:BHK196690 BQD196690:BRG196690 BZZ196690:CBC196690 CJV196690:CKY196690 CTR196690:CUU196690 DDN196690:DEQ196690 DNJ196690:DOM196690 DXF196690:DYI196690 EHB196690:EIE196690 EQX196690:ESA196690 FAT196690:FBW196690 FKP196690:FLS196690 FUL196690:FVO196690 GEH196690:GFK196690 GOD196690:GPG196690 GXZ196690:GZC196690 HHV196690:HIY196690 HRR196690:HSU196690 IBN196690:ICQ196690 ILJ196690:IMM196690 IVF196690:IWI196690 JFB196690:JGE196690 JOX196690:JQA196690 JYT196690:JZW196690 KIP196690:KJS196690 KSL196690:KTO196690 LCH196690:LDK196690 LMD196690:LNG196690 LVZ196690:LXC196690 MFV196690:MGY196690 MPR196690:MQU196690 MZN196690:NAQ196690 NJJ196690:NKM196690 NTF196690:NUI196690 ODB196690:OEE196690 OMX196690:OOA196690 OWT196690:OXW196690 PGP196690:PHS196690 PQL196690:PRO196690 QAH196690:QBK196690 QKD196690:QLG196690 QTZ196690:QVC196690 RDV196690:REY196690 RNR196690:ROU196690 RXN196690:RYQ196690 SHJ196690:SIM196690 SRF196690:SSI196690 TBB196690:TCE196690 TKX196690:TMA196690 TUT196690:TVW196690 UEP196690:UFS196690 UOL196690:UPO196690 UYH196690:UZK196690 VID196690:VJG196690 VRZ196690:VTC196690 WBV196690:WCY196690 WLR196690:WMU196690 WVN196690:WWQ196690 D262226:AQ262226 JB262226:KE262226 SX262226:UA262226 ACT262226:ADW262226 AMP262226:ANS262226 AWL262226:AXO262226 BGH262226:BHK262226 BQD262226:BRG262226 BZZ262226:CBC262226 CJV262226:CKY262226 CTR262226:CUU262226 DDN262226:DEQ262226 DNJ262226:DOM262226 DXF262226:DYI262226 EHB262226:EIE262226 EQX262226:ESA262226 FAT262226:FBW262226 FKP262226:FLS262226 FUL262226:FVO262226 GEH262226:GFK262226 GOD262226:GPG262226 GXZ262226:GZC262226 HHV262226:HIY262226 HRR262226:HSU262226 IBN262226:ICQ262226 ILJ262226:IMM262226 IVF262226:IWI262226 JFB262226:JGE262226 JOX262226:JQA262226 JYT262226:JZW262226 KIP262226:KJS262226 KSL262226:KTO262226 LCH262226:LDK262226 LMD262226:LNG262226 LVZ262226:LXC262226 MFV262226:MGY262226 MPR262226:MQU262226 MZN262226:NAQ262226 NJJ262226:NKM262226 NTF262226:NUI262226 ODB262226:OEE262226 OMX262226:OOA262226 OWT262226:OXW262226 PGP262226:PHS262226 PQL262226:PRO262226 QAH262226:QBK262226 QKD262226:QLG262226 QTZ262226:QVC262226 RDV262226:REY262226 RNR262226:ROU262226 RXN262226:RYQ262226 SHJ262226:SIM262226 SRF262226:SSI262226 TBB262226:TCE262226 TKX262226:TMA262226 TUT262226:TVW262226 UEP262226:UFS262226 UOL262226:UPO262226 UYH262226:UZK262226 VID262226:VJG262226 VRZ262226:VTC262226 WBV262226:WCY262226 WLR262226:WMU262226 WVN262226:WWQ262226 D327762:AQ327762 JB327762:KE327762 SX327762:UA327762 ACT327762:ADW327762 AMP327762:ANS327762 AWL327762:AXO327762 BGH327762:BHK327762 BQD327762:BRG327762 BZZ327762:CBC327762 CJV327762:CKY327762 CTR327762:CUU327762 DDN327762:DEQ327762 DNJ327762:DOM327762 DXF327762:DYI327762 EHB327762:EIE327762 EQX327762:ESA327762 FAT327762:FBW327762 FKP327762:FLS327762 FUL327762:FVO327762 GEH327762:GFK327762 GOD327762:GPG327762 GXZ327762:GZC327762 HHV327762:HIY327762 HRR327762:HSU327762 IBN327762:ICQ327762 ILJ327762:IMM327762 IVF327762:IWI327762 JFB327762:JGE327762 JOX327762:JQA327762 JYT327762:JZW327762 KIP327762:KJS327762 KSL327762:KTO327762 LCH327762:LDK327762 LMD327762:LNG327762 LVZ327762:LXC327762 MFV327762:MGY327762 MPR327762:MQU327762 MZN327762:NAQ327762 NJJ327762:NKM327762 NTF327762:NUI327762 ODB327762:OEE327762 OMX327762:OOA327762 OWT327762:OXW327762 PGP327762:PHS327762 PQL327762:PRO327762 QAH327762:QBK327762 QKD327762:QLG327762 QTZ327762:QVC327762 RDV327762:REY327762 RNR327762:ROU327762 RXN327762:RYQ327762 SHJ327762:SIM327762 SRF327762:SSI327762 TBB327762:TCE327762 TKX327762:TMA327762 TUT327762:TVW327762 UEP327762:UFS327762 UOL327762:UPO327762 UYH327762:UZK327762 VID327762:VJG327762 VRZ327762:VTC327762 WBV327762:WCY327762 WLR327762:WMU327762 WVN327762:WWQ327762 D393298:AQ393298 JB393298:KE393298 SX393298:UA393298 ACT393298:ADW393298 AMP393298:ANS393298 AWL393298:AXO393298 BGH393298:BHK393298 BQD393298:BRG393298 BZZ393298:CBC393298 CJV393298:CKY393298 CTR393298:CUU393298 DDN393298:DEQ393298 DNJ393298:DOM393298 DXF393298:DYI393298 EHB393298:EIE393298 EQX393298:ESA393298 FAT393298:FBW393298 FKP393298:FLS393298 FUL393298:FVO393298 GEH393298:GFK393298 GOD393298:GPG393298 GXZ393298:GZC393298 HHV393298:HIY393298 HRR393298:HSU393298 IBN393298:ICQ393298 ILJ393298:IMM393298 IVF393298:IWI393298 JFB393298:JGE393298 JOX393298:JQA393298 JYT393298:JZW393298 KIP393298:KJS393298 KSL393298:KTO393298 LCH393298:LDK393298 LMD393298:LNG393298 LVZ393298:LXC393298 MFV393298:MGY393298 MPR393298:MQU393298 MZN393298:NAQ393298 NJJ393298:NKM393298 NTF393298:NUI393298 ODB393298:OEE393298 OMX393298:OOA393298 OWT393298:OXW393298 PGP393298:PHS393298 PQL393298:PRO393298 QAH393298:QBK393298 QKD393298:QLG393298 QTZ393298:QVC393298 RDV393298:REY393298 RNR393298:ROU393298 RXN393298:RYQ393298 SHJ393298:SIM393298 SRF393298:SSI393298 TBB393298:TCE393298 TKX393298:TMA393298 TUT393298:TVW393298 UEP393298:UFS393298 UOL393298:UPO393298 UYH393298:UZK393298 VID393298:VJG393298 VRZ393298:VTC393298 WBV393298:WCY393298 WLR393298:WMU393298 WVN393298:WWQ393298 D458834:AQ458834 JB458834:KE458834 SX458834:UA458834 ACT458834:ADW458834 AMP458834:ANS458834 AWL458834:AXO458834 BGH458834:BHK458834 BQD458834:BRG458834 BZZ458834:CBC458834 CJV458834:CKY458834 CTR458834:CUU458834 DDN458834:DEQ458834 DNJ458834:DOM458834 DXF458834:DYI458834 EHB458834:EIE458834 EQX458834:ESA458834 FAT458834:FBW458834 FKP458834:FLS458834 FUL458834:FVO458834 GEH458834:GFK458834 GOD458834:GPG458834 GXZ458834:GZC458834 HHV458834:HIY458834 HRR458834:HSU458834 IBN458834:ICQ458834 ILJ458834:IMM458834 IVF458834:IWI458834 JFB458834:JGE458834 JOX458834:JQA458834 JYT458834:JZW458834 KIP458834:KJS458834 KSL458834:KTO458834 LCH458834:LDK458834 LMD458834:LNG458834 LVZ458834:LXC458834 MFV458834:MGY458834 MPR458834:MQU458834 MZN458834:NAQ458834 NJJ458834:NKM458834 NTF458834:NUI458834 ODB458834:OEE458834 OMX458834:OOA458834 OWT458834:OXW458834 PGP458834:PHS458834 PQL458834:PRO458834 QAH458834:QBK458834 QKD458834:QLG458834 QTZ458834:QVC458834 RDV458834:REY458834 RNR458834:ROU458834 RXN458834:RYQ458834 SHJ458834:SIM458834 SRF458834:SSI458834 TBB458834:TCE458834 TKX458834:TMA458834 TUT458834:TVW458834 UEP458834:UFS458834 UOL458834:UPO458834 UYH458834:UZK458834 VID458834:VJG458834 VRZ458834:VTC458834 WBV458834:WCY458834 WLR458834:WMU458834 WVN458834:WWQ458834 D524370:AQ524370 JB524370:KE524370 SX524370:UA524370 ACT524370:ADW524370 AMP524370:ANS524370 AWL524370:AXO524370 BGH524370:BHK524370 BQD524370:BRG524370 BZZ524370:CBC524370 CJV524370:CKY524370 CTR524370:CUU524370 DDN524370:DEQ524370 DNJ524370:DOM524370 DXF524370:DYI524370 EHB524370:EIE524370 EQX524370:ESA524370 FAT524370:FBW524370 FKP524370:FLS524370 FUL524370:FVO524370 GEH524370:GFK524370 GOD524370:GPG524370 GXZ524370:GZC524370 HHV524370:HIY524370 HRR524370:HSU524370 IBN524370:ICQ524370 ILJ524370:IMM524370 IVF524370:IWI524370 JFB524370:JGE524370 JOX524370:JQA524370 JYT524370:JZW524370 KIP524370:KJS524370 KSL524370:KTO524370 LCH524370:LDK524370 LMD524370:LNG524370 LVZ524370:LXC524370 MFV524370:MGY524370 MPR524370:MQU524370 MZN524370:NAQ524370 NJJ524370:NKM524370 NTF524370:NUI524370 ODB524370:OEE524370 OMX524370:OOA524370 OWT524370:OXW524370 PGP524370:PHS524370 PQL524370:PRO524370 QAH524370:QBK524370 QKD524370:QLG524370 QTZ524370:QVC524370 RDV524370:REY524370 RNR524370:ROU524370 RXN524370:RYQ524370 SHJ524370:SIM524370 SRF524370:SSI524370 TBB524370:TCE524370 TKX524370:TMA524370 TUT524370:TVW524370 UEP524370:UFS524370 UOL524370:UPO524370 UYH524370:UZK524370 VID524370:VJG524370 VRZ524370:VTC524370 WBV524370:WCY524370 WLR524370:WMU524370 WVN524370:WWQ524370 D589906:AQ589906 JB589906:KE589906 SX589906:UA589906 ACT589906:ADW589906 AMP589906:ANS589906 AWL589906:AXO589906 BGH589906:BHK589906 BQD589906:BRG589906 BZZ589906:CBC589906 CJV589906:CKY589906 CTR589906:CUU589906 DDN589906:DEQ589906 DNJ589906:DOM589906 DXF589906:DYI589906 EHB589906:EIE589906 EQX589906:ESA589906 FAT589906:FBW589906 FKP589906:FLS589906 FUL589906:FVO589906 GEH589906:GFK589906 GOD589906:GPG589906 GXZ589906:GZC589906 HHV589906:HIY589906 HRR589906:HSU589906 IBN589906:ICQ589906 ILJ589906:IMM589906 IVF589906:IWI589906 JFB589906:JGE589906 JOX589906:JQA589906 JYT589906:JZW589906 KIP589906:KJS589906 KSL589906:KTO589906 LCH589906:LDK589906 LMD589906:LNG589906 LVZ589906:LXC589906 MFV589906:MGY589906 MPR589906:MQU589906 MZN589906:NAQ589906 NJJ589906:NKM589906 NTF589906:NUI589906 ODB589906:OEE589906 OMX589906:OOA589906 OWT589906:OXW589906 PGP589906:PHS589906 PQL589906:PRO589906 QAH589906:QBK589906 QKD589906:QLG589906 QTZ589906:QVC589906 RDV589906:REY589906 RNR589906:ROU589906 RXN589906:RYQ589906 SHJ589906:SIM589906 SRF589906:SSI589906 TBB589906:TCE589906 TKX589906:TMA589906 TUT589906:TVW589906 UEP589906:UFS589906 UOL589906:UPO589906 UYH589906:UZK589906 VID589906:VJG589906 VRZ589906:VTC589906 WBV589906:WCY589906 WLR589906:WMU589906 WVN589906:WWQ589906 D655442:AQ655442 JB655442:KE655442 SX655442:UA655442 ACT655442:ADW655442 AMP655442:ANS655442 AWL655442:AXO655442 BGH655442:BHK655442 BQD655442:BRG655442 BZZ655442:CBC655442 CJV655442:CKY655442 CTR655442:CUU655442 DDN655442:DEQ655442 DNJ655442:DOM655442 DXF655442:DYI655442 EHB655442:EIE655442 EQX655442:ESA655442 FAT655442:FBW655442 FKP655442:FLS655442 FUL655442:FVO655442 GEH655442:GFK655442 GOD655442:GPG655442 GXZ655442:GZC655442 HHV655442:HIY655442 HRR655442:HSU655442 IBN655442:ICQ655442 ILJ655442:IMM655442 IVF655442:IWI655442 JFB655442:JGE655442 JOX655442:JQA655442 JYT655442:JZW655442 KIP655442:KJS655442 KSL655442:KTO655442 LCH655442:LDK655442 LMD655442:LNG655442 LVZ655442:LXC655442 MFV655442:MGY655442 MPR655442:MQU655442 MZN655442:NAQ655442 NJJ655442:NKM655442 NTF655442:NUI655442 ODB655442:OEE655442 OMX655442:OOA655442 OWT655442:OXW655442 PGP655442:PHS655442 PQL655442:PRO655442 QAH655442:QBK655442 QKD655442:QLG655442 QTZ655442:QVC655442 RDV655442:REY655442 RNR655442:ROU655442 RXN655442:RYQ655442 SHJ655442:SIM655442 SRF655442:SSI655442 TBB655442:TCE655442 TKX655442:TMA655442 TUT655442:TVW655442 UEP655442:UFS655442 UOL655442:UPO655442 UYH655442:UZK655442 VID655442:VJG655442 VRZ655442:VTC655442 WBV655442:WCY655442 WLR655442:WMU655442 WVN655442:WWQ655442 D720978:AQ720978 JB720978:KE720978 SX720978:UA720978 ACT720978:ADW720978 AMP720978:ANS720978 AWL720978:AXO720978 BGH720978:BHK720978 BQD720978:BRG720978 BZZ720978:CBC720978 CJV720978:CKY720978 CTR720978:CUU720978 DDN720978:DEQ720978 DNJ720978:DOM720978 DXF720978:DYI720978 EHB720978:EIE720978 EQX720978:ESA720978 FAT720978:FBW720978 FKP720978:FLS720978 FUL720978:FVO720978 GEH720978:GFK720978 GOD720978:GPG720978 GXZ720978:GZC720978 HHV720978:HIY720978 HRR720978:HSU720978 IBN720978:ICQ720978 ILJ720978:IMM720978 IVF720978:IWI720978 JFB720978:JGE720978 JOX720978:JQA720978 JYT720978:JZW720978 KIP720978:KJS720978 KSL720978:KTO720978 LCH720978:LDK720978 LMD720978:LNG720978 LVZ720978:LXC720978 MFV720978:MGY720978 MPR720978:MQU720978 MZN720978:NAQ720978 NJJ720978:NKM720978 NTF720978:NUI720978 ODB720978:OEE720978 OMX720978:OOA720978 OWT720978:OXW720978 PGP720978:PHS720978 PQL720978:PRO720978 QAH720978:QBK720978 QKD720978:QLG720978 QTZ720978:QVC720978 RDV720978:REY720978 RNR720978:ROU720978 RXN720978:RYQ720978 SHJ720978:SIM720978 SRF720978:SSI720978 TBB720978:TCE720978 TKX720978:TMA720978 TUT720978:TVW720978 UEP720978:UFS720978 UOL720978:UPO720978 UYH720978:UZK720978 VID720978:VJG720978 VRZ720978:VTC720978 WBV720978:WCY720978 WLR720978:WMU720978 WVN720978:WWQ720978 D786514:AQ786514 JB786514:KE786514 SX786514:UA786514 ACT786514:ADW786514 AMP786514:ANS786514 AWL786514:AXO786514 BGH786514:BHK786514 BQD786514:BRG786514 BZZ786514:CBC786514 CJV786514:CKY786514 CTR786514:CUU786514 DDN786514:DEQ786514 DNJ786514:DOM786514 DXF786514:DYI786514 EHB786514:EIE786514 EQX786514:ESA786514 FAT786514:FBW786514 FKP786514:FLS786514 FUL786514:FVO786514 GEH786514:GFK786514 GOD786514:GPG786514 GXZ786514:GZC786514 HHV786514:HIY786514 HRR786514:HSU786514 IBN786514:ICQ786514 ILJ786514:IMM786514 IVF786514:IWI786514 JFB786514:JGE786514 JOX786514:JQA786514 JYT786514:JZW786514 KIP786514:KJS786514 KSL786514:KTO786514 LCH786514:LDK786514 LMD786514:LNG786514 LVZ786514:LXC786514 MFV786514:MGY786514 MPR786514:MQU786514 MZN786514:NAQ786514 NJJ786514:NKM786514 NTF786514:NUI786514 ODB786514:OEE786514 OMX786514:OOA786514 OWT786514:OXW786514 PGP786514:PHS786514 PQL786514:PRO786514 QAH786514:QBK786514 QKD786514:QLG786514 QTZ786514:QVC786514 RDV786514:REY786514 RNR786514:ROU786514 RXN786514:RYQ786514 SHJ786514:SIM786514 SRF786514:SSI786514 TBB786514:TCE786514 TKX786514:TMA786514 TUT786514:TVW786514 UEP786514:UFS786514 UOL786514:UPO786514 UYH786514:UZK786514 VID786514:VJG786514 VRZ786514:VTC786514 WBV786514:WCY786514 WLR786514:WMU786514 WVN786514:WWQ786514 D852050:AQ852050 JB852050:KE852050 SX852050:UA852050 ACT852050:ADW852050 AMP852050:ANS852050 AWL852050:AXO852050 BGH852050:BHK852050 BQD852050:BRG852050 BZZ852050:CBC852050 CJV852050:CKY852050 CTR852050:CUU852050 DDN852050:DEQ852050 DNJ852050:DOM852050 DXF852050:DYI852050 EHB852050:EIE852050 EQX852050:ESA852050 FAT852050:FBW852050 FKP852050:FLS852050 FUL852050:FVO852050 GEH852050:GFK852050 GOD852050:GPG852050 GXZ852050:GZC852050 HHV852050:HIY852050 HRR852050:HSU852050 IBN852050:ICQ852050 ILJ852050:IMM852050 IVF852050:IWI852050 JFB852050:JGE852050 JOX852050:JQA852050 JYT852050:JZW852050 KIP852050:KJS852050 KSL852050:KTO852050 LCH852050:LDK852050 LMD852050:LNG852050 LVZ852050:LXC852050 MFV852050:MGY852050 MPR852050:MQU852050 MZN852050:NAQ852050 NJJ852050:NKM852050 NTF852050:NUI852050 ODB852050:OEE852050 OMX852050:OOA852050 OWT852050:OXW852050 PGP852050:PHS852050 PQL852050:PRO852050 QAH852050:QBK852050 QKD852050:QLG852050 QTZ852050:QVC852050 RDV852050:REY852050 RNR852050:ROU852050 RXN852050:RYQ852050 SHJ852050:SIM852050 SRF852050:SSI852050 TBB852050:TCE852050 TKX852050:TMA852050 TUT852050:TVW852050 UEP852050:UFS852050 UOL852050:UPO852050 UYH852050:UZK852050 VID852050:VJG852050 VRZ852050:VTC852050 WBV852050:WCY852050 WLR852050:WMU852050 WVN852050:WWQ852050 D917586:AQ917586 JB917586:KE917586 SX917586:UA917586 ACT917586:ADW917586 AMP917586:ANS917586 AWL917586:AXO917586 BGH917586:BHK917586 BQD917586:BRG917586 BZZ917586:CBC917586 CJV917586:CKY917586 CTR917586:CUU917586 DDN917586:DEQ917586 DNJ917586:DOM917586 DXF917586:DYI917586 EHB917586:EIE917586 EQX917586:ESA917586 FAT917586:FBW917586 FKP917586:FLS917586 FUL917586:FVO917586 GEH917586:GFK917586 GOD917586:GPG917586 GXZ917586:GZC917586 HHV917586:HIY917586 HRR917586:HSU917586 IBN917586:ICQ917586 ILJ917586:IMM917586 IVF917586:IWI917586 JFB917586:JGE917586 JOX917586:JQA917586 JYT917586:JZW917586 KIP917586:KJS917586 KSL917586:KTO917586 LCH917586:LDK917586 LMD917586:LNG917586 LVZ917586:LXC917586 MFV917586:MGY917586 MPR917586:MQU917586 MZN917586:NAQ917586 NJJ917586:NKM917586 NTF917586:NUI917586 ODB917586:OEE917586 OMX917586:OOA917586 OWT917586:OXW917586 PGP917586:PHS917586 PQL917586:PRO917586 QAH917586:QBK917586 QKD917586:QLG917586 QTZ917586:QVC917586 RDV917586:REY917586 RNR917586:ROU917586 RXN917586:RYQ917586 SHJ917586:SIM917586 SRF917586:SSI917586 TBB917586:TCE917586 TKX917586:TMA917586 TUT917586:TVW917586 UEP917586:UFS917586 UOL917586:UPO917586 UYH917586:UZK917586 VID917586:VJG917586 VRZ917586:VTC917586 WBV917586:WCY917586 WLR917586:WMU917586 WVN917586:WWQ917586 D983122:AQ983122 JB983122:KE983122 SX983122:UA983122 ACT983122:ADW983122 AMP983122:ANS983122 AWL983122:AXO983122 BGH983122:BHK983122 BQD983122:BRG983122 BZZ983122:CBC983122 CJV983122:CKY983122 CTR983122:CUU983122 DDN983122:DEQ983122 DNJ983122:DOM983122 DXF983122:DYI983122 EHB983122:EIE983122 EQX983122:ESA983122 FAT983122:FBW983122 FKP983122:FLS983122 FUL983122:FVO983122 GEH983122:GFK983122 GOD983122:GPG983122 GXZ983122:GZC983122 HHV983122:HIY983122 HRR983122:HSU983122 IBN983122:ICQ983122 ILJ983122:IMM983122 IVF983122:IWI983122 JFB983122:JGE983122 JOX983122:JQA983122 JYT983122:JZW983122 KIP983122:KJS983122 KSL983122:KTO983122 LCH983122:LDK983122 LMD983122:LNG983122 LVZ983122:LXC983122 MFV983122:MGY983122 MPR983122:MQU983122 MZN983122:NAQ983122 NJJ983122:NKM983122 NTF983122:NUI983122 ODB983122:OEE983122 OMX983122:OOA983122 OWT983122:OXW983122 PGP983122:PHS983122 PQL983122:PRO983122 QAH983122:QBK983122 QKD983122:QLG983122 QTZ983122:QVC983122 RDV983122:REY983122 RNR983122:ROU983122 RXN983122:RYQ983122 SHJ983122:SIM983122 SRF983122:SSI983122 TBB983122:TCE983122 TKX983122:TMA983122 TUT983122:TVW983122 UEP983122:UFS983122 UOL983122:UPO983122 UYH983122:UZK983122 VID983122:VJG983122 VRZ983122:VTC983122 WBV983122:WCY983122 WLR983122:WMU983122 WVN983122:WWQ983122 UYH122:UZK126 D65620:AQ65620 JB65620:KE65620 SX65620:UA65620 ACT65620:ADW65620 AMP65620:ANS65620 AWL65620:AXO65620 BGH65620:BHK65620 BQD65620:BRG65620 BZZ65620:CBC65620 CJV65620:CKY65620 CTR65620:CUU65620 DDN65620:DEQ65620 DNJ65620:DOM65620 DXF65620:DYI65620 EHB65620:EIE65620 EQX65620:ESA65620 FAT65620:FBW65620 FKP65620:FLS65620 FUL65620:FVO65620 GEH65620:GFK65620 GOD65620:GPG65620 GXZ65620:GZC65620 HHV65620:HIY65620 HRR65620:HSU65620 IBN65620:ICQ65620 ILJ65620:IMM65620 IVF65620:IWI65620 JFB65620:JGE65620 JOX65620:JQA65620 JYT65620:JZW65620 KIP65620:KJS65620 KSL65620:KTO65620 LCH65620:LDK65620 LMD65620:LNG65620 LVZ65620:LXC65620 MFV65620:MGY65620 MPR65620:MQU65620 MZN65620:NAQ65620 NJJ65620:NKM65620 NTF65620:NUI65620 ODB65620:OEE65620 OMX65620:OOA65620 OWT65620:OXW65620 PGP65620:PHS65620 PQL65620:PRO65620 QAH65620:QBK65620 QKD65620:QLG65620 QTZ65620:QVC65620 RDV65620:REY65620 RNR65620:ROU65620 RXN65620:RYQ65620 SHJ65620:SIM65620 SRF65620:SSI65620 TBB65620:TCE65620 TKX65620:TMA65620 TUT65620:TVW65620 UEP65620:UFS65620 UOL65620:UPO65620 UYH65620:UZK65620 VID65620:VJG65620 VRZ65620:VTC65620 WBV65620:WCY65620 WLR65620:WMU65620 WVN65620:WWQ65620 D131156:AQ131156 JB131156:KE131156 SX131156:UA131156 ACT131156:ADW131156 AMP131156:ANS131156 AWL131156:AXO131156 BGH131156:BHK131156 BQD131156:BRG131156 BZZ131156:CBC131156 CJV131156:CKY131156 CTR131156:CUU131156 DDN131156:DEQ131156 DNJ131156:DOM131156 DXF131156:DYI131156 EHB131156:EIE131156 EQX131156:ESA131156 FAT131156:FBW131156 FKP131156:FLS131156 FUL131156:FVO131156 GEH131156:GFK131156 GOD131156:GPG131156 GXZ131156:GZC131156 HHV131156:HIY131156 HRR131156:HSU131156 IBN131156:ICQ131156 ILJ131156:IMM131156 IVF131156:IWI131156 JFB131156:JGE131156 JOX131156:JQA131156 JYT131156:JZW131156 KIP131156:KJS131156 KSL131156:KTO131156 LCH131156:LDK131156 LMD131156:LNG131156 LVZ131156:LXC131156 MFV131156:MGY131156 MPR131156:MQU131156 MZN131156:NAQ131156 NJJ131156:NKM131156 NTF131156:NUI131156 ODB131156:OEE131156 OMX131156:OOA131156 OWT131156:OXW131156 PGP131156:PHS131156 PQL131156:PRO131156 QAH131156:QBK131156 QKD131156:QLG131156 QTZ131156:QVC131156 RDV131156:REY131156 RNR131156:ROU131156 RXN131156:RYQ131156 SHJ131156:SIM131156 SRF131156:SSI131156 TBB131156:TCE131156 TKX131156:TMA131156 TUT131156:TVW131156 UEP131156:UFS131156 UOL131156:UPO131156 UYH131156:UZK131156 VID131156:VJG131156 VRZ131156:VTC131156 WBV131156:WCY131156 WLR131156:WMU131156 WVN131156:WWQ131156 D196692:AQ196692 JB196692:KE196692 SX196692:UA196692 ACT196692:ADW196692 AMP196692:ANS196692 AWL196692:AXO196692 BGH196692:BHK196692 BQD196692:BRG196692 BZZ196692:CBC196692 CJV196692:CKY196692 CTR196692:CUU196692 DDN196692:DEQ196692 DNJ196692:DOM196692 DXF196692:DYI196692 EHB196692:EIE196692 EQX196692:ESA196692 FAT196692:FBW196692 FKP196692:FLS196692 FUL196692:FVO196692 GEH196692:GFK196692 GOD196692:GPG196692 GXZ196692:GZC196692 HHV196692:HIY196692 HRR196692:HSU196692 IBN196692:ICQ196692 ILJ196692:IMM196692 IVF196692:IWI196692 JFB196692:JGE196692 JOX196692:JQA196692 JYT196692:JZW196692 KIP196692:KJS196692 KSL196692:KTO196692 LCH196692:LDK196692 LMD196692:LNG196692 LVZ196692:LXC196692 MFV196692:MGY196692 MPR196692:MQU196692 MZN196692:NAQ196692 NJJ196692:NKM196692 NTF196692:NUI196692 ODB196692:OEE196692 OMX196692:OOA196692 OWT196692:OXW196692 PGP196692:PHS196692 PQL196692:PRO196692 QAH196692:QBK196692 QKD196692:QLG196692 QTZ196692:QVC196692 RDV196692:REY196692 RNR196692:ROU196692 RXN196692:RYQ196692 SHJ196692:SIM196692 SRF196692:SSI196692 TBB196692:TCE196692 TKX196692:TMA196692 TUT196692:TVW196692 UEP196692:UFS196692 UOL196692:UPO196692 UYH196692:UZK196692 VID196692:VJG196692 VRZ196692:VTC196692 WBV196692:WCY196692 WLR196692:WMU196692 WVN196692:WWQ196692 D262228:AQ262228 JB262228:KE262228 SX262228:UA262228 ACT262228:ADW262228 AMP262228:ANS262228 AWL262228:AXO262228 BGH262228:BHK262228 BQD262228:BRG262228 BZZ262228:CBC262228 CJV262228:CKY262228 CTR262228:CUU262228 DDN262228:DEQ262228 DNJ262228:DOM262228 DXF262228:DYI262228 EHB262228:EIE262228 EQX262228:ESA262228 FAT262228:FBW262228 FKP262228:FLS262228 FUL262228:FVO262228 GEH262228:GFK262228 GOD262228:GPG262228 GXZ262228:GZC262228 HHV262228:HIY262228 HRR262228:HSU262228 IBN262228:ICQ262228 ILJ262228:IMM262228 IVF262228:IWI262228 JFB262228:JGE262228 JOX262228:JQA262228 JYT262228:JZW262228 KIP262228:KJS262228 KSL262228:KTO262228 LCH262228:LDK262228 LMD262228:LNG262228 LVZ262228:LXC262228 MFV262228:MGY262228 MPR262228:MQU262228 MZN262228:NAQ262228 NJJ262228:NKM262228 NTF262228:NUI262228 ODB262228:OEE262228 OMX262228:OOA262228 OWT262228:OXW262228 PGP262228:PHS262228 PQL262228:PRO262228 QAH262228:QBK262228 QKD262228:QLG262228 QTZ262228:QVC262228 RDV262228:REY262228 RNR262228:ROU262228 RXN262228:RYQ262228 SHJ262228:SIM262228 SRF262228:SSI262228 TBB262228:TCE262228 TKX262228:TMA262228 TUT262228:TVW262228 UEP262228:UFS262228 UOL262228:UPO262228 UYH262228:UZK262228 VID262228:VJG262228 VRZ262228:VTC262228 WBV262228:WCY262228 WLR262228:WMU262228 WVN262228:WWQ262228 D327764:AQ327764 JB327764:KE327764 SX327764:UA327764 ACT327764:ADW327764 AMP327764:ANS327764 AWL327764:AXO327764 BGH327764:BHK327764 BQD327764:BRG327764 BZZ327764:CBC327764 CJV327764:CKY327764 CTR327764:CUU327764 DDN327764:DEQ327764 DNJ327764:DOM327764 DXF327764:DYI327764 EHB327764:EIE327764 EQX327764:ESA327764 FAT327764:FBW327764 FKP327764:FLS327764 FUL327764:FVO327764 GEH327764:GFK327764 GOD327764:GPG327764 GXZ327764:GZC327764 HHV327764:HIY327764 HRR327764:HSU327764 IBN327764:ICQ327764 ILJ327764:IMM327764 IVF327764:IWI327764 JFB327764:JGE327764 JOX327764:JQA327764 JYT327764:JZW327764 KIP327764:KJS327764 KSL327764:KTO327764 LCH327764:LDK327764 LMD327764:LNG327764 LVZ327764:LXC327764 MFV327764:MGY327764 MPR327764:MQU327764 MZN327764:NAQ327764 NJJ327764:NKM327764 NTF327764:NUI327764 ODB327764:OEE327764 OMX327764:OOA327764 OWT327764:OXW327764 PGP327764:PHS327764 PQL327764:PRO327764 QAH327764:QBK327764 QKD327764:QLG327764 QTZ327764:QVC327764 RDV327764:REY327764 RNR327764:ROU327764 RXN327764:RYQ327764 SHJ327764:SIM327764 SRF327764:SSI327764 TBB327764:TCE327764 TKX327764:TMA327764 TUT327764:TVW327764 UEP327764:UFS327764 UOL327764:UPO327764 UYH327764:UZK327764 VID327764:VJG327764 VRZ327764:VTC327764 WBV327764:WCY327764 WLR327764:WMU327764 WVN327764:WWQ327764 D393300:AQ393300 JB393300:KE393300 SX393300:UA393300 ACT393300:ADW393300 AMP393300:ANS393300 AWL393300:AXO393300 BGH393300:BHK393300 BQD393300:BRG393300 BZZ393300:CBC393300 CJV393300:CKY393300 CTR393300:CUU393300 DDN393300:DEQ393300 DNJ393300:DOM393300 DXF393300:DYI393300 EHB393300:EIE393300 EQX393300:ESA393300 FAT393300:FBW393300 FKP393300:FLS393300 FUL393300:FVO393300 GEH393300:GFK393300 GOD393300:GPG393300 GXZ393300:GZC393300 HHV393300:HIY393300 HRR393300:HSU393300 IBN393300:ICQ393300 ILJ393300:IMM393300 IVF393300:IWI393300 JFB393300:JGE393300 JOX393300:JQA393300 JYT393300:JZW393300 KIP393300:KJS393300 KSL393300:KTO393300 LCH393300:LDK393300 LMD393300:LNG393300 LVZ393300:LXC393300 MFV393300:MGY393300 MPR393300:MQU393300 MZN393300:NAQ393300 NJJ393300:NKM393300 NTF393300:NUI393300 ODB393300:OEE393300 OMX393300:OOA393300 OWT393300:OXW393300 PGP393300:PHS393300 PQL393300:PRO393300 QAH393300:QBK393300 QKD393300:QLG393300 QTZ393300:QVC393300 RDV393300:REY393300 RNR393300:ROU393300 RXN393300:RYQ393300 SHJ393300:SIM393300 SRF393300:SSI393300 TBB393300:TCE393300 TKX393300:TMA393300 TUT393300:TVW393300 UEP393300:UFS393300 UOL393300:UPO393300 UYH393300:UZK393300 VID393300:VJG393300 VRZ393300:VTC393300 WBV393300:WCY393300 WLR393300:WMU393300 WVN393300:WWQ393300 D458836:AQ458836 JB458836:KE458836 SX458836:UA458836 ACT458836:ADW458836 AMP458836:ANS458836 AWL458836:AXO458836 BGH458836:BHK458836 BQD458836:BRG458836 BZZ458836:CBC458836 CJV458836:CKY458836 CTR458836:CUU458836 DDN458836:DEQ458836 DNJ458836:DOM458836 DXF458836:DYI458836 EHB458836:EIE458836 EQX458836:ESA458836 FAT458836:FBW458836 FKP458836:FLS458836 FUL458836:FVO458836 GEH458836:GFK458836 GOD458836:GPG458836 GXZ458836:GZC458836 HHV458836:HIY458836 HRR458836:HSU458836 IBN458836:ICQ458836 ILJ458836:IMM458836 IVF458836:IWI458836 JFB458836:JGE458836 JOX458836:JQA458836 JYT458836:JZW458836 KIP458836:KJS458836 KSL458836:KTO458836 LCH458836:LDK458836 LMD458836:LNG458836 LVZ458836:LXC458836 MFV458836:MGY458836 MPR458836:MQU458836 MZN458836:NAQ458836 NJJ458836:NKM458836 NTF458836:NUI458836 ODB458836:OEE458836 OMX458836:OOA458836 OWT458836:OXW458836 PGP458836:PHS458836 PQL458836:PRO458836 QAH458836:QBK458836 QKD458836:QLG458836 QTZ458836:QVC458836 RDV458836:REY458836 RNR458836:ROU458836 RXN458836:RYQ458836 SHJ458836:SIM458836 SRF458836:SSI458836 TBB458836:TCE458836 TKX458836:TMA458836 TUT458836:TVW458836 UEP458836:UFS458836 UOL458836:UPO458836 UYH458836:UZK458836 VID458836:VJG458836 VRZ458836:VTC458836 WBV458836:WCY458836 WLR458836:WMU458836 WVN458836:WWQ458836 D524372:AQ524372 JB524372:KE524372 SX524372:UA524372 ACT524372:ADW524372 AMP524372:ANS524372 AWL524372:AXO524372 BGH524372:BHK524372 BQD524372:BRG524372 BZZ524372:CBC524372 CJV524372:CKY524372 CTR524372:CUU524372 DDN524372:DEQ524372 DNJ524372:DOM524372 DXF524372:DYI524372 EHB524372:EIE524372 EQX524372:ESA524372 FAT524372:FBW524372 FKP524372:FLS524372 FUL524372:FVO524372 GEH524372:GFK524372 GOD524372:GPG524372 GXZ524372:GZC524372 HHV524372:HIY524372 HRR524372:HSU524372 IBN524372:ICQ524372 ILJ524372:IMM524372 IVF524372:IWI524372 JFB524372:JGE524372 JOX524372:JQA524372 JYT524372:JZW524372 KIP524372:KJS524372 KSL524372:KTO524372 LCH524372:LDK524372 LMD524372:LNG524372 LVZ524372:LXC524372 MFV524372:MGY524372 MPR524372:MQU524372 MZN524372:NAQ524372 NJJ524372:NKM524372 NTF524372:NUI524372 ODB524372:OEE524372 OMX524372:OOA524372 OWT524372:OXW524372 PGP524372:PHS524372 PQL524372:PRO524372 QAH524372:QBK524372 QKD524372:QLG524372 QTZ524372:QVC524372 RDV524372:REY524372 RNR524372:ROU524372 RXN524372:RYQ524372 SHJ524372:SIM524372 SRF524372:SSI524372 TBB524372:TCE524372 TKX524372:TMA524372 TUT524372:TVW524372 UEP524372:UFS524372 UOL524372:UPO524372 UYH524372:UZK524372 VID524372:VJG524372 VRZ524372:VTC524372 WBV524372:WCY524372 WLR524372:WMU524372 WVN524372:WWQ524372 D589908:AQ589908 JB589908:KE589908 SX589908:UA589908 ACT589908:ADW589908 AMP589908:ANS589908 AWL589908:AXO589908 BGH589908:BHK589908 BQD589908:BRG589908 BZZ589908:CBC589908 CJV589908:CKY589908 CTR589908:CUU589908 DDN589908:DEQ589908 DNJ589908:DOM589908 DXF589908:DYI589908 EHB589908:EIE589908 EQX589908:ESA589908 FAT589908:FBW589908 FKP589908:FLS589908 FUL589908:FVO589908 GEH589908:GFK589908 GOD589908:GPG589908 GXZ589908:GZC589908 HHV589908:HIY589908 HRR589908:HSU589908 IBN589908:ICQ589908 ILJ589908:IMM589908 IVF589908:IWI589908 JFB589908:JGE589908 JOX589908:JQA589908 JYT589908:JZW589908 KIP589908:KJS589908 KSL589908:KTO589908 LCH589908:LDK589908 LMD589908:LNG589908 LVZ589908:LXC589908 MFV589908:MGY589908 MPR589908:MQU589908 MZN589908:NAQ589908 NJJ589908:NKM589908 NTF589908:NUI589908 ODB589908:OEE589908 OMX589908:OOA589908 OWT589908:OXW589908 PGP589908:PHS589908 PQL589908:PRO589908 QAH589908:QBK589908 QKD589908:QLG589908 QTZ589908:QVC589908 RDV589908:REY589908 RNR589908:ROU589908 RXN589908:RYQ589908 SHJ589908:SIM589908 SRF589908:SSI589908 TBB589908:TCE589908 TKX589908:TMA589908 TUT589908:TVW589908 UEP589908:UFS589908 UOL589908:UPO589908 UYH589908:UZK589908 VID589908:VJG589908 VRZ589908:VTC589908 WBV589908:WCY589908 WLR589908:WMU589908 WVN589908:WWQ589908 D655444:AQ655444 JB655444:KE655444 SX655444:UA655444 ACT655444:ADW655444 AMP655444:ANS655444 AWL655444:AXO655444 BGH655444:BHK655444 BQD655444:BRG655444 BZZ655444:CBC655444 CJV655444:CKY655444 CTR655444:CUU655444 DDN655444:DEQ655444 DNJ655444:DOM655444 DXF655444:DYI655444 EHB655444:EIE655444 EQX655444:ESA655444 FAT655444:FBW655444 FKP655444:FLS655444 FUL655444:FVO655444 GEH655444:GFK655444 GOD655444:GPG655444 GXZ655444:GZC655444 HHV655444:HIY655444 HRR655444:HSU655444 IBN655444:ICQ655444 ILJ655444:IMM655444 IVF655444:IWI655444 JFB655444:JGE655444 JOX655444:JQA655444 JYT655444:JZW655444 KIP655444:KJS655444 KSL655444:KTO655444 LCH655444:LDK655444 LMD655444:LNG655444 LVZ655444:LXC655444 MFV655444:MGY655444 MPR655444:MQU655444 MZN655444:NAQ655444 NJJ655444:NKM655444 NTF655444:NUI655444 ODB655444:OEE655444 OMX655444:OOA655444 OWT655444:OXW655444 PGP655444:PHS655444 PQL655444:PRO655444 QAH655444:QBK655444 QKD655444:QLG655444 QTZ655444:QVC655444 RDV655444:REY655444 RNR655444:ROU655444 RXN655444:RYQ655444 SHJ655444:SIM655444 SRF655444:SSI655444 TBB655444:TCE655444 TKX655444:TMA655444 TUT655444:TVW655444 UEP655444:UFS655444 UOL655444:UPO655444 UYH655444:UZK655444 VID655444:VJG655444 VRZ655444:VTC655444 WBV655444:WCY655444 WLR655444:WMU655444 WVN655444:WWQ655444 D720980:AQ720980 JB720980:KE720980 SX720980:UA720980 ACT720980:ADW720980 AMP720980:ANS720980 AWL720980:AXO720980 BGH720980:BHK720980 BQD720980:BRG720980 BZZ720980:CBC720980 CJV720980:CKY720980 CTR720980:CUU720980 DDN720980:DEQ720980 DNJ720980:DOM720980 DXF720980:DYI720980 EHB720980:EIE720980 EQX720980:ESA720980 FAT720980:FBW720980 FKP720980:FLS720980 FUL720980:FVO720980 GEH720980:GFK720980 GOD720980:GPG720980 GXZ720980:GZC720980 HHV720980:HIY720980 HRR720980:HSU720980 IBN720980:ICQ720980 ILJ720980:IMM720980 IVF720980:IWI720980 JFB720980:JGE720980 JOX720980:JQA720980 JYT720980:JZW720980 KIP720980:KJS720980 KSL720980:KTO720980 LCH720980:LDK720980 LMD720980:LNG720980 LVZ720980:LXC720980 MFV720980:MGY720980 MPR720980:MQU720980 MZN720980:NAQ720980 NJJ720980:NKM720980 NTF720980:NUI720980 ODB720980:OEE720980 OMX720980:OOA720980 OWT720980:OXW720980 PGP720980:PHS720980 PQL720980:PRO720980 QAH720980:QBK720980 QKD720980:QLG720980 QTZ720980:QVC720980 RDV720980:REY720980 RNR720980:ROU720980 RXN720980:RYQ720980 SHJ720980:SIM720980 SRF720980:SSI720980 TBB720980:TCE720980 TKX720980:TMA720980 TUT720980:TVW720980 UEP720980:UFS720980 UOL720980:UPO720980 UYH720980:UZK720980 VID720980:VJG720980 VRZ720980:VTC720980 WBV720980:WCY720980 WLR720980:WMU720980 WVN720980:WWQ720980 D786516:AQ786516 JB786516:KE786516 SX786516:UA786516 ACT786516:ADW786516 AMP786516:ANS786516 AWL786516:AXO786516 BGH786516:BHK786516 BQD786516:BRG786516 BZZ786516:CBC786516 CJV786516:CKY786516 CTR786516:CUU786516 DDN786516:DEQ786516 DNJ786516:DOM786516 DXF786516:DYI786516 EHB786516:EIE786516 EQX786516:ESA786516 FAT786516:FBW786516 FKP786516:FLS786516 FUL786516:FVO786516 GEH786516:GFK786516 GOD786516:GPG786516 GXZ786516:GZC786516 HHV786516:HIY786516 HRR786516:HSU786516 IBN786516:ICQ786516 ILJ786516:IMM786516 IVF786516:IWI786516 JFB786516:JGE786516 JOX786516:JQA786516 JYT786516:JZW786516 KIP786516:KJS786516 KSL786516:KTO786516 LCH786516:LDK786516 LMD786516:LNG786516 LVZ786516:LXC786516 MFV786516:MGY786516 MPR786516:MQU786516 MZN786516:NAQ786516 NJJ786516:NKM786516 NTF786516:NUI786516 ODB786516:OEE786516 OMX786516:OOA786516 OWT786516:OXW786516 PGP786516:PHS786516 PQL786516:PRO786516 QAH786516:QBK786516 QKD786516:QLG786516 QTZ786516:QVC786516 RDV786516:REY786516 RNR786516:ROU786516 RXN786516:RYQ786516 SHJ786516:SIM786516 SRF786516:SSI786516 TBB786516:TCE786516 TKX786516:TMA786516 TUT786516:TVW786516 UEP786516:UFS786516 UOL786516:UPO786516 UYH786516:UZK786516 VID786516:VJG786516 VRZ786516:VTC786516 WBV786516:WCY786516 WLR786516:WMU786516 WVN786516:WWQ786516 D852052:AQ852052 JB852052:KE852052 SX852052:UA852052 ACT852052:ADW852052 AMP852052:ANS852052 AWL852052:AXO852052 BGH852052:BHK852052 BQD852052:BRG852052 BZZ852052:CBC852052 CJV852052:CKY852052 CTR852052:CUU852052 DDN852052:DEQ852052 DNJ852052:DOM852052 DXF852052:DYI852052 EHB852052:EIE852052 EQX852052:ESA852052 FAT852052:FBW852052 FKP852052:FLS852052 FUL852052:FVO852052 GEH852052:GFK852052 GOD852052:GPG852052 GXZ852052:GZC852052 HHV852052:HIY852052 HRR852052:HSU852052 IBN852052:ICQ852052 ILJ852052:IMM852052 IVF852052:IWI852052 JFB852052:JGE852052 JOX852052:JQA852052 JYT852052:JZW852052 KIP852052:KJS852052 KSL852052:KTO852052 LCH852052:LDK852052 LMD852052:LNG852052 LVZ852052:LXC852052 MFV852052:MGY852052 MPR852052:MQU852052 MZN852052:NAQ852052 NJJ852052:NKM852052 NTF852052:NUI852052 ODB852052:OEE852052 OMX852052:OOA852052 OWT852052:OXW852052 PGP852052:PHS852052 PQL852052:PRO852052 QAH852052:QBK852052 QKD852052:QLG852052 QTZ852052:QVC852052 RDV852052:REY852052 RNR852052:ROU852052 RXN852052:RYQ852052 SHJ852052:SIM852052 SRF852052:SSI852052 TBB852052:TCE852052 TKX852052:TMA852052 TUT852052:TVW852052 UEP852052:UFS852052 UOL852052:UPO852052 UYH852052:UZK852052 VID852052:VJG852052 VRZ852052:VTC852052 WBV852052:WCY852052 WLR852052:WMU852052 WVN852052:WWQ852052 D917588:AQ917588 JB917588:KE917588 SX917588:UA917588 ACT917588:ADW917588 AMP917588:ANS917588 AWL917588:AXO917588 BGH917588:BHK917588 BQD917588:BRG917588 BZZ917588:CBC917588 CJV917588:CKY917588 CTR917588:CUU917588 DDN917588:DEQ917588 DNJ917588:DOM917588 DXF917588:DYI917588 EHB917588:EIE917588 EQX917588:ESA917588 FAT917588:FBW917588 FKP917588:FLS917588 FUL917588:FVO917588 GEH917588:GFK917588 GOD917588:GPG917588 GXZ917588:GZC917588 HHV917588:HIY917588 HRR917588:HSU917588 IBN917588:ICQ917588 ILJ917588:IMM917588 IVF917588:IWI917588 JFB917588:JGE917588 JOX917588:JQA917588 JYT917588:JZW917588 KIP917588:KJS917588 KSL917588:KTO917588 LCH917588:LDK917588 LMD917588:LNG917588 LVZ917588:LXC917588 MFV917588:MGY917588 MPR917588:MQU917588 MZN917588:NAQ917588 NJJ917588:NKM917588 NTF917588:NUI917588 ODB917588:OEE917588 OMX917588:OOA917588 OWT917588:OXW917588 PGP917588:PHS917588 PQL917588:PRO917588 QAH917588:QBK917588 QKD917588:QLG917588 QTZ917588:QVC917588 RDV917588:REY917588 RNR917588:ROU917588 RXN917588:RYQ917588 SHJ917588:SIM917588 SRF917588:SSI917588 TBB917588:TCE917588 TKX917588:TMA917588 TUT917588:TVW917588 UEP917588:UFS917588 UOL917588:UPO917588 UYH917588:UZK917588 VID917588:VJG917588 VRZ917588:VTC917588 WBV917588:WCY917588 WLR917588:WMU917588 WVN917588:WWQ917588 D983124:AQ983124 JB983124:KE983124 SX983124:UA983124 ACT983124:ADW983124 AMP983124:ANS983124 AWL983124:AXO983124 BGH983124:BHK983124 BQD983124:BRG983124 BZZ983124:CBC983124 CJV983124:CKY983124 CTR983124:CUU983124 DDN983124:DEQ983124 DNJ983124:DOM983124 DXF983124:DYI983124 EHB983124:EIE983124 EQX983124:ESA983124 FAT983124:FBW983124 FKP983124:FLS983124 FUL983124:FVO983124 GEH983124:GFK983124 GOD983124:GPG983124 GXZ983124:GZC983124 HHV983124:HIY983124 HRR983124:HSU983124 IBN983124:ICQ983124 ILJ983124:IMM983124 IVF983124:IWI983124 JFB983124:JGE983124 JOX983124:JQA983124 JYT983124:JZW983124 KIP983124:KJS983124 KSL983124:KTO983124 LCH983124:LDK983124 LMD983124:LNG983124 LVZ983124:LXC983124 MFV983124:MGY983124 MPR983124:MQU983124 MZN983124:NAQ983124 NJJ983124:NKM983124 NTF983124:NUI983124 ODB983124:OEE983124 OMX983124:OOA983124 OWT983124:OXW983124 PGP983124:PHS983124 PQL983124:PRO983124 QAH983124:QBK983124 QKD983124:QLG983124 QTZ983124:QVC983124 RDV983124:REY983124 RNR983124:ROU983124 RXN983124:RYQ983124 SHJ983124:SIM983124 SRF983124:SSI983124 TBB983124:TCE983124 TKX983124:TMA983124 TUT983124:TVW983124 UEP983124:UFS983124 UOL983124:UPO983124 UYH983124:UZK983124 VID983124:VJG983124 VRZ983124:VTC983124 WBV983124:WCY983124 WLR983124:WMU983124 WVN983124:WWQ983124 QTZ122:QVC126 D65623:AQ65624 JB65623:KE65624 SX65623:UA65624 ACT65623:ADW65624 AMP65623:ANS65624 AWL65623:AXO65624 BGH65623:BHK65624 BQD65623:BRG65624 BZZ65623:CBC65624 CJV65623:CKY65624 CTR65623:CUU65624 DDN65623:DEQ65624 DNJ65623:DOM65624 DXF65623:DYI65624 EHB65623:EIE65624 EQX65623:ESA65624 FAT65623:FBW65624 FKP65623:FLS65624 FUL65623:FVO65624 GEH65623:GFK65624 GOD65623:GPG65624 GXZ65623:GZC65624 HHV65623:HIY65624 HRR65623:HSU65624 IBN65623:ICQ65624 ILJ65623:IMM65624 IVF65623:IWI65624 JFB65623:JGE65624 JOX65623:JQA65624 JYT65623:JZW65624 KIP65623:KJS65624 KSL65623:KTO65624 LCH65623:LDK65624 LMD65623:LNG65624 LVZ65623:LXC65624 MFV65623:MGY65624 MPR65623:MQU65624 MZN65623:NAQ65624 NJJ65623:NKM65624 NTF65623:NUI65624 ODB65623:OEE65624 OMX65623:OOA65624 OWT65623:OXW65624 PGP65623:PHS65624 PQL65623:PRO65624 QAH65623:QBK65624 QKD65623:QLG65624 QTZ65623:QVC65624 RDV65623:REY65624 RNR65623:ROU65624 RXN65623:RYQ65624 SHJ65623:SIM65624 SRF65623:SSI65624 TBB65623:TCE65624 TKX65623:TMA65624 TUT65623:TVW65624 UEP65623:UFS65624 UOL65623:UPO65624 UYH65623:UZK65624 VID65623:VJG65624 VRZ65623:VTC65624 WBV65623:WCY65624 WLR65623:WMU65624 WVN65623:WWQ65624 D131159:AQ131160 JB131159:KE131160 SX131159:UA131160 ACT131159:ADW131160 AMP131159:ANS131160 AWL131159:AXO131160 BGH131159:BHK131160 BQD131159:BRG131160 BZZ131159:CBC131160 CJV131159:CKY131160 CTR131159:CUU131160 DDN131159:DEQ131160 DNJ131159:DOM131160 DXF131159:DYI131160 EHB131159:EIE131160 EQX131159:ESA131160 FAT131159:FBW131160 FKP131159:FLS131160 FUL131159:FVO131160 GEH131159:GFK131160 GOD131159:GPG131160 GXZ131159:GZC131160 HHV131159:HIY131160 HRR131159:HSU131160 IBN131159:ICQ131160 ILJ131159:IMM131160 IVF131159:IWI131160 JFB131159:JGE131160 JOX131159:JQA131160 JYT131159:JZW131160 KIP131159:KJS131160 KSL131159:KTO131160 LCH131159:LDK131160 LMD131159:LNG131160 LVZ131159:LXC131160 MFV131159:MGY131160 MPR131159:MQU131160 MZN131159:NAQ131160 NJJ131159:NKM131160 NTF131159:NUI131160 ODB131159:OEE131160 OMX131159:OOA131160 OWT131159:OXW131160 PGP131159:PHS131160 PQL131159:PRO131160 QAH131159:QBK131160 QKD131159:QLG131160 QTZ131159:QVC131160 RDV131159:REY131160 RNR131159:ROU131160 RXN131159:RYQ131160 SHJ131159:SIM131160 SRF131159:SSI131160 TBB131159:TCE131160 TKX131159:TMA131160 TUT131159:TVW131160 UEP131159:UFS131160 UOL131159:UPO131160 UYH131159:UZK131160 VID131159:VJG131160 VRZ131159:VTC131160 WBV131159:WCY131160 WLR131159:WMU131160 WVN131159:WWQ131160 D196695:AQ196696 JB196695:KE196696 SX196695:UA196696 ACT196695:ADW196696 AMP196695:ANS196696 AWL196695:AXO196696 BGH196695:BHK196696 BQD196695:BRG196696 BZZ196695:CBC196696 CJV196695:CKY196696 CTR196695:CUU196696 DDN196695:DEQ196696 DNJ196695:DOM196696 DXF196695:DYI196696 EHB196695:EIE196696 EQX196695:ESA196696 FAT196695:FBW196696 FKP196695:FLS196696 FUL196695:FVO196696 GEH196695:GFK196696 GOD196695:GPG196696 GXZ196695:GZC196696 HHV196695:HIY196696 HRR196695:HSU196696 IBN196695:ICQ196696 ILJ196695:IMM196696 IVF196695:IWI196696 JFB196695:JGE196696 JOX196695:JQA196696 JYT196695:JZW196696 KIP196695:KJS196696 KSL196695:KTO196696 LCH196695:LDK196696 LMD196695:LNG196696 LVZ196695:LXC196696 MFV196695:MGY196696 MPR196695:MQU196696 MZN196695:NAQ196696 NJJ196695:NKM196696 NTF196695:NUI196696 ODB196695:OEE196696 OMX196695:OOA196696 OWT196695:OXW196696 PGP196695:PHS196696 PQL196695:PRO196696 QAH196695:QBK196696 QKD196695:QLG196696 QTZ196695:QVC196696 RDV196695:REY196696 RNR196695:ROU196696 RXN196695:RYQ196696 SHJ196695:SIM196696 SRF196695:SSI196696 TBB196695:TCE196696 TKX196695:TMA196696 TUT196695:TVW196696 UEP196695:UFS196696 UOL196695:UPO196696 UYH196695:UZK196696 VID196695:VJG196696 VRZ196695:VTC196696 WBV196695:WCY196696 WLR196695:WMU196696 WVN196695:WWQ196696 D262231:AQ262232 JB262231:KE262232 SX262231:UA262232 ACT262231:ADW262232 AMP262231:ANS262232 AWL262231:AXO262232 BGH262231:BHK262232 BQD262231:BRG262232 BZZ262231:CBC262232 CJV262231:CKY262232 CTR262231:CUU262232 DDN262231:DEQ262232 DNJ262231:DOM262232 DXF262231:DYI262232 EHB262231:EIE262232 EQX262231:ESA262232 FAT262231:FBW262232 FKP262231:FLS262232 FUL262231:FVO262232 GEH262231:GFK262232 GOD262231:GPG262232 GXZ262231:GZC262232 HHV262231:HIY262232 HRR262231:HSU262232 IBN262231:ICQ262232 ILJ262231:IMM262232 IVF262231:IWI262232 JFB262231:JGE262232 JOX262231:JQA262232 JYT262231:JZW262232 KIP262231:KJS262232 KSL262231:KTO262232 LCH262231:LDK262232 LMD262231:LNG262232 LVZ262231:LXC262232 MFV262231:MGY262232 MPR262231:MQU262232 MZN262231:NAQ262232 NJJ262231:NKM262232 NTF262231:NUI262232 ODB262231:OEE262232 OMX262231:OOA262232 OWT262231:OXW262232 PGP262231:PHS262232 PQL262231:PRO262232 QAH262231:QBK262232 QKD262231:QLG262232 QTZ262231:QVC262232 RDV262231:REY262232 RNR262231:ROU262232 RXN262231:RYQ262232 SHJ262231:SIM262232 SRF262231:SSI262232 TBB262231:TCE262232 TKX262231:TMA262232 TUT262231:TVW262232 UEP262231:UFS262232 UOL262231:UPO262232 UYH262231:UZK262232 VID262231:VJG262232 VRZ262231:VTC262232 WBV262231:WCY262232 WLR262231:WMU262232 WVN262231:WWQ262232 D327767:AQ327768 JB327767:KE327768 SX327767:UA327768 ACT327767:ADW327768 AMP327767:ANS327768 AWL327767:AXO327768 BGH327767:BHK327768 BQD327767:BRG327768 BZZ327767:CBC327768 CJV327767:CKY327768 CTR327767:CUU327768 DDN327767:DEQ327768 DNJ327767:DOM327768 DXF327767:DYI327768 EHB327767:EIE327768 EQX327767:ESA327768 FAT327767:FBW327768 FKP327767:FLS327768 FUL327767:FVO327768 GEH327767:GFK327768 GOD327767:GPG327768 GXZ327767:GZC327768 HHV327767:HIY327768 HRR327767:HSU327768 IBN327767:ICQ327768 ILJ327767:IMM327768 IVF327767:IWI327768 JFB327767:JGE327768 JOX327767:JQA327768 JYT327767:JZW327768 KIP327767:KJS327768 KSL327767:KTO327768 LCH327767:LDK327768 LMD327767:LNG327768 LVZ327767:LXC327768 MFV327767:MGY327768 MPR327767:MQU327768 MZN327767:NAQ327768 NJJ327767:NKM327768 NTF327767:NUI327768 ODB327767:OEE327768 OMX327767:OOA327768 OWT327767:OXW327768 PGP327767:PHS327768 PQL327767:PRO327768 QAH327767:QBK327768 QKD327767:QLG327768 QTZ327767:QVC327768 RDV327767:REY327768 RNR327767:ROU327768 RXN327767:RYQ327768 SHJ327767:SIM327768 SRF327767:SSI327768 TBB327767:TCE327768 TKX327767:TMA327768 TUT327767:TVW327768 UEP327767:UFS327768 UOL327767:UPO327768 UYH327767:UZK327768 VID327767:VJG327768 VRZ327767:VTC327768 WBV327767:WCY327768 WLR327767:WMU327768 WVN327767:WWQ327768 D393303:AQ393304 JB393303:KE393304 SX393303:UA393304 ACT393303:ADW393304 AMP393303:ANS393304 AWL393303:AXO393304 BGH393303:BHK393304 BQD393303:BRG393304 BZZ393303:CBC393304 CJV393303:CKY393304 CTR393303:CUU393304 DDN393303:DEQ393304 DNJ393303:DOM393304 DXF393303:DYI393304 EHB393303:EIE393304 EQX393303:ESA393304 FAT393303:FBW393304 FKP393303:FLS393304 FUL393303:FVO393304 GEH393303:GFK393304 GOD393303:GPG393304 GXZ393303:GZC393304 HHV393303:HIY393304 HRR393303:HSU393304 IBN393303:ICQ393304 ILJ393303:IMM393304 IVF393303:IWI393304 JFB393303:JGE393304 JOX393303:JQA393304 JYT393303:JZW393304 KIP393303:KJS393304 KSL393303:KTO393304 LCH393303:LDK393304 LMD393303:LNG393304 LVZ393303:LXC393304 MFV393303:MGY393304 MPR393303:MQU393304 MZN393303:NAQ393304 NJJ393303:NKM393304 NTF393303:NUI393304 ODB393303:OEE393304 OMX393303:OOA393304 OWT393303:OXW393304 PGP393303:PHS393304 PQL393303:PRO393304 QAH393303:QBK393304 QKD393303:QLG393304 QTZ393303:QVC393304 RDV393303:REY393304 RNR393303:ROU393304 RXN393303:RYQ393304 SHJ393303:SIM393304 SRF393303:SSI393304 TBB393303:TCE393304 TKX393303:TMA393304 TUT393303:TVW393304 UEP393303:UFS393304 UOL393303:UPO393304 UYH393303:UZK393304 VID393303:VJG393304 VRZ393303:VTC393304 WBV393303:WCY393304 WLR393303:WMU393304 WVN393303:WWQ393304 D458839:AQ458840 JB458839:KE458840 SX458839:UA458840 ACT458839:ADW458840 AMP458839:ANS458840 AWL458839:AXO458840 BGH458839:BHK458840 BQD458839:BRG458840 BZZ458839:CBC458840 CJV458839:CKY458840 CTR458839:CUU458840 DDN458839:DEQ458840 DNJ458839:DOM458840 DXF458839:DYI458840 EHB458839:EIE458840 EQX458839:ESA458840 FAT458839:FBW458840 FKP458839:FLS458840 FUL458839:FVO458840 GEH458839:GFK458840 GOD458839:GPG458840 GXZ458839:GZC458840 HHV458839:HIY458840 HRR458839:HSU458840 IBN458839:ICQ458840 ILJ458839:IMM458840 IVF458839:IWI458840 JFB458839:JGE458840 JOX458839:JQA458840 JYT458839:JZW458840 KIP458839:KJS458840 KSL458839:KTO458840 LCH458839:LDK458840 LMD458839:LNG458840 LVZ458839:LXC458840 MFV458839:MGY458840 MPR458839:MQU458840 MZN458839:NAQ458840 NJJ458839:NKM458840 NTF458839:NUI458840 ODB458839:OEE458840 OMX458839:OOA458840 OWT458839:OXW458840 PGP458839:PHS458840 PQL458839:PRO458840 QAH458839:QBK458840 QKD458839:QLG458840 QTZ458839:QVC458840 RDV458839:REY458840 RNR458839:ROU458840 RXN458839:RYQ458840 SHJ458839:SIM458840 SRF458839:SSI458840 TBB458839:TCE458840 TKX458839:TMA458840 TUT458839:TVW458840 UEP458839:UFS458840 UOL458839:UPO458840 UYH458839:UZK458840 VID458839:VJG458840 VRZ458839:VTC458840 WBV458839:WCY458840 WLR458839:WMU458840 WVN458839:WWQ458840 D524375:AQ524376 JB524375:KE524376 SX524375:UA524376 ACT524375:ADW524376 AMP524375:ANS524376 AWL524375:AXO524376 BGH524375:BHK524376 BQD524375:BRG524376 BZZ524375:CBC524376 CJV524375:CKY524376 CTR524375:CUU524376 DDN524375:DEQ524376 DNJ524375:DOM524376 DXF524375:DYI524376 EHB524375:EIE524376 EQX524375:ESA524376 FAT524375:FBW524376 FKP524375:FLS524376 FUL524375:FVO524376 GEH524375:GFK524376 GOD524375:GPG524376 GXZ524375:GZC524376 HHV524375:HIY524376 HRR524375:HSU524376 IBN524375:ICQ524376 ILJ524375:IMM524376 IVF524375:IWI524376 JFB524375:JGE524376 JOX524375:JQA524376 JYT524375:JZW524376 KIP524375:KJS524376 KSL524375:KTO524376 LCH524375:LDK524376 LMD524375:LNG524376 LVZ524375:LXC524376 MFV524375:MGY524376 MPR524375:MQU524376 MZN524375:NAQ524376 NJJ524375:NKM524376 NTF524375:NUI524376 ODB524375:OEE524376 OMX524375:OOA524376 OWT524375:OXW524376 PGP524375:PHS524376 PQL524375:PRO524376 QAH524375:QBK524376 QKD524375:QLG524376 QTZ524375:QVC524376 RDV524375:REY524376 RNR524375:ROU524376 RXN524375:RYQ524376 SHJ524375:SIM524376 SRF524375:SSI524376 TBB524375:TCE524376 TKX524375:TMA524376 TUT524375:TVW524376 UEP524375:UFS524376 UOL524375:UPO524376 UYH524375:UZK524376 VID524375:VJG524376 VRZ524375:VTC524376 WBV524375:WCY524376 WLR524375:WMU524376 WVN524375:WWQ524376 D589911:AQ589912 JB589911:KE589912 SX589911:UA589912 ACT589911:ADW589912 AMP589911:ANS589912 AWL589911:AXO589912 BGH589911:BHK589912 BQD589911:BRG589912 BZZ589911:CBC589912 CJV589911:CKY589912 CTR589911:CUU589912 DDN589911:DEQ589912 DNJ589911:DOM589912 DXF589911:DYI589912 EHB589911:EIE589912 EQX589911:ESA589912 FAT589911:FBW589912 FKP589911:FLS589912 FUL589911:FVO589912 GEH589911:GFK589912 GOD589911:GPG589912 GXZ589911:GZC589912 HHV589911:HIY589912 HRR589911:HSU589912 IBN589911:ICQ589912 ILJ589911:IMM589912 IVF589911:IWI589912 JFB589911:JGE589912 JOX589911:JQA589912 JYT589911:JZW589912 KIP589911:KJS589912 KSL589911:KTO589912 LCH589911:LDK589912 LMD589911:LNG589912 LVZ589911:LXC589912 MFV589911:MGY589912 MPR589911:MQU589912 MZN589911:NAQ589912 NJJ589911:NKM589912 NTF589911:NUI589912 ODB589911:OEE589912 OMX589911:OOA589912 OWT589911:OXW589912 PGP589911:PHS589912 PQL589911:PRO589912 QAH589911:QBK589912 QKD589911:QLG589912 QTZ589911:QVC589912 RDV589911:REY589912 RNR589911:ROU589912 RXN589911:RYQ589912 SHJ589911:SIM589912 SRF589911:SSI589912 TBB589911:TCE589912 TKX589911:TMA589912 TUT589911:TVW589912 UEP589911:UFS589912 UOL589911:UPO589912 UYH589911:UZK589912 VID589911:VJG589912 VRZ589911:VTC589912 WBV589911:WCY589912 WLR589911:WMU589912 WVN589911:WWQ589912 D655447:AQ655448 JB655447:KE655448 SX655447:UA655448 ACT655447:ADW655448 AMP655447:ANS655448 AWL655447:AXO655448 BGH655447:BHK655448 BQD655447:BRG655448 BZZ655447:CBC655448 CJV655447:CKY655448 CTR655447:CUU655448 DDN655447:DEQ655448 DNJ655447:DOM655448 DXF655447:DYI655448 EHB655447:EIE655448 EQX655447:ESA655448 FAT655447:FBW655448 FKP655447:FLS655448 FUL655447:FVO655448 GEH655447:GFK655448 GOD655447:GPG655448 GXZ655447:GZC655448 HHV655447:HIY655448 HRR655447:HSU655448 IBN655447:ICQ655448 ILJ655447:IMM655448 IVF655447:IWI655448 JFB655447:JGE655448 JOX655447:JQA655448 JYT655447:JZW655448 KIP655447:KJS655448 KSL655447:KTO655448 LCH655447:LDK655448 LMD655447:LNG655448 LVZ655447:LXC655448 MFV655447:MGY655448 MPR655447:MQU655448 MZN655447:NAQ655448 NJJ655447:NKM655448 NTF655447:NUI655448 ODB655447:OEE655448 OMX655447:OOA655448 OWT655447:OXW655448 PGP655447:PHS655448 PQL655447:PRO655448 QAH655447:QBK655448 QKD655447:QLG655448 QTZ655447:QVC655448 RDV655447:REY655448 RNR655447:ROU655448 RXN655447:RYQ655448 SHJ655447:SIM655448 SRF655447:SSI655448 TBB655447:TCE655448 TKX655447:TMA655448 TUT655447:TVW655448 UEP655447:UFS655448 UOL655447:UPO655448 UYH655447:UZK655448 VID655447:VJG655448 VRZ655447:VTC655448 WBV655447:WCY655448 WLR655447:WMU655448 WVN655447:WWQ655448 D720983:AQ720984 JB720983:KE720984 SX720983:UA720984 ACT720983:ADW720984 AMP720983:ANS720984 AWL720983:AXO720984 BGH720983:BHK720984 BQD720983:BRG720984 BZZ720983:CBC720984 CJV720983:CKY720984 CTR720983:CUU720984 DDN720983:DEQ720984 DNJ720983:DOM720984 DXF720983:DYI720984 EHB720983:EIE720984 EQX720983:ESA720984 FAT720983:FBW720984 FKP720983:FLS720984 FUL720983:FVO720984 GEH720983:GFK720984 GOD720983:GPG720984 GXZ720983:GZC720984 HHV720983:HIY720984 HRR720983:HSU720984 IBN720983:ICQ720984 ILJ720983:IMM720984 IVF720983:IWI720984 JFB720983:JGE720984 JOX720983:JQA720984 JYT720983:JZW720984 KIP720983:KJS720984 KSL720983:KTO720984 LCH720983:LDK720984 LMD720983:LNG720984 LVZ720983:LXC720984 MFV720983:MGY720984 MPR720983:MQU720984 MZN720983:NAQ720984 NJJ720983:NKM720984 NTF720983:NUI720984 ODB720983:OEE720984 OMX720983:OOA720984 OWT720983:OXW720984 PGP720983:PHS720984 PQL720983:PRO720984 QAH720983:QBK720984 QKD720983:QLG720984 QTZ720983:QVC720984 RDV720983:REY720984 RNR720983:ROU720984 RXN720983:RYQ720984 SHJ720983:SIM720984 SRF720983:SSI720984 TBB720983:TCE720984 TKX720983:TMA720984 TUT720983:TVW720984 UEP720983:UFS720984 UOL720983:UPO720984 UYH720983:UZK720984 VID720983:VJG720984 VRZ720983:VTC720984 WBV720983:WCY720984 WLR720983:WMU720984 WVN720983:WWQ720984 D786519:AQ786520 JB786519:KE786520 SX786519:UA786520 ACT786519:ADW786520 AMP786519:ANS786520 AWL786519:AXO786520 BGH786519:BHK786520 BQD786519:BRG786520 BZZ786519:CBC786520 CJV786519:CKY786520 CTR786519:CUU786520 DDN786519:DEQ786520 DNJ786519:DOM786520 DXF786519:DYI786520 EHB786519:EIE786520 EQX786519:ESA786520 FAT786519:FBW786520 FKP786519:FLS786520 FUL786519:FVO786520 GEH786519:GFK786520 GOD786519:GPG786520 GXZ786519:GZC786520 HHV786519:HIY786520 HRR786519:HSU786520 IBN786519:ICQ786520 ILJ786519:IMM786520 IVF786519:IWI786520 JFB786519:JGE786520 JOX786519:JQA786520 JYT786519:JZW786520 KIP786519:KJS786520 KSL786519:KTO786520 LCH786519:LDK786520 LMD786519:LNG786520 LVZ786519:LXC786520 MFV786519:MGY786520 MPR786519:MQU786520 MZN786519:NAQ786520 NJJ786519:NKM786520 NTF786519:NUI786520 ODB786519:OEE786520 OMX786519:OOA786520 OWT786519:OXW786520 PGP786519:PHS786520 PQL786519:PRO786520 QAH786519:QBK786520 QKD786519:QLG786520 QTZ786519:QVC786520 RDV786519:REY786520 RNR786519:ROU786520 RXN786519:RYQ786520 SHJ786519:SIM786520 SRF786519:SSI786520 TBB786519:TCE786520 TKX786519:TMA786520 TUT786519:TVW786520 UEP786519:UFS786520 UOL786519:UPO786520 UYH786519:UZK786520 VID786519:VJG786520 VRZ786519:VTC786520 WBV786519:WCY786520 WLR786519:WMU786520 WVN786519:WWQ786520 D852055:AQ852056 JB852055:KE852056 SX852055:UA852056 ACT852055:ADW852056 AMP852055:ANS852056 AWL852055:AXO852056 BGH852055:BHK852056 BQD852055:BRG852056 BZZ852055:CBC852056 CJV852055:CKY852056 CTR852055:CUU852056 DDN852055:DEQ852056 DNJ852055:DOM852056 DXF852055:DYI852056 EHB852055:EIE852056 EQX852055:ESA852056 FAT852055:FBW852056 FKP852055:FLS852056 FUL852055:FVO852056 GEH852055:GFK852056 GOD852055:GPG852056 GXZ852055:GZC852056 HHV852055:HIY852056 HRR852055:HSU852056 IBN852055:ICQ852056 ILJ852055:IMM852056 IVF852055:IWI852056 JFB852055:JGE852056 JOX852055:JQA852056 JYT852055:JZW852056 KIP852055:KJS852056 KSL852055:KTO852056 LCH852055:LDK852056 LMD852055:LNG852056 LVZ852055:LXC852056 MFV852055:MGY852056 MPR852055:MQU852056 MZN852055:NAQ852056 NJJ852055:NKM852056 NTF852055:NUI852056 ODB852055:OEE852056 OMX852055:OOA852056 OWT852055:OXW852056 PGP852055:PHS852056 PQL852055:PRO852056 QAH852055:QBK852056 QKD852055:QLG852056 QTZ852055:QVC852056 RDV852055:REY852056 RNR852055:ROU852056 RXN852055:RYQ852056 SHJ852055:SIM852056 SRF852055:SSI852056 TBB852055:TCE852056 TKX852055:TMA852056 TUT852055:TVW852056 UEP852055:UFS852056 UOL852055:UPO852056 UYH852055:UZK852056 VID852055:VJG852056 VRZ852055:VTC852056 WBV852055:WCY852056 WLR852055:WMU852056 WVN852055:WWQ852056 D917591:AQ917592 JB917591:KE917592 SX917591:UA917592 ACT917591:ADW917592 AMP917591:ANS917592 AWL917591:AXO917592 BGH917591:BHK917592 BQD917591:BRG917592 BZZ917591:CBC917592 CJV917591:CKY917592 CTR917591:CUU917592 DDN917591:DEQ917592 DNJ917591:DOM917592 DXF917591:DYI917592 EHB917591:EIE917592 EQX917591:ESA917592 FAT917591:FBW917592 FKP917591:FLS917592 FUL917591:FVO917592 GEH917591:GFK917592 GOD917591:GPG917592 GXZ917591:GZC917592 HHV917591:HIY917592 HRR917591:HSU917592 IBN917591:ICQ917592 ILJ917591:IMM917592 IVF917591:IWI917592 JFB917591:JGE917592 JOX917591:JQA917592 JYT917591:JZW917592 KIP917591:KJS917592 KSL917591:KTO917592 LCH917591:LDK917592 LMD917591:LNG917592 LVZ917591:LXC917592 MFV917591:MGY917592 MPR917591:MQU917592 MZN917591:NAQ917592 NJJ917591:NKM917592 NTF917591:NUI917592 ODB917591:OEE917592 OMX917591:OOA917592 OWT917591:OXW917592 PGP917591:PHS917592 PQL917591:PRO917592 QAH917591:QBK917592 QKD917591:QLG917592 QTZ917591:QVC917592 RDV917591:REY917592 RNR917591:ROU917592 RXN917591:RYQ917592 SHJ917591:SIM917592 SRF917591:SSI917592 TBB917591:TCE917592 TKX917591:TMA917592 TUT917591:TVW917592 UEP917591:UFS917592 UOL917591:UPO917592 UYH917591:UZK917592 VID917591:VJG917592 VRZ917591:VTC917592 WBV917591:WCY917592 WLR917591:WMU917592 WVN917591:WWQ917592 D983127:AQ983128 JB983127:KE983128 SX983127:UA983128 ACT983127:ADW983128 AMP983127:ANS983128 AWL983127:AXO983128 BGH983127:BHK983128 BQD983127:BRG983128 BZZ983127:CBC983128 CJV983127:CKY983128 CTR983127:CUU983128 DDN983127:DEQ983128 DNJ983127:DOM983128 DXF983127:DYI983128 EHB983127:EIE983128 EQX983127:ESA983128 FAT983127:FBW983128 FKP983127:FLS983128 FUL983127:FVO983128 GEH983127:GFK983128 GOD983127:GPG983128 GXZ983127:GZC983128 HHV983127:HIY983128 HRR983127:HSU983128 IBN983127:ICQ983128 ILJ983127:IMM983128 IVF983127:IWI983128 JFB983127:JGE983128 JOX983127:JQA983128 JYT983127:JZW983128 KIP983127:KJS983128 KSL983127:KTO983128 LCH983127:LDK983128 LMD983127:LNG983128 LVZ983127:LXC983128 MFV983127:MGY983128 MPR983127:MQU983128 MZN983127:NAQ983128 NJJ983127:NKM983128 NTF983127:NUI983128 ODB983127:OEE983128 OMX983127:OOA983128 OWT983127:OXW983128 PGP983127:PHS983128 PQL983127:PRO983128 QAH983127:QBK983128 QKD983127:QLG983128 QTZ983127:QVC983128 RDV983127:REY983128 RNR983127:ROU983128 RXN983127:RYQ983128 SHJ983127:SIM983128 SRF983127:SSI983128 TBB983127:TCE983128 TKX983127:TMA983128 TUT983127:TVW983128 UEP983127:UFS983128 UOL983127:UPO983128 UYH983127:UZK983128 VID983127:VJG983128 VRZ983127:VTC983128 WBV983127:WCY983128 WLR983127:WMU983128 WVN983127:WWQ983128 QKD122:QLG126 D65626:AQ65626 JB65626:KE65626 SX65626:UA65626 ACT65626:ADW65626 AMP65626:ANS65626 AWL65626:AXO65626 BGH65626:BHK65626 BQD65626:BRG65626 BZZ65626:CBC65626 CJV65626:CKY65626 CTR65626:CUU65626 DDN65626:DEQ65626 DNJ65626:DOM65626 DXF65626:DYI65626 EHB65626:EIE65626 EQX65626:ESA65626 FAT65626:FBW65626 FKP65626:FLS65626 FUL65626:FVO65626 GEH65626:GFK65626 GOD65626:GPG65626 GXZ65626:GZC65626 HHV65626:HIY65626 HRR65626:HSU65626 IBN65626:ICQ65626 ILJ65626:IMM65626 IVF65626:IWI65626 JFB65626:JGE65626 JOX65626:JQA65626 JYT65626:JZW65626 KIP65626:KJS65626 KSL65626:KTO65626 LCH65626:LDK65626 LMD65626:LNG65626 LVZ65626:LXC65626 MFV65626:MGY65626 MPR65626:MQU65626 MZN65626:NAQ65626 NJJ65626:NKM65626 NTF65626:NUI65626 ODB65626:OEE65626 OMX65626:OOA65626 OWT65626:OXW65626 PGP65626:PHS65626 PQL65626:PRO65626 QAH65626:QBK65626 QKD65626:QLG65626 QTZ65626:QVC65626 RDV65626:REY65626 RNR65626:ROU65626 RXN65626:RYQ65626 SHJ65626:SIM65626 SRF65626:SSI65626 TBB65626:TCE65626 TKX65626:TMA65626 TUT65626:TVW65626 UEP65626:UFS65626 UOL65626:UPO65626 UYH65626:UZK65626 VID65626:VJG65626 VRZ65626:VTC65626 WBV65626:WCY65626 WLR65626:WMU65626 WVN65626:WWQ65626 D131162:AQ131162 JB131162:KE131162 SX131162:UA131162 ACT131162:ADW131162 AMP131162:ANS131162 AWL131162:AXO131162 BGH131162:BHK131162 BQD131162:BRG131162 BZZ131162:CBC131162 CJV131162:CKY131162 CTR131162:CUU131162 DDN131162:DEQ131162 DNJ131162:DOM131162 DXF131162:DYI131162 EHB131162:EIE131162 EQX131162:ESA131162 FAT131162:FBW131162 FKP131162:FLS131162 FUL131162:FVO131162 GEH131162:GFK131162 GOD131162:GPG131162 GXZ131162:GZC131162 HHV131162:HIY131162 HRR131162:HSU131162 IBN131162:ICQ131162 ILJ131162:IMM131162 IVF131162:IWI131162 JFB131162:JGE131162 JOX131162:JQA131162 JYT131162:JZW131162 KIP131162:KJS131162 KSL131162:KTO131162 LCH131162:LDK131162 LMD131162:LNG131162 LVZ131162:LXC131162 MFV131162:MGY131162 MPR131162:MQU131162 MZN131162:NAQ131162 NJJ131162:NKM131162 NTF131162:NUI131162 ODB131162:OEE131162 OMX131162:OOA131162 OWT131162:OXW131162 PGP131162:PHS131162 PQL131162:PRO131162 QAH131162:QBK131162 QKD131162:QLG131162 QTZ131162:QVC131162 RDV131162:REY131162 RNR131162:ROU131162 RXN131162:RYQ131162 SHJ131162:SIM131162 SRF131162:SSI131162 TBB131162:TCE131162 TKX131162:TMA131162 TUT131162:TVW131162 UEP131162:UFS131162 UOL131162:UPO131162 UYH131162:UZK131162 VID131162:VJG131162 VRZ131162:VTC131162 WBV131162:WCY131162 WLR131162:WMU131162 WVN131162:WWQ131162 D196698:AQ196698 JB196698:KE196698 SX196698:UA196698 ACT196698:ADW196698 AMP196698:ANS196698 AWL196698:AXO196698 BGH196698:BHK196698 BQD196698:BRG196698 BZZ196698:CBC196698 CJV196698:CKY196698 CTR196698:CUU196698 DDN196698:DEQ196698 DNJ196698:DOM196698 DXF196698:DYI196698 EHB196698:EIE196698 EQX196698:ESA196698 FAT196698:FBW196698 FKP196698:FLS196698 FUL196698:FVO196698 GEH196698:GFK196698 GOD196698:GPG196698 GXZ196698:GZC196698 HHV196698:HIY196698 HRR196698:HSU196698 IBN196698:ICQ196698 ILJ196698:IMM196698 IVF196698:IWI196698 JFB196698:JGE196698 JOX196698:JQA196698 JYT196698:JZW196698 KIP196698:KJS196698 KSL196698:KTO196698 LCH196698:LDK196698 LMD196698:LNG196698 LVZ196698:LXC196698 MFV196698:MGY196698 MPR196698:MQU196698 MZN196698:NAQ196698 NJJ196698:NKM196698 NTF196698:NUI196698 ODB196698:OEE196698 OMX196698:OOA196698 OWT196698:OXW196698 PGP196698:PHS196698 PQL196698:PRO196698 QAH196698:QBK196698 QKD196698:QLG196698 QTZ196698:QVC196698 RDV196698:REY196698 RNR196698:ROU196698 RXN196698:RYQ196698 SHJ196698:SIM196698 SRF196698:SSI196698 TBB196698:TCE196698 TKX196698:TMA196698 TUT196698:TVW196698 UEP196698:UFS196698 UOL196698:UPO196698 UYH196698:UZK196698 VID196698:VJG196698 VRZ196698:VTC196698 WBV196698:WCY196698 WLR196698:WMU196698 WVN196698:WWQ196698 D262234:AQ262234 JB262234:KE262234 SX262234:UA262234 ACT262234:ADW262234 AMP262234:ANS262234 AWL262234:AXO262234 BGH262234:BHK262234 BQD262234:BRG262234 BZZ262234:CBC262234 CJV262234:CKY262234 CTR262234:CUU262234 DDN262234:DEQ262234 DNJ262234:DOM262234 DXF262234:DYI262234 EHB262234:EIE262234 EQX262234:ESA262234 FAT262234:FBW262234 FKP262234:FLS262234 FUL262234:FVO262234 GEH262234:GFK262234 GOD262234:GPG262234 GXZ262234:GZC262234 HHV262234:HIY262234 HRR262234:HSU262234 IBN262234:ICQ262234 ILJ262234:IMM262234 IVF262234:IWI262234 JFB262234:JGE262234 JOX262234:JQA262234 JYT262234:JZW262234 KIP262234:KJS262234 KSL262234:KTO262234 LCH262234:LDK262234 LMD262234:LNG262234 LVZ262234:LXC262234 MFV262234:MGY262234 MPR262234:MQU262234 MZN262234:NAQ262234 NJJ262234:NKM262234 NTF262234:NUI262234 ODB262234:OEE262234 OMX262234:OOA262234 OWT262234:OXW262234 PGP262234:PHS262234 PQL262234:PRO262234 QAH262234:QBK262234 QKD262234:QLG262234 QTZ262234:QVC262234 RDV262234:REY262234 RNR262234:ROU262234 RXN262234:RYQ262234 SHJ262234:SIM262234 SRF262234:SSI262234 TBB262234:TCE262234 TKX262234:TMA262234 TUT262234:TVW262234 UEP262234:UFS262234 UOL262234:UPO262234 UYH262234:UZK262234 VID262234:VJG262234 VRZ262234:VTC262234 WBV262234:WCY262234 WLR262234:WMU262234 WVN262234:WWQ262234 D327770:AQ327770 JB327770:KE327770 SX327770:UA327770 ACT327770:ADW327770 AMP327770:ANS327770 AWL327770:AXO327770 BGH327770:BHK327770 BQD327770:BRG327770 BZZ327770:CBC327770 CJV327770:CKY327770 CTR327770:CUU327770 DDN327770:DEQ327770 DNJ327770:DOM327770 DXF327770:DYI327770 EHB327770:EIE327770 EQX327770:ESA327770 FAT327770:FBW327770 FKP327770:FLS327770 FUL327770:FVO327770 GEH327770:GFK327770 GOD327770:GPG327770 GXZ327770:GZC327770 HHV327770:HIY327770 HRR327770:HSU327770 IBN327770:ICQ327770 ILJ327770:IMM327770 IVF327770:IWI327770 JFB327770:JGE327770 JOX327770:JQA327770 JYT327770:JZW327770 KIP327770:KJS327770 KSL327770:KTO327770 LCH327770:LDK327770 LMD327770:LNG327770 LVZ327770:LXC327770 MFV327770:MGY327770 MPR327770:MQU327770 MZN327770:NAQ327770 NJJ327770:NKM327770 NTF327770:NUI327770 ODB327770:OEE327770 OMX327770:OOA327770 OWT327770:OXW327770 PGP327770:PHS327770 PQL327770:PRO327770 QAH327770:QBK327770 QKD327770:QLG327770 QTZ327770:QVC327770 RDV327770:REY327770 RNR327770:ROU327770 RXN327770:RYQ327770 SHJ327770:SIM327770 SRF327770:SSI327770 TBB327770:TCE327770 TKX327770:TMA327770 TUT327770:TVW327770 UEP327770:UFS327770 UOL327770:UPO327770 UYH327770:UZK327770 VID327770:VJG327770 VRZ327770:VTC327770 WBV327770:WCY327770 WLR327770:WMU327770 WVN327770:WWQ327770 D393306:AQ393306 JB393306:KE393306 SX393306:UA393306 ACT393306:ADW393306 AMP393306:ANS393306 AWL393306:AXO393306 BGH393306:BHK393306 BQD393306:BRG393306 BZZ393306:CBC393306 CJV393306:CKY393306 CTR393306:CUU393306 DDN393306:DEQ393306 DNJ393306:DOM393306 DXF393306:DYI393306 EHB393306:EIE393306 EQX393306:ESA393306 FAT393306:FBW393306 FKP393306:FLS393306 FUL393306:FVO393306 GEH393306:GFK393306 GOD393306:GPG393306 GXZ393306:GZC393306 HHV393306:HIY393306 HRR393306:HSU393306 IBN393306:ICQ393306 ILJ393306:IMM393306 IVF393306:IWI393306 JFB393306:JGE393306 JOX393306:JQA393306 JYT393306:JZW393306 KIP393306:KJS393306 KSL393306:KTO393306 LCH393306:LDK393306 LMD393306:LNG393306 LVZ393306:LXC393306 MFV393306:MGY393306 MPR393306:MQU393306 MZN393306:NAQ393306 NJJ393306:NKM393306 NTF393306:NUI393306 ODB393306:OEE393306 OMX393306:OOA393306 OWT393306:OXW393306 PGP393306:PHS393306 PQL393306:PRO393306 QAH393306:QBK393306 QKD393306:QLG393306 QTZ393306:QVC393306 RDV393306:REY393306 RNR393306:ROU393306 RXN393306:RYQ393306 SHJ393306:SIM393306 SRF393306:SSI393306 TBB393306:TCE393306 TKX393306:TMA393306 TUT393306:TVW393306 UEP393306:UFS393306 UOL393306:UPO393306 UYH393306:UZK393306 VID393306:VJG393306 VRZ393306:VTC393306 WBV393306:WCY393306 WLR393306:WMU393306 WVN393306:WWQ393306 D458842:AQ458842 JB458842:KE458842 SX458842:UA458842 ACT458842:ADW458842 AMP458842:ANS458842 AWL458842:AXO458842 BGH458842:BHK458842 BQD458842:BRG458842 BZZ458842:CBC458842 CJV458842:CKY458842 CTR458842:CUU458842 DDN458842:DEQ458842 DNJ458842:DOM458842 DXF458842:DYI458842 EHB458842:EIE458842 EQX458842:ESA458842 FAT458842:FBW458842 FKP458842:FLS458842 FUL458842:FVO458842 GEH458842:GFK458842 GOD458842:GPG458842 GXZ458842:GZC458842 HHV458842:HIY458842 HRR458842:HSU458842 IBN458842:ICQ458842 ILJ458842:IMM458842 IVF458842:IWI458842 JFB458842:JGE458842 JOX458842:JQA458842 JYT458842:JZW458842 KIP458842:KJS458842 KSL458842:KTO458842 LCH458842:LDK458842 LMD458842:LNG458842 LVZ458842:LXC458842 MFV458842:MGY458842 MPR458842:MQU458842 MZN458842:NAQ458842 NJJ458842:NKM458842 NTF458842:NUI458842 ODB458842:OEE458842 OMX458842:OOA458842 OWT458842:OXW458842 PGP458842:PHS458842 PQL458842:PRO458842 QAH458842:QBK458842 QKD458842:QLG458842 QTZ458842:QVC458842 RDV458842:REY458842 RNR458842:ROU458842 RXN458842:RYQ458842 SHJ458842:SIM458842 SRF458842:SSI458842 TBB458842:TCE458842 TKX458842:TMA458842 TUT458842:TVW458842 UEP458842:UFS458842 UOL458842:UPO458842 UYH458842:UZK458842 VID458842:VJG458842 VRZ458842:VTC458842 WBV458842:WCY458842 WLR458842:WMU458842 WVN458842:WWQ458842 D524378:AQ524378 JB524378:KE524378 SX524378:UA524378 ACT524378:ADW524378 AMP524378:ANS524378 AWL524378:AXO524378 BGH524378:BHK524378 BQD524378:BRG524378 BZZ524378:CBC524378 CJV524378:CKY524378 CTR524378:CUU524378 DDN524378:DEQ524378 DNJ524378:DOM524378 DXF524378:DYI524378 EHB524378:EIE524378 EQX524378:ESA524378 FAT524378:FBW524378 FKP524378:FLS524378 FUL524378:FVO524378 GEH524378:GFK524378 GOD524378:GPG524378 GXZ524378:GZC524378 HHV524378:HIY524378 HRR524378:HSU524378 IBN524378:ICQ524378 ILJ524378:IMM524378 IVF524378:IWI524378 JFB524378:JGE524378 JOX524378:JQA524378 JYT524378:JZW524378 KIP524378:KJS524378 KSL524378:KTO524378 LCH524378:LDK524378 LMD524378:LNG524378 LVZ524378:LXC524378 MFV524378:MGY524378 MPR524378:MQU524378 MZN524378:NAQ524378 NJJ524378:NKM524378 NTF524378:NUI524378 ODB524378:OEE524378 OMX524378:OOA524378 OWT524378:OXW524378 PGP524378:PHS524378 PQL524378:PRO524378 QAH524378:QBK524378 QKD524378:QLG524378 QTZ524378:QVC524378 RDV524378:REY524378 RNR524378:ROU524378 RXN524378:RYQ524378 SHJ524378:SIM524378 SRF524378:SSI524378 TBB524378:TCE524378 TKX524378:TMA524378 TUT524378:TVW524378 UEP524378:UFS524378 UOL524378:UPO524378 UYH524378:UZK524378 VID524378:VJG524378 VRZ524378:VTC524378 WBV524378:WCY524378 WLR524378:WMU524378 WVN524378:WWQ524378 D589914:AQ589914 JB589914:KE589914 SX589914:UA589914 ACT589914:ADW589914 AMP589914:ANS589914 AWL589914:AXO589914 BGH589914:BHK589914 BQD589914:BRG589914 BZZ589914:CBC589914 CJV589914:CKY589914 CTR589914:CUU589914 DDN589914:DEQ589914 DNJ589914:DOM589914 DXF589914:DYI589914 EHB589914:EIE589914 EQX589914:ESA589914 FAT589914:FBW589914 FKP589914:FLS589914 FUL589914:FVO589914 GEH589914:GFK589914 GOD589914:GPG589914 GXZ589914:GZC589914 HHV589914:HIY589914 HRR589914:HSU589914 IBN589914:ICQ589914 ILJ589914:IMM589914 IVF589914:IWI589914 JFB589914:JGE589914 JOX589914:JQA589914 JYT589914:JZW589914 KIP589914:KJS589914 KSL589914:KTO589914 LCH589914:LDK589914 LMD589914:LNG589914 LVZ589914:LXC589914 MFV589914:MGY589914 MPR589914:MQU589914 MZN589914:NAQ589914 NJJ589914:NKM589914 NTF589914:NUI589914 ODB589914:OEE589914 OMX589914:OOA589914 OWT589914:OXW589914 PGP589914:PHS589914 PQL589914:PRO589914 QAH589914:QBK589914 QKD589914:QLG589914 QTZ589914:QVC589914 RDV589914:REY589914 RNR589914:ROU589914 RXN589914:RYQ589914 SHJ589914:SIM589914 SRF589914:SSI589914 TBB589914:TCE589914 TKX589914:TMA589914 TUT589914:TVW589914 UEP589914:UFS589914 UOL589914:UPO589914 UYH589914:UZK589914 VID589914:VJG589914 VRZ589914:VTC589914 WBV589914:WCY589914 WLR589914:WMU589914 WVN589914:WWQ589914 D655450:AQ655450 JB655450:KE655450 SX655450:UA655450 ACT655450:ADW655450 AMP655450:ANS655450 AWL655450:AXO655450 BGH655450:BHK655450 BQD655450:BRG655450 BZZ655450:CBC655450 CJV655450:CKY655450 CTR655450:CUU655450 DDN655450:DEQ655450 DNJ655450:DOM655450 DXF655450:DYI655450 EHB655450:EIE655450 EQX655450:ESA655450 FAT655450:FBW655450 FKP655450:FLS655450 FUL655450:FVO655450 GEH655450:GFK655450 GOD655450:GPG655450 GXZ655450:GZC655450 HHV655450:HIY655450 HRR655450:HSU655450 IBN655450:ICQ655450 ILJ655450:IMM655450 IVF655450:IWI655450 JFB655450:JGE655450 JOX655450:JQA655450 JYT655450:JZW655450 KIP655450:KJS655450 KSL655450:KTO655450 LCH655450:LDK655450 LMD655450:LNG655450 LVZ655450:LXC655450 MFV655450:MGY655450 MPR655450:MQU655450 MZN655450:NAQ655450 NJJ655450:NKM655450 NTF655450:NUI655450 ODB655450:OEE655450 OMX655450:OOA655450 OWT655450:OXW655450 PGP655450:PHS655450 PQL655450:PRO655450 QAH655450:QBK655450 QKD655450:QLG655450 QTZ655450:QVC655450 RDV655450:REY655450 RNR655450:ROU655450 RXN655450:RYQ655450 SHJ655450:SIM655450 SRF655450:SSI655450 TBB655450:TCE655450 TKX655450:TMA655450 TUT655450:TVW655450 UEP655450:UFS655450 UOL655450:UPO655450 UYH655450:UZK655450 VID655450:VJG655450 VRZ655450:VTC655450 WBV655450:WCY655450 WLR655450:WMU655450 WVN655450:WWQ655450 D720986:AQ720986 JB720986:KE720986 SX720986:UA720986 ACT720986:ADW720986 AMP720986:ANS720986 AWL720986:AXO720986 BGH720986:BHK720986 BQD720986:BRG720986 BZZ720986:CBC720986 CJV720986:CKY720986 CTR720986:CUU720986 DDN720986:DEQ720986 DNJ720986:DOM720986 DXF720986:DYI720986 EHB720986:EIE720986 EQX720986:ESA720986 FAT720986:FBW720986 FKP720986:FLS720986 FUL720986:FVO720986 GEH720986:GFK720986 GOD720986:GPG720986 GXZ720986:GZC720986 HHV720986:HIY720986 HRR720986:HSU720986 IBN720986:ICQ720986 ILJ720986:IMM720986 IVF720986:IWI720986 JFB720986:JGE720986 JOX720986:JQA720986 JYT720986:JZW720986 KIP720986:KJS720986 KSL720986:KTO720986 LCH720986:LDK720986 LMD720986:LNG720986 LVZ720986:LXC720986 MFV720986:MGY720986 MPR720986:MQU720986 MZN720986:NAQ720986 NJJ720986:NKM720986 NTF720986:NUI720986 ODB720986:OEE720986 OMX720986:OOA720986 OWT720986:OXW720986 PGP720986:PHS720986 PQL720986:PRO720986 QAH720986:QBK720986 QKD720986:QLG720986 QTZ720986:QVC720986 RDV720986:REY720986 RNR720986:ROU720986 RXN720986:RYQ720986 SHJ720986:SIM720986 SRF720986:SSI720986 TBB720986:TCE720986 TKX720986:TMA720986 TUT720986:TVW720986 UEP720986:UFS720986 UOL720986:UPO720986 UYH720986:UZK720986 VID720986:VJG720986 VRZ720986:VTC720986 WBV720986:WCY720986 WLR720986:WMU720986 WVN720986:WWQ720986 D786522:AQ786522 JB786522:KE786522 SX786522:UA786522 ACT786522:ADW786522 AMP786522:ANS786522 AWL786522:AXO786522 BGH786522:BHK786522 BQD786522:BRG786522 BZZ786522:CBC786522 CJV786522:CKY786522 CTR786522:CUU786522 DDN786522:DEQ786522 DNJ786522:DOM786522 DXF786522:DYI786522 EHB786522:EIE786522 EQX786522:ESA786522 FAT786522:FBW786522 FKP786522:FLS786522 FUL786522:FVO786522 GEH786522:GFK786522 GOD786522:GPG786522 GXZ786522:GZC786522 HHV786522:HIY786522 HRR786522:HSU786522 IBN786522:ICQ786522 ILJ786522:IMM786522 IVF786522:IWI786522 JFB786522:JGE786522 JOX786522:JQA786522 JYT786522:JZW786522 KIP786522:KJS786522 KSL786522:KTO786522 LCH786522:LDK786522 LMD786522:LNG786522 LVZ786522:LXC786522 MFV786522:MGY786522 MPR786522:MQU786522 MZN786522:NAQ786522 NJJ786522:NKM786522 NTF786522:NUI786522 ODB786522:OEE786522 OMX786522:OOA786522 OWT786522:OXW786522 PGP786522:PHS786522 PQL786522:PRO786522 QAH786522:QBK786522 QKD786522:QLG786522 QTZ786522:QVC786522 RDV786522:REY786522 RNR786522:ROU786522 RXN786522:RYQ786522 SHJ786522:SIM786522 SRF786522:SSI786522 TBB786522:TCE786522 TKX786522:TMA786522 TUT786522:TVW786522 UEP786522:UFS786522 UOL786522:UPO786522 UYH786522:UZK786522 VID786522:VJG786522 VRZ786522:VTC786522 WBV786522:WCY786522 WLR786522:WMU786522 WVN786522:WWQ786522 D852058:AQ852058 JB852058:KE852058 SX852058:UA852058 ACT852058:ADW852058 AMP852058:ANS852058 AWL852058:AXO852058 BGH852058:BHK852058 BQD852058:BRG852058 BZZ852058:CBC852058 CJV852058:CKY852058 CTR852058:CUU852058 DDN852058:DEQ852058 DNJ852058:DOM852058 DXF852058:DYI852058 EHB852058:EIE852058 EQX852058:ESA852058 FAT852058:FBW852058 FKP852058:FLS852058 FUL852058:FVO852058 GEH852058:GFK852058 GOD852058:GPG852058 GXZ852058:GZC852058 HHV852058:HIY852058 HRR852058:HSU852058 IBN852058:ICQ852058 ILJ852058:IMM852058 IVF852058:IWI852058 JFB852058:JGE852058 JOX852058:JQA852058 JYT852058:JZW852058 KIP852058:KJS852058 KSL852058:KTO852058 LCH852058:LDK852058 LMD852058:LNG852058 LVZ852058:LXC852058 MFV852058:MGY852058 MPR852058:MQU852058 MZN852058:NAQ852058 NJJ852058:NKM852058 NTF852058:NUI852058 ODB852058:OEE852058 OMX852058:OOA852058 OWT852058:OXW852058 PGP852058:PHS852058 PQL852058:PRO852058 QAH852058:QBK852058 QKD852058:QLG852058 QTZ852058:QVC852058 RDV852058:REY852058 RNR852058:ROU852058 RXN852058:RYQ852058 SHJ852058:SIM852058 SRF852058:SSI852058 TBB852058:TCE852058 TKX852058:TMA852058 TUT852058:TVW852058 UEP852058:UFS852058 UOL852058:UPO852058 UYH852058:UZK852058 VID852058:VJG852058 VRZ852058:VTC852058 WBV852058:WCY852058 WLR852058:WMU852058 WVN852058:WWQ852058 D917594:AQ917594 JB917594:KE917594 SX917594:UA917594 ACT917594:ADW917594 AMP917594:ANS917594 AWL917594:AXO917594 BGH917594:BHK917594 BQD917594:BRG917594 BZZ917594:CBC917594 CJV917594:CKY917594 CTR917594:CUU917594 DDN917594:DEQ917594 DNJ917594:DOM917594 DXF917594:DYI917594 EHB917594:EIE917594 EQX917594:ESA917594 FAT917594:FBW917594 FKP917594:FLS917594 FUL917594:FVO917594 GEH917594:GFK917594 GOD917594:GPG917594 GXZ917594:GZC917594 HHV917594:HIY917594 HRR917594:HSU917594 IBN917594:ICQ917594 ILJ917594:IMM917594 IVF917594:IWI917594 JFB917594:JGE917594 JOX917594:JQA917594 JYT917594:JZW917594 KIP917594:KJS917594 KSL917594:KTO917594 LCH917594:LDK917594 LMD917594:LNG917594 LVZ917594:LXC917594 MFV917594:MGY917594 MPR917594:MQU917594 MZN917594:NAQ917594 NJJ917594:NKM917594 NTF917594:NUI917594 ODB917594:OEE917594 OMX917594:OOA917594 OWT917594:OXW917594 PGP917594:PHS917594 PQL917594:PRO917594 QAH917594:QBK917594 QKD917594:QLG917594 QTZ917594:QVC917594 RDV917594:REY917594 RNR917594:ROU917594 RXN917594:RYQ917594 SHJ917594:SIM917594 SRF917594:SSI917594 TBB917594:TCE917594 TKX917594:TMA917594 TUT917594:TVW917594 UEP917594:UFS917594 UOL917594:UPO917594 UYH917594:UZK917594 VID917594:VJG917594 VRZ917594:VTC917594 WBV917594:WCY917594 WLR917594:WMU917594 WVN917594:WWQ917594 D983130:AQ983130 JB983130:KE983130 SX983130:UA983130 ACT983130:ADW983130 AMP983130:ANS983130 AWL983130:AXO983130 BGH983130:BHK983130 BQD983130:BRG983130 BZZ983130:CBC983130 CJV983130:CKY983130 CTR983130:CUU983130 DDN983130:DEQ983130 DNJ983130:DOM983130 DXF983130:DYI983130 EHB983130:EIE983130 EQX983130:ESA983130 FAT983130:FBW983130 FKP983130:FLS983130 FUL983130:FVO983130 GEH983130:GFK983130 GOD983130:GPG983130 GXZ983130:GZC983130 HHV983130:HIY983130 HRR983130:HSU983130 IBN983130:ICQ983130 ILJ983130:IMM983130 IVF983130:IWI983130 JFB983130:JGE983130 JOX983130:JQA983130 JYT983130:JZW983130 KIP983130:KJS983130 KSL983130:KTO983130 LCH983130:LDK983130 LMD983130:LNG983130 LVZ983130:LXC983130 MFV983130:MGY983130 MPR983130:MQU983130 MZN983130:NAQ983130 NJJ983130:NKM983130 NTF983130:NUI983130 ODB983130:OEE983130 OMX983130:OOA983130 OWT983130:OXW983130 PGP983130:PHS983130 PQL983130:PRO983130 QAH983130:QBK983130 QKD983130:QLG983130 QTZ983130:QVC983130 RDV983130:REY983130 RNR983130:ROU983130 RXN983130:RYQ983130 SHJ983130:SIM983130 SRF983130:SSI983130 TBB983130:TCE983130 TKX983130:TMA983130 TUT983130:TVW983130 UEP983130:UFS983130 UOL983130:UPO983130 UYH983130:UZK983130 VID983130:VJG983130 VRZ983130:VTC983130 WBV983130:WCY983130 WLR983130:WMU983130 WVN983130:WWQ983130 UOL122:UPO126 D65628:AQ65629 JB65628:KE65629 SX65628:UA65629 ACT65628:ADW65629 AMP65628:ANS65629 AWL65628:AXO65629 BGH65628:BHK65629 BQD65628:BRG65629 BZZ65628:CBC65629 CJV65628:CKY65629 CTR65628:CUU65629 DDN65628:DEQ65629 DNJ65628:DOM65629 DXF65628:DYI65629 EHB65628:EIE65629 EQX65628:ESA65629 FAT65628:FBW65629 FKP65628:FLS65629 FUL65628:FVO65629 GEH65628:GFK65629 GOD65628:GPG65629 GXZ65628:GZC65629 HHV65628:HIY65629 HRR65628:HSU65629 IBN65628:ICQ65629 ILJ65628:IMM65629 IVF65628:IWI65629 JFB65628:JGE65629 JOX65628:JQA65629 JYT65628:JZW65629 KIP65628:KJS65629 KSL65628:KTO65629 LCH65628:LDK65629 LMD65628:LNG65629 LVZ65628:LXC65629 MFV65628:MGY65629 MPR65628:MQU65629 MZN65628:NAQ65629 NJJ65628:NKM65629 NTF65628:NUI65629 ODB65628:OEE65629 OMX65628:OOA65629 OWT65628:OXW65629 PGP65628:PHS65629 PQL65628:PRO65629 QAH65628:QBK65629 QKD65628:QLG65629 QTZ65628:QVC65629 RDV65628:REY65629 RNR65628:ROU65629 RXN65628:RYQ65629 SHJ65628:SIM65629 SRF65628:SSI65629 TBB65628:TCE65629 TKX65628:TMA65629 TUT65628:TVW65629 UEP65628:UFS65629 UOL65628:UPO65629 UYH65628:UZK65629 VID65628:VJG65629 VRZ65628:VTC65629 WBV65628:WCY65629 WLR65628:WMU65629 WVN65628:WWQ65629 D131164:AQ131165 JB131164:KE131165 SX131164:UA131165 ACT131164:ADW131165 AMP131164:ANS131165 AWL131164:AXO131165 BGH131164:BHK131165 BQD131164:BRG131165 BZZ131164:CBC131165 CJV131164:CKY131165 CTR131164:CUU131165 DDN131164:DEQ131165 DNJ131164:DOM131165 DXF131164:DYI131165 EHB131164:EIE131165 EQX131164:ESA131165 FAT131164:FBW131165 FKP131164:FLS131165 FUL131164:FVO131165 GEH131164:GFK131165 GOD131164:GPG131165 GXZ131164:GZC131165 HHV131164:HIY131165 HRR131164:HSU131165 IBN131164:ICQ131165 ILJ131164:IMM131165 IVF131164:IWI131165 JFB131164:JGE131165 JOX131164:JQA131165 JYT131164:JZW131165 KIP131164:KJS131165 KSL131164:KTO131165 LCH131164:LDK131165 LMD131164:LNG131165 LVZ131164:LXC131165 MFV131164:MGY131165 MPR131164:MQU131165 MZN131164:NAQ131165 NJJ131164:NKM131165 NTF131164:NUI131165 ODB131164:OEE131165 OMX131164:OOA131165 OWT131164:OXW131165 PGP131164:PHS131165 PQL131164:PRO131165 QAH131164:QBK131165 QKD131164:QLG131165 QTZ131164:QVC131165 RDV131164:REY131165 RNR131164:ROU131165 RXN131164:RYQ131165 SHJ131164:SIM131165 SRF131164:SSI131165 TBB131164:TCE131165 TKX131164:TMA131165 TUT131164:TVW131165 UEP131164:UFS131165 UOL131164:UPO131165 UYH131164:UZK131165 VID131164:VJG131165 VRZ131164:VTC131165 WBV131164:WCY131165 WLR131164:WMU131165 WVN131164:WWQ131165 D196700:AQ196701 JB196700:KE196701 SX196700:UA196701 ACT196700:ADW196701 AMP196700:ANS196701 AWL196700:AXO196701 BGH196700:BHK196701 BQD196700:BRG196701 BZZ196700:CBC196701 CJV196700:CKY196701 CTR196700:CUU196701 DDN196700:DEQ196701 DNJ196700:DOM196701 DXF196700:DYI196701 EHB196700:EIE196701 EQX196700:ESA196701 FAT196700:FBW196701 FKP196700:FLS196701 FUL196700:FVO196701 GEH196700:GFK196701 GOD196700:GPG196701 GXZ196700:GZC196701 HHV196700:HIY196701 HRR196700:HSU196701 IBN196700:ICQ196701 ILJ196700:IMM196701 IVF196700:IWI196701 JFB196700:JGE196701 JOX196700:JQA196701 JYT196700:JZW196701 KIP196700:KJS196701 KSL196700:KTO196701 LCH196700:LDK196701 LMD196700:LNG196701 LVZ196700:LXC196701 MFV196700:MGY196701 MPR196700:MQU196701 MZN196700:NAQ196701 NJJ196700:NKM196701 NTF196700:NUI196701 ODB196700:OEE196701 OMX196700:OOA196701 OWT196700:OXW196701 PGP196700:PHS196701 PQL196700:PRO196701 QAH196700:QBK196701 QKD196700:QLG196701 QTZ196700:QVC196701 RDV196700:REY196701 RNR196700:ROU196701 RXN196700:RYQ196701 SHJ196700:SIM196701 SRF196700:SSI196701 TBB196700:TCE196701 TKX196700:TMA196701 TUT196700:TVW196701 UEP196700:UFS196701 UOL196700:UPO196701 UYH196700:UZK196701 VID196700:VJG196701 VRZ196700:VTC196701 WBV196700:WCY196701 WLR196700:WMU196701 WVN196700:WWQ196701 D262236:AQ262237 JB262236:KE262237 SX262236:UA262237 ACT262236:ADW262237 AMP262236:ANS262237 AWL262236:AXO262237 BGH262236:BHK262237 BQD262236:BRG262237 BZZ262236:CBC262237 CJV262236:CKY262237 CTR262236:CUU262237 DDN262236:DEQ262237 DNJ262236:DOM262237 DXF262236:DYI262237 EHB262236:EIE262237 EQX262236:ESA262237 FAT262236:FBW262237 FKP262236:FLS262237 FUL262236:FVO262237 GEH262236:GFK262237 GOD262236:GPG262237 GXZ262236:GZC262237 HHV262236:HIY262237 HRR262236:HSU262237 IBN262236:ICQ262237 ILJ262236:IMM262237 IVF262236:IWI262237 JFB262236:JGE262237 JOX262236:JQA262237 JYT262236:JZW262237 KIP262236:KJS262237 KSL262236:KTO262237 LCH262236:LDK262237 LMD262236:LNG262237 LVZ262236:LXC262237 MFV262236:MGY262237 MPR262236:MQU262237 MZN262236:NAQ262237 NJJ262236:NKM262237 NTF262236:NUI262237 ODB262236:OEE262237 OMX262236:OOA262237 OWT262236:OXW262237 PGP262236:PHS262237 PQL262236:PRO262237 QAH262236:QBK262237 QKD262236:QLG262237 QTZ262236:QVC262237 RDV262236:REY262237 RNR262236:ROU262237 RXN262236:RYQ262237 SHJ262236:SIM262237 SRF262236:SSI262237 TBB262236:TCE262237 TKX262236:TMA262237 TUT262236:TVW262237 UEP262236:UFS262237 UOL262236:UPO262237 UYH262236:UZK262237 VID262236:VJG262237 VRZ262236:VTC262237 WBV262236:WCY262237 WLR262236:WMU262237 WVN262236:WWQ262237 D327772:AQ327773 JB327772:KE327773 SX327772:UA327773 ACT327772:ADW327773 AMP327772:ANS327773 AWL327772:AXO327773 BGH327772:BHK327773 BQD327772:BRG327773 BZZ327772:CBC327773 CJV327772:CKY327773 CTR327772:CUU327773 DDN327772:DEQ327773 DNJ327772:DOM327773 DXF327772:DYI327773 EHB327772:EIE327773 EQX327772:ESA327773 FAT327772:FBW327773 FKP327772:FLS327773 FUL327772:FVO327773 GEH327772:GFK327773 GOD327772:GPG327773 GXZ327772:GZC327773 HHV327772:HIY327773 HRR327772:HSU327773 IBN327772:ICQ327773 ILJ327772:IMM327773 IVF327772:IWI327773 JFB327772:JGE327773 JOX327772:JQA327773 JYT327772:JZW327773 KIP327772:KJS327773 KSL327772:KTO327773 LCH327772:LDK327773 LMD327772:LNG327773 LVZ327772:LXC327773 MFV327772:MGY327773 MPR327772:MQU327773 MZN327772:NAQ327773 NJJ327772:NKM327773 NTF327772:NUI327773 ODB327772:OEE327773 OMX327772:OOA327773 OWT327772:OXW327773 PGP327772:PHS327773 PQL327772:PRO327773 QAH327772:QBK327773 QKD327772:QLG327773 QTZ327772:QVC327773 RDV327772:REY327773 RNR327772:ROU327773 RXN327772:RYQ327773 SHJ327772:SIM327773 SRF327772:SSI327773 TBB327772:TCE327773 TKX327772:TMA327773 TUT327772:TVW327773 UEP327772:UFS327773 UOL327772:UPO327773 UYH327772:UZK327773 VID327772:VJG327773 VRZ327772:VTC327773 WBV327772:WCY327773 WLR327772:WMU327773 WVN327772:WWQ327773 D393308:AQ393309 JB393308:KE393309 SX393308:UA393309 ACT393308:ADW393309 AMP393308:ANS393309 AWL393308:AXO393309 BGH393308:BHK393309 BQD393308:BRG393309 BZZ393308:CBC393309 CJV393308:CKY393309 CTR393308:CUU393309 DDN393308:DEQ393309 DNJ393308:DOM393309 DXF393308:DYI393309 EHB393308:EIE393309 EQX393308:ESA393309 FAT393308:FBW393309 FKP393308:FLS393309 FUL393308:FVO393309 GEH393308:GFK393309 GOD393308:GPG393309 GXZ393308:GZC393309 HHV393308:HIY393309 HRR393308:HSU393309 IBN393308:ICQ393309 ILJ393308:IMM393309 IVF393308:IWI393309 JFB393308:JGE393309 JOX393308:JQA393309 JYT393308:JZW393309 KIP393308:KJS393309 KSL393308:KTO393309 LCH393308:LDK393309 LMD393308:LNG393309 LVZ393308:LXC393309 MFV393308:MGY393309 MPR393308:MQU393309 MZN393308:NAQ393309 NJJ393308:NKM393309 NTF393308:NUI393309 ODB393308:OEE393309 OMX393308:OOA393309 OWT393308:OXW393309 PGP393308:PHS393309 PQL393308:PRO393309 QAH393308:QBK393309 QKD393308:QLG393309 QTZ393308:QVC393309 RDV393308:REY393309 RNR393308:ROU393309 RXN393308:RYQ393309 SHJ393308:SIM393309 SRF393308:SSI393309 TBB393308:TCE393309 TKX393308:TMA393309 TUT393308:TVW393309 UEP393308:UFS393309 UOL393308:UPO393309 UYH393308:UZK393309 VID393308:VJG393309 VRZ393308:VTC393309 WBV393308:WCY393309 WLR393308:WMU393309 WVN393308:WWQ393309 D458844:AQ458845 JB458844:KE458845 SX458844:UA458845 ACT458844:ADW458845 AMP458844:ANS458845 AWL458844:AXO458845 BGH458844:BHK458845 BQD458844:BRG458845 BZZ458844:CBC458845 CJV458844:CKY458845 CTR458844:CUU458845 DDN458844:DEQ458845 DNJ458844:DOM458845 DXF458844:DYI458845 EHB458844:EIE458845 EQX458844:ESA458845 FAT458844:FBW458845 FKP458844:FLS458845 FUL458844:FVO458845 GEH458844:GFK458845 GOD458844:GPG458845 GXZ458844:GZC458845 HHV458844:HIY458845 HRR458844:HSU458845 IBN458844:ICQ458845 ILJ458844:IMM458845 IVF458844:IWI458845 JFB458844:JGE458845 JOX458844:JQA458845 JYT458844:JZW458845 KIP458844:KJS458845 KSL458844:KTO458845 LCH458844:LDK458845 LMD458844:LNG458845 LVZ458844:LXC458845 MFV458844:MGY458845 MPR458844:MQU458845 MZN458844:NAQ458845 NJJ458844:NKM458845 NTF458844:NUI458845 ODB458844:OEE458845 OMX458844:OOA458845 OWT458844:OXW458845 PGP458844:PHS458845 PQL458844:PRO458845 QAH458844:QBK458845 QKD458844:QLG458845 QTZ458844:QVC458845 RDV458844:REY458845 RNR458844:ROU458845 RXN458844:RYQ458845 SHJ458844:SIM458845 SRF458844:SSI458845 TBB458844:TCE458845 TKX458844:TMA458845 TUT458844:TVW458845 UEP458844:UFS458845 UOL458844:UPO458845 UYH458844:UZK458845 VID458844:VJG458845 VRZ458844:VTC458845 WBV458844:WCY458845 WLR458844:WMU458845 WVN458844:WWQ458845 D524380:AQ524381 JB524380:KE524381 SX524380:UA524381 ACT524380:ADW524381 AMP524380:ANS524381 AWL524380:AXO524381 BGH524380:BHK524381 BQD524380:BRG524381 BZZ524380:CBC524381 CJV524380:CKY524381 CTR524380:CUU524381 DDN524380:DEQ524381 DNJ524380:DOM524381 DXF524380:DYI524381 EHB524380:EIE524381 EQX524380:ESA524381 FAT524380:FBW524381 FKP524380:FLS524381 FUL524380:FVO524381 GEH524380:GFK524381 GOD524380:GPG524381 GXZ524380:GZC524381 HHV524380:HIY524381 HRR524380:HSU524381 IBN524380:ICQ524381 ILJ524380:IMM524381 IVF524380:IWI524381 JFB524380:JGE524381 JOX524380:JQA524381 JYT524380:JZW524381 KIP524380:KJS524381 KSL524380:KTO524381 LCH524380:LDK524381 LMD524380:LNG524381 LVZ524380:LXC524381 MFV524380:MGY524381 MPR524380:MQU524381 MZN524380:NAQ524381 NJJ524380:NKM524381 NTF524380:NUI524381 ODB524380:OEE524381 OMX524380:OOA524381 OWT524380:OXW524381 PGP524380:PHS524381 PQL524380:PRO524381 QAH524380:QBK524381 QKD524380:QLG524381 QTZ524380:QVC524381 RDV524380:REY524381 RNR524380:ROU524381 RXN524380:RYQ524381 SHJ524380:SIM524381 SRF524380:SSI524381 TBB524380:TCE524381 TKX524380:TMA524381 TUT524380:TVW524381 UEP524380:UFS524381 UOL524380:UPO524381 UYH524380:UZK524381 VID524380:VJG524381 VRZ524380:VTC524381 WBV524380:WCY524381 WLR524380:WMU524381 WVN524380:WWQ524381 D589916:AQ589917 JB589916:KE589917 SX589916:UA589917 ACT589916:ADW589917 AMP589916:ANS589917 AWL589916:AXO589917 BGH589916:BHK589917 BQD589916:BRG589917 BZZ589916:CBC589917 CJV589916:CKY589917 CTR589916:CUU589917 DDN589916:DEQ589917 DNJ589916:DOM589917 DXF589916:DYI589917 EHB589916:EIE589917 EQX589916:ESA589917 FAT589916:FBW589917 FKP589916:FLS589917 FUL589916:FVO589917 GEH589916:GFK589917 GOD589916:GPG589917 GXZ589916:GZC589917 HHV589916:HIY589917 HRR589916:HSU589917 IBN589916:ICQ589917 ILJ589916:IMM589917 IVF589916:IWI589917 JFB589916:JGE589917 JOX589916:JQA589917 JYT589916:JZW589917 KIP589916:KJS589917 KSL589916:KTO589917 LCH589916:LDK589917 LMD589916:LNG589917 LVZ589916:LXC589917 MFV589916:MGY589917 MPR589916:MQU589917 MZN589916:NAQ589917 NJJ589916:NKM589917 NTF589916:NUI589917 ODB589916:OEE589917 OMX589916:OOA589917 OWT589916:OXW589917 PGP589916:PHS589917 PQL589916:PRO589917 QAH589916:QBK589917 QKD589916:QLG589917 QTZ589916:QVC589917 RDV589916:REY589917 RNR589916:ROU589917 RXN589916:RYQ589917 SHJ589916:SIM589917 SRF589916:SSI589917 TBB589916:TCE589917 TKX589916:TMA589917 TUT589916:TVW589917 UEP589916:UFS589917 UOL589916:UPO589917 UYH589916:UZK589917 VID589916:VJG589917 VRZ589916:VTC589917 WBV589916:WCY589917 WLR589916:WMU589917 WVN589916:WWQ589917 D655452:AQ655453 JB655452:KE655453 SX655452:UA655453 ACT655452:ADW655453 AMP655452:ANS655453 AWL655452:AXO655453 BGH655452:BHK655453 BQD655452:BRG655453 BZZ655452:CBC655453 CJV655452:CKY655453 CTR655452:CUU655453 DDN655452:DEQ655453 DNJ655452:DOM655453 DXF655452:DYI655453 EHB655452:EIE655453 EQX655452:ESA655453 FAT655452:FBW655453 FKP655452:FLS655453 FUL655452:FVO655453 GEH655452:GFK655453 GOD655452:GPG655453 GXZ655452:GZC655453 HHV655452:HIY655453 HRR655452:HSU655453 IBN655452:ICQ655453 ILJ655452:IMM655453 IVF655452:IWI655453 JFB655452:JGE655453 JOX655452:JQA655453 JYT655452:JZW655453 KIP655452:KJS655453 KSL655452:KTO655453 LCH655452:LDK655453 LMD655452:LNG655453 LVZ655452:LXC655453 MFV655452:MGY655453 MPR655452:MQU655453 MZN655452:NAQ655453 NJJ655452:NKM655453 NTF655452:NUI655453 ODB655452:OEE655453 OMX655452:OOA655453 OWT655452:OXW655453 PGP655452:PHS655453 PQL655452:PRO655453 QAH655452:QBK655453 QKD655452:QLG655453 QTZ655452:QVC655453 RDV655452:REY655453 RNR655452:ROU655453 RXN655452:RYQ655453 SHJ655452:SIM655453 SRF655452:SSI655453 TBB655452:TCE655453 TKX655452:TMA655453 TUT655452:TVW655453 UEP655452:UFS655453 UOL655452:UPO655453 UYH655452:UZK655453 VID655452:VJG655453 VRZ655452:VTC655453 WBV655452:WCY655453 WLR655452:WMU655453 WVN655452:WWQ655453 D720988:AQ720989 JB720988:KE720989 SX720988:UA720989 ACT720988:ADW720989 AMP720988:ANS720989 AWL720988:AXO720989 BGH720988:BHK720989 BQD720988:BRG720989 BZZ720988:CBC720989 CJV720988:CKY720989 CTR720988:CUU720989 DDN720988:DEQ720989 DNJ720988:DOM720989 DXF720988:DYI720989 EHB720988:EIE720989 EQX720988:ESA720989 FAT720988:FBW720989 FKP720988:FLS720989 FUL720988:FVO720989 GEH720988:GFK720989 GOD720988:GPG720989 GXZ720988:GZC720989 HHV720988:HIY720989 HRR720988:HSU720989 IBN720988:ICQ720989 ILJ720988:IMM720989 IVF720988:IWI720989 JFB720988:JGE720989 JOX720988:JQA720989 JYT720988:JZW720989 KIP720988:KJS720989 KSL720988:KTO720989 LCH720988:LDK720989 LMD720988:LNG720989 LVZ720988:LXC720989 MFV720988:MGY720989 MPR720988:MQU720989 MZN720988:NAQ720989 NJJ720988:NKM720989 NTF720988:NUI720989 ODB720988:OEE720989 OMX720988:OOA720989 OWT720988:OXW720989 PGP720988:PHS720989 PQL720988:PRO720989 QAH720988:QBK720989 QKD720988:QLG720989 QTZ720988:QVC720989 RDV720988:REY720989 RNR720988:ROU720989 RXN720988:RYQ720989 SHJ720988:SIM720989 SRF720988:SSI720989 TBB720988:TCE720989 TKX720988:TMA720989 TUT720988:TVW720989 UEP720988:UFS720989 UOL720988:UPO720989 UYH720988:UZK720989 VID720988:VJG720989 VRZ720988:VTC720989 WBV720988:WCY720989 WLR720988:WMU720989 WVN720988:WWQ720989 D786524:AQ786525 JB786524:KE786525 SX786524:UA786525 ACT786524:ADW786525 AMP786524:ANS786525 AWL786524:AXO786525 BGH786524:BHK786525 BQD786524:BRG786525 BZZ786524:CBC786525 CJV786524:CKY786525 CTR786524:CUU786525 DDN786524:DEQ786525 DNJ786524:DOM786525 DXF786524:DYI786525 EHB786524:EIE786525 EQX786524:ESA786525 FAT786524:FBW786525 FKP786524:FLS786525 FUL786524:FVO786525 GEH786524:GFK786525 GOD786524:GPG786525 GXZ786524:GZC786525 HHV786524:HIY786525 HRR786524:HSU786525 IBN786524:ICQ786525 ILJ786524:IMM786525 IVF786524:IWI786525 JFB786524:JGE786525 JOX786524:JQA786525 JYT786524:JZW786525 KIP786524:KJS786525 KSL786524:KTO786525 LCH786524:LDK786525 LMD786524:LNG786525 LVZ786524:LXC786525 MFV786524:MGY786525 MPR786524:MQU786525 MZN786524:NAQ786525 NJJ786524:NKM786525 NTF786524:NUI786525 ODB786524:OEE786525 OMX786524:OOA786525 OWT786524:OXW786525 PGP786524:PHS786525 PQL786524:PRO786525 QAH786524:QBK786525 QKD786524:QLG786525 QTZ786524:QVC786525 RDV786524:REY786525 RNR786524:ROU786525 RXN786524:RYQ786525 SHJ786524:SIM786525 SRF786524:SSI786525 TBB786524:TCE786525 TKX786524:TMA786525 TUT786524:TVW786525 UEP786524:UFS786525 UOL786524:UPO786525 UYH786524:UZK786525 VID786524:VJG786525 VRZ786524:VTC786525 WBV786524:WCY786525 WLR786524:WMU786525 WVN786524:WWQ786525 D852060:AQ852061 JB852060:KE852061 SX852060:UA852061 ACT852060:ADW852061 AMP852060:ANS852061 AWL852060:AXO852061 BGH852060:BHK852061 BQD852060:BRG852061 BZZ852060:CBC852061 CJV852060:CKY852061 CTR852060:CUU852061 DDN852060:DEQ852061 DNJ852060:DOM852061 DXF852060:DYI852061 EHB852060:EIE852061 EQX852060:ESA852061 FAT852060:FBW852061 FKP852060:FLS852061 FUL852060:FVO852061 GEH852060:GFK852061 GOD852060:GPG852061 GXZ852060:GZC852061 HHV852060:HIY852061 HRR852060:HSU852061 IBN852060:ICQ852061 ILJ852060:IMM852061 IVF852060:IWI852061 JFB852060:JGE852061 JOX852060:JQA852061 JYT852060:JZW852061 KIP852060:KJS852061 KSL852060:KTO852061 LCH852060:LDK852061 LMD852060:LNG852061 LVZ852060:LXC852061 MFV852060:MGY852061 MPR852060:MQU852061 MZN852060:NAQ852061 NJJ852060:NKM852061 NTF852060:NUI852061 ODB852060:OEE852061 OMX852060:OOA852061 OWT852060:OXW852061 PGP852060:PHS852061 PQL852060:PRO852061 QAH852060:QBK852061 QKD852060:QLG852061 QTZ852060:QVC852061 RDV852060:REY852061 RNR852060:ROU852061 RXN852060:RYQ852061 SHJ852060:SIM852061 SRF852060:SSI852061 TBB852060:TCE852061 TKX852060:TMA852061 TUT852060:TVW852061 UEP852060:UFS852061 UOL852060:UPO852061 UYH852060:UZK852061 VID852060:VJG852061 VRZ852060:VTC852061 WBV852060:WCY852061 WLR852060:WMU852061 WVN852060:WWQ852061 D917596:AQ917597 JB917596:KE917597 SX917596:UA917597 ACT917596:ADW917597 AMP917596:ANS917597 AWL917596:AXO917597 BGH917596:BHK917597 BQD917596:BRG917597 BZZ917596:CBC917597 CJV917596:CKY917597 CTR917596:CUU917597 DDN917596:DEQ917597 DNJ917596:DOM917597 DXF917596:DYI917597 EHB917596:EIE917597 EQX917596:ESA917597 FAT917596:FBW917597 FKP917596:FLS917597 FUL917596:FVO917597 GEH917596:GFK917597 GOD917596:GPG917597 GXZ917596:GZC917597 HHV917596:HIY917597 HRR917596:HSU917597 IBN917596:ICQ917597 ILJ917596:IMM917597 IVF917596:IWI917597 JFB917596:JGE917597 JOX917596:JQA917597 JYT917596:JZW917597 KIP917596:KJS917597 KSL917596:KTO917597 LCH917596:LDK917597 LMD917596:LNG917597 LVZ917596:LXC917597 MFV917596:MGY917597 MPR917596:MQU917597 MZN917596:NAQ917597 NJJ917596:NKM917597 NTF917596:NUI917597 ODB917596:OEE917597 OMX917596:OOA917597 OWT917596:OXW917597 PGP917596:PHS917597 PQL917596:PRO917597 QAH917596:QBK917597 QKD917596:QLG917597 QTZ917596:QVC917597 RDV917596:REY917597 RNR917596:ROU917597 RXN917596:RYQ917597 SHJ917596:SIM917597 SRF917596:SSI917597 TBB917596:TCE917597 TKX917596:TMA917597 TUT917596:TVW917597 UEP917596:UFS917597 UOL917596:UPO917597 UYH917596:UZK917597 VID917596:VJG917597 VRZ917596:VTC917597 WBV917596:WCY917597 WLR917596:WMU917597 WVN917596:WWQ917597 D983132:AQ983133 JB983132:KE983133 SX983132:UA983133 ACT983132:ADW983133 AMP983132:ANS983133 AWL983132:AXO983133 BGH983132:BHK983133 BQD983132:BRG983133 BZZ983132:CBC983133 CJV983132:CKY983133 CTR983132:CUU983133 DDN983132:DEQ983133 DNJ983132:DOM983133 DXF983132:DYI983133 EHB983132:EIE983133 EQX983132:ESA983133 FAT983132:FBW983133 FKP983132:FLS983133 FUL983132:FVO983133 GEH983132:GFK983133 GOD983132:GPG983133 GXZ983132:GZC983133 HHV983132:HIY983133 HRR983132:HSU983133 IBN983132:ICQ983133 ILJ983132:IMM983133 IVF983132:IWI983133 JFB983132:JGE983133 JOX983132:JQA983133 JYT983132:JZW983133 KIP983132:KJS983133 KSL983132:KTO983133 LCH983132:LDK983133 LMD983132:LNG983133 LVZ983132:LXC983133 MFV983132:MGY983133 MPR983132:MQU983133 MZN983132:NAQ983133 NJJ983132:NKM983133 NTF983132:NUI983133 ODB983132:OEE983133 OMX983132:OOA983133 OWT983132:OXW983133 PGP983132:PHS983133 PQL983132:PRO983133 QAH983132:QBK983133 QKD983132:QLG983133 QTZ983132:QVC983133 RDV983132:REY983133 RNR983132:ROU983133 RXN983132:RYQ983133 SHJ983132:SIM983133 SRF983132:SSI983133 TBB983132:TCE983133 TKX983132:TMA983133 TUT983132:TVW983133 UEP983132:UFS983133 UOL983132:UPO983133 UYH983132:UZK983133 VID983132:VJG983133 VRZ983132:VTC983133 WBV983132:WCY983133 WLR983132:WMU983133 WVN983132:WWQ983133 PQL122:PRO126 D65634:AQ65635 JB65634:KE65635 SX65634:UA65635 ACT65634:ADW65635 AMP65634:ANS65635 AWL65634:AXO65635 BGH65634:BHK65635 BQD65634:BRG65635 BZZ65634:CBC65635 CJV65634:CKY65635 CTR65634:CUU65635 DDN65634:DEQ65635 DNJ65634:DOM65635 DXF65634:DYI65635 EHB65634:EIE65635 EQX65634:ESA65635 FAT65634:FBW65635 FKP65634:FLS65635 FUL65634:FVO65635 GEH65634:GFK65635 GOD65634:GPG65635 GXZ65634:GZC65635 HHV65634:HIY65635 HRR65634:HSU65635 IBN65634:ICQ65635 ILJ65634:IMM65635 IVF65634:IWI65635 JFB65634:JGE65635 JOX65634:JQA65635 JYT65634:JZW65635 KIP65634:KJS65635 KSL65634:KTO65635 LCH65634:LDK65635 LMD65634:LNG65635 LVZ65634:LXC65635 MFV65634:MGY65635 MPR65634:MQU65635 MZN65634:NAQ65635 NJJ65634:NKM65635 NTF65634:NUI65635 ODB65634:OEE65635 OMX65634:OOA65635 OWT65634:OXW65635 PGP65634:PHS65635 PQL65634:PRO65635 QAH65634:QBK65635 QKD65634:QLG65635 QTZ65634:QVC65635 RDV65634:REY65635 RNR65634:ROU65635 RXN65634:RYQ65635 SHJ65634:SIM65635 SRF65634:SSI65635 TBB65634:TCE65635 TKX65634:TMA65635 TUT65634:TVW65635 UEP65634:UFS65635 UOL65634:UPO65635 UYH65634:UZK65635 VID65634:VJG65635 VRZ65634:VTC65635 WBV65634:WCY65635 WLR65634:WMU65635 WVN65634:WWQ65635 D131170:AQ131171 JB131170:KE131171 SX131170:UA131171 ACT131170:ADW131171 AMP131170:ANS131171 AWL131170:AXO131171 BGH131170:BHK131171 BQD131170:BRG131171 BZZ131170:CBC131171 CJV131170:CKY131171 CTR131170:CUU131171 DDN131170:DEQ131171 DNJ131170:DOM131171 DXF131170:DYI131171 EHB131170:EIE131171 EQX131170:ESA131171 FAT131170:FBW131171 FKP131170:FLS131171 FUL131170:FVO131171 GEH131170:GFK131171 GOD131170:GPG131171 GXZ131170:GZC131171 HHV131170:HIY131171 HRR131170:HSU131171 IBN131170:ICQ131171 ILJ131170:IMM131171 IVF131170:IWI131171 JFB131170:JGE131171 JOX131170:JQA131171 JYT131170:JZW131171 KIP131170:KJS131171 KSL131170:KTO131171 LCH131170:LDK131171 LMD131170:LNG131171 LVZ131170:LXC131171 MFV131170:MGY131171 MPR131170:MQU131171 MZN131170:NAQ131171 NJJ131170:NKM131171 NTF131170:NUI131171 ODB131170:OEE131171 OMX131170:OOA131171 OWT131170:OXW131171 PGP131170:PHS131171 PQL131170:PRO131171 QAH131170:QBK131171 QKD131170:QLG131171 QTZ131170:QVC131171 RDV131170:REY131171 RNR131170:ROU131171 RXN131170:RYQ131171 SHJ131170:SIM131171 SRF131170:SSI131171 TBB131170:TCE131171 TKX131170:TMA131171 TUT131170:TVW131171 UEP131170:UFS131171 UOL131170:UPO131171 UYH131170:UZK131171 VID131170:VJG131171 VRZ131170:VTC131171 WBV131170:WCY131171 WLR131170:WMU131171 WVN131170:WWQ131171 D196706:AQ196707 JB196706:KE196707 SX196706:UA196707 ACT196706:ADW196707 AMP196706:ANS196707 AWL196706:AXO196707 BGH196706:BHK196707 BQD196706:BRG196707 BZZ196706:CBC196707 CJV196706:CKY196707 CTR196706:CUU196707 DDN196706:DEQ196707 DNJ196706:DOM196707 DXF196706:DYI196707 EHB196706:EIE196707 EQX196706:ESA196707 FAT196706:FBW196707 FKP196706:FLS196707 FUL196706:FVO196707 GEH196706:GFK196707 GOD196706:GPG196707 GXZ196706:GZC196707 HHV196706:HIY196707 HRR196706:HSU196707 IBN196706:ICQ196707 ILJ196706:IMM196707 IVF196706:IWI196707 JFB196706:JGE196707 JOX196706:JQA196707 JYT196706:JZW196707 KIP196706:KJS196707 KSL196706:KTO196707 LCH196706:LDK196707 LMD196706:LNG196707 LVZ196706:LXC196707 MFV196706:MGY196707 MPR196706:MQU196707 MZN196706:NAQ196707 NJJ196706:NKM196707 NTF196706:NUI196707 ODB196706:OEE196707 OMX196706:OOA196707 OWT196706:OXW196707 PGP196706:PHS196707 PQL196706:PRO196707 QAH196706:QBK196707 QKD196706:QLG196707 QTZ196706:QVC196707 RDV196706:REY196707 RNR196706:ROU196707 RXN196706:RYQ196707 SHJ196706:SIM196707 SRF196706:SSI196707 TBB196706:TCE196707 TKX196706:TMA196707 TUT196706:TVW196707 UEP196706:UFS196707 UOL196706:UPO196707 UYH196706:UZK196707 VID196706:VJG196707 VRZ196706:VTC196707 WBV196706:WCY196707 WLR196706:WMU196707 WVN196706:WWQ196707 D262242:AQ262243 JB262242:KE262243 SX262242:UA262243 ACT262242:ADW262243 AMP262242:ANS262243 AWL262242:AXO262243 BGH262242:BHK262243 BQD262242:BRG262243 BZZ262242:CBC262243 CJV262242:CKY262243 CTR262242:CUU262243 DDN262242:DEQ262243 DNJ262242:DOM262243 DXF262242:DYI262243 EHB262242:EIE262243 EQX262242:ESA262243 FAT262242:FBW262243 FKP262242:FLS262243 FUL262242:FVO262243 GEH262242:GFK262243 GOD262242:GPG262243 GXZ262242:GZC262243 HHV262242:HIY262243 HRR262242:HSU262243 IBN262242:ICQ262243 ILJ262242:IMM262243 IVF262242:IWI262243 JFB262242:JGE262243 JOX262242:JQA262243 JYT262242:JZW262243 KIP262242:KJS262243 KSL262242:KTO262243 LCH262242:LDK262243 LMD262242:LNG262243 LVZ262242:LXC262243 MFV262242:MGY262243 MPR262242:MQU262243 MZN262242:NAQ262243 NJJ262242:NKM262243 NTF262242:NUI262243 ODB262242:OEE262243 OMX262242:OOA262243 OWT262242:OXW262243 PGP262242:PHS262243 PQL262242:PRO262243 QAH262242:QBK262243 QKD262242:QLG262243 QTZ262242:QVC262243 RDV262242:REY262243 RNR262242:ROU262243 RXN262242:RYQ262243 SHJ262242:SIM262243 SRF262242:SSI262243 TBB262242:TCE262243 TKX262242:TMA262243 TUT262242:TVW262243 UEP262242:UFS262243 UOL262242:UPO262243 UYH262242:UZK262243 VID262242:VJG262243 VRZ262242:VTC262243 WBV262242:WCY262243 WLR262242:WMU262243 WVN262242:WWQ262243 D327778:AQ327779 JB327778:KE327779 SX327778:UA327779 ACT327778:ADW327779 AMP327778:ANS327779 AWL327778:AXO327779 BGH327778:BHK327779 BQD327778:BRG327779 BZZ327778:CBC327779 CJV327778:CKY327779 CTR327778:CUU327779 DDN327778:DEQ327779 DNJ327778:DOM327779 DXF327778:DYI327779 EHB327778:EIE327779 EQX327778:ESA327779 FAT327778:FBW327779 FKP327778:FLS327779 FUL327778:FVO327779 GEH327778:GFK327779 GOD327778:GPG327779 GXZ327778:GZC327779 HHV327778:HIY327779 HRR327778:HSU327779 IBN327778:ICQ327779 ILJ327778:IMM327779 IVF327778:IWI327779 JFB327778:JGE327779 JOX327778:JQA327779 JYT327778:JZW327779 KIP327778:KJS327779 KSL327778:KTO327779 LCH327778:LDK327779 LMD327778:LNG327779 LVZ327778:LXC327779 MFV327778:MGY327779 MPR327778:MQU327779 MZN327778:NAQ327779 NJJ327778:NKM327779 NTF327778:NUI327779 ODB327778:OEE327779 OMX327778:OOA327779 OWT327778:OXW327779 PGP327778:PHS327779 PQL327778:PRO327779 QAH327778:QBK327779 QKD327778:QLG327779 QTZ327778:QVC327779 RDV327778:REY327779 RNR327778:ROU327779 RXN327778:RYQ327779 SHJ327778:SIM327779 SRF327778:SSI327779 TBB327778:TCE327779 TKX327778:TMA327779 TUT327778:TVW327779 UEP327778:UFS327779 UOL327778:UPO327779 UYH327778:UZK327779 VID327778:VJG327779 VRZ327778:VTC327779 WBV327778:WCY327779 WLR327778:WMU327779 WVN327778:WWQ327779 D393314:AQ393315 JB393314:KE393315 SX393314:UA393315 ACT393314:ADW393315 AMP393314:ANS393315 AWL393314:AXO393315 BGH393314:BHK393315 BQD393314:BRG393315 BZZ393314:CBC393315 CJV393314:CKY393315 CTR393314:CUU393315 DDN393314:DEQ393315 DNJ393314:DOM393315 DXF393314:DYI393315 EHB393314:EIE393315 EQX393314:ESA393315 FAT393314:FBW393315 FKP393314:FLS393315 FUL393314:FVO393315 GEH393314:GFK393315 GOD393314:GPG393315 GXZ393314:GZC393315 HHV393314:HIY393315 HRR393314:HSU393315 IBN393314:ICQ393315 ILJ393314:IMM393315 IVF393314:IWI393315 JFB393314:JGE393315 JOX393314:JQA393315 JYT393314:JZW393315 KIP393314:KJS393315 KSL393314:KTO393315 LCH393314:LDK393315 LMD393314:LNG393315 LVZ393314:LXC393315 MFV393314:MGY393315 MPR393314:MQU393315 MZN393314:NAQ393315 NJJ393314:NKM393315 NTF393314:NUI393315 ODB393314:OEE393315 OMX393314:OOA393315 OWT393314:OXW393315 PGP393314:PHS393315 PQL393314:PRO393315 QAH393314:QBK393315 QKD393314:QLG393315 QTZ393314:QVC393315 RDV393314:REY393315 RNR393314:ROU393315 RXN393314:RYQ393315 SHJ393314:SIM393315 SRF393314:SSI393315 TBB393314:TCE393315 TKX393314:TMA393315 TUT393314:TVW393315 UEP393314:UFS393315 UOL393314:UPO393315 UYH393314:UZK393315 VID393314:VJG393315 VRZ393314:VTC393315 WBV393314:WCY393315 WLR393314:WMU393315 WVN393314:WWQ393315 D458850:AQ458851 JB458850:KE458851 SX458850:UA458851 ACT458850:ADW458851 AMP458850:ANS458851 AWL458850:AXO458851 BGH458850:BHK458851 BQD458850:BRG458851 BZZ458850:CBC458851 CJV458850:CKY458851 CTR458850:CUU458851 DDN458850:DEQ458851 DNJ458850:DOM458851 DXF458850:DYI458851 EHB458850:EIE458851 EQX458850:ESA458851 FAT458850:FBW458851 FKP458850:FLS458851 FUL458850:FVO458851 GEH458850:GFK458851 GOD458850:GPG458851 GXZ458850:GZC458851 HHV458850:HIY458851 HRR458850:HSU458851 IBN458850:ICQ458851 ILJ458850:IMM458851 IVF458850:IWI458851 JFB458850:JGE458851 JOX458850:JQA458851 JYT458850:JZW458851 KIP458850:KJS458851 KSL458850:KTO458851 LCH458850:LDK458851 LMD458850:LNG458851 LVZ458850:LXC458851 MFV458850:MGY458851 MPR458850:MQU458851 MZN458850:NAQ458851 NJJ458850:NKM458851 NTF458850:NUI458851 ODB458850:OEE458851 OMX458850:OOA458851 OWT458850:OXW458851 PGP458850:PHS458851 PQL458850:PRO458851 QAH458850:QBK458851 QKD458850:QLG458851 QTZ458850:QVC458851 RDV458850:REY458851 RNR458850:ROU458851 RXN458850:RYQ458851 SHJ458850:SIM458851 SRF458850:SSI458851 TBB458850:TCE458851 TKX458850:TMA458851 TUT458850:TVW458851 UEP458850:UFS458851 UOL458850:UPO458851 UYH458850:UZK458851 VID458850:VJG458851 VRZ458850:VTC458851 WBV458850:WCY458851 WLR458850:WMU458851 WVN458850:WWQ458851 D524386:AQ524387 JB524386:KE524387 SX524386:UA524387 ACT524386:ADW524387 AMP524386:ANS524387 AWL524386:AXO524387 BGH524386:BHK524387 BQD524386:BRG524387 BZZ524386:CBC524387 CJV524386:CKY524387 CTR524386:CUU524387 DDN524386:DEQ524387 DNJ524386:DOM524387 DXF524386:DYI524387 EHB524386:EIE524387 EQX524386:ESA524387 FAT524386:FBW524387 FKP524386:FLS524387 FUL524386:FVO524387 GEH524386:GFK524387 GOD524386:GPG524387 GXZ524386:GZC524387 HHV524386:HIY524387 HRR524386:HSU524387 IBN524386:ICQ524387 ILJ524386:IMM524387 IVF524386:IWI524387 JFB524386:JGE524387 JOX524386:JQA524387 JYT524386:JZW524387 KIP524386:KJS524387 KSL524386:KTO524387 LCH524386:LDK524387 LMD524386:LNG524387 LVZ524386:LXC524387 MFV524386:MGY524387 MPR524386:MQU524387 MZN524386:NAQ524387 NJJ524386:NKM524387 NTF524386:NUI524387 ODB524386:OEE524387 OMX524386:OOA524387 OWT524386:OXW524387 PGP524386:PHS524387 PQL524386:PRO524387 QAH524386:QBK524387 QKD524386:QLG524387 QTZ524386:QVC524387 RDV524386:REY524387 RNR524386:ROU524387 RXN524386:RYQ524387 SHJ524386:SIM524387 SRF524386:SSI524387 TBB524386:TCE524387 TKX524386:TMA524387 TUT524386:TVW524387 UEP524386:UFS524387 UOL524386:UPO524387 UYH524386:UZK524387 VID524386:VJG524387 VRZ524386:VTC524387 WBV524386:WCY524387 WLR524386:WMU524387 WVN524386:WWQ524387 D589922:AQ589923 JB589922:KE589923 SX589922:UA589923 ACT589922:ADW589923 AMP589922:ANS589923 AWL589922:AXO589923 BGH589922:BHK589923 BQD589922:BRG589923 BZZ589922:CBC589923 CJV589922:CKY589923 CTR589922:CUU589923 DDN589922:DEQ589923 DNJ589922:DOM589923 DXF589922:DYI589923 EHB589922:EIE589923 EQX589922:ESA589923 FAT589922:FBW589923 FKP589922:FLS589923 FUL589922:FVO589923 GEH589922:GFK589923 GOD589922:GPG589923 GXZ589922:GZC589923 HHV589922:HIY589923 HRR589922:HSU589923 IBN589922:ICQ589923 ILJ589922:IMM589923 IVF589922:IWI589923 JFB589922:JGE589923 JOX589922:JQA589923 JYT589922:JZW589923 KIP589922:KJS589923 KSL589922:KTO589923 LCH589922:LDK589923 LMD589922:LNG589923 LVZ589922:LXC589923 MFV589922:MGY589923 MPR589922:MQU589923 MZN589922:NAQ589923 NJJ589922:NKM589923 NTF589922:NUI589923 ODB589922:OEE589923 OMX589922:OOA589923 OWT589922:OXW589923 PGP589922:PHS589923 PQL589922:PRO589923 QAH589922:QBK589923 QKD589922:QLG589923 QTZ589922:QVC589923 RDV589922:REY589923 RNR589922:ROU589923 RXN589922:RYQ589923 SHJ589922:SIM589923 SRF589922:SSI589923 TBB589922:TCE589923 TKX589922:TMA589923 TUT589922:TVW589923 UEP589922:UFS589923 UOL589922:UPO589923 UYH589922:UZK589923 VID589922:VJG589923 VRZ589922:VTC589923 WBV589922:WCY589923 WLR589922:WMU589923 WVN589922:WWQ589923 D655458:AQ655459 JB655458:KE655459 SX655458:UA655459 ACT655458:ADW655459 AMP655458:ANS655459 AWL655458:AXO655459 BGH655458:BHK655459 BQD655458:BRG655459 BZZ655458:CBC655459 CJV655458:CKY655459 CTR655458:CUU655459 DDN655458:DEQ655459 DNJ655458:DOM655459 DXF655458:DYI655459 EHB655458:EIE655459 EQX655458:ESA655459 FAT655458:FBW655459 FKP655458:FLS655459 FUL655458:FVO655459 GEH655458:GFK655459 GOD655458:GPG655459 GXZ655458:GZC655459 HHV655458:HIY655459 HRR655458:HSU655459 IBN655458:ICQ655459 ILJ655458:IMM655459 IVF655458:IWI655459 JFB655458:JGE655459 JOX655458:JQA655459 JYT655458:JZW655459 KIP655458:KJS655459 KSL655458:KTO655459 LCH655458:LDK655459 LMD655458:LNG655459 LVZ655458:LXC655459 MFV655458:MGY655459 MPR655458:MQU655459 MZN655458:NAQ655459 NJJ655458:NKM655459 NTF655458:NUI655459 ODB655458:OEE655459 OMX655458:OOA655459 OWT655458:OXW655459 PGP655458:PHS655459 PQL655458:PRO655459 QAH655458:QBK655459 QKD655458:QLG655459 QTZ655458:QVC655459 RDV655458:REY655459 RNR655458:ROU655459 RXN655458:RYQ655459 SHJ655458:SIM655459 SRF655458:SSI655459 TBB655458:TCE655459 TKX655458:TMA655459 TUT655458:TVW655459 UEP655458:UFS655459 UOL655458:UPO655459 UYH655458:UZK655459 VID655458:VJG655459 VRZ655458:VTC655459 WBV655458:WCY655459 WLR655458:WMU655459 WVN655458:WWQ655459 D720994:AQ720995 JB720994:KE720995 SX720994:UA720995 ACT720994:ADW720995 AMP720994:ANS720995 AWL720994:AXO720995 BGH720994:BHK720995 BQD720994:BRG720995 BZZ720994:CBC720995 CJV720994:CKY720995 CTR720994:CUU720995 DDN720994:DEQ720995 DNJ720994:DOM720995 DXF720994:DYI720995 EHB720994:EIE720995 EQX720994:ESA720995 FAT720994:FBW720995 FKP720994:FLS720995 FUL720994:FVO720995 GEH720994:GFK720995 GOD720994:GPG720995 GXZ720994:GZC720995 HHV720994:HIY720995 HRR720994:HSU720995 IBN720994:ICQ720995 ILJ720994:IMM720995 IVF720994:IWI720995 JFB720994:JGE720995 JOX720994:JQA720995 JYT720994:JZW720995 KIP720994:KJS720995 KSL720994:KTO720995 LCH720994:LDK720995 LMD720994:LNG720995 LVZ720994:LXC720995 MFV720994:MGY720995 MPR720994:MQU720995 MZN720994:NAQ720995 NJJ720994:NKM720995 NTF720994:NUI720995 ODB720994:OEE720995 OMX720994:OOA720995 OWT720994:OXW720995 PGP720994:PHS720995 PQL720994:PRO720995 QAH720994:QBK720995 QKD720994:QLG720995 QTZ720994:QVC720995 RDV720994:REY720995 RNR720994:ROU720995 RXN720994:RYQ720995 SHJ720994:SIM720995 SRF720994:SSI720995 TBB720994:TCE720995 TKX720994:TMA720995 TUT720994:TVW720995 UEP720994:UFS720995 UOL720994:UPO720995 UYH720994:UZK720995 VID720994:VJG720995 VRZ720994:VTC720995 WBV720994:WCY720995 WLR720994:WMU720995 WVN720994:WWQ720995 D786530:AQ786531 JB786530:KE786531 SX786530:UA786531 ACT786530:ADW786531 AMP786530:ANS786531 AWL786530:AXO786531 BGH786530:BHK786531 BQD786530:BRG786531 BZZ786530:CBC786531 CJV786530:CKY786531 CTR786530:CUU786531 DDN786530:DEQ786531 DNJ786530:DOM786531 DXF786530:DYI786531 EHB786530:EIE786531 EQX786530:ESA786531 FAT786530:FBW786531 FKP786530:FLS786531 FUL786530:FVO786531 GEH786530:GFK786531 GOD786530:GPG786531 GXZ786530:GZC786531 HHV786530:HIY786531 HRR786530:HSU786531 IBN786530:ICQ786531 ILJ786530:IMM786531 IVF786530:IWI786531 JFB786530:JGE786531 JOX786530:JQA786531 JYT786530:JZW786531 KIP786530:KJS786531 KSL786530:KTO786531 LCH786530:LDK786531 LMD786530:LNG786531 LVZ786530:LXC786531 MFV786530:MGY786531 MPR786530:MQU786531 MZN786530:NAQ786531 NJJ786530:NKM786531 NTF786530:NUI786531 ODB786530:OEE786531 OMX786530:OOA786531 OWT786530:OXW786531 PGP786530:PHS786531 PQL786530:PRO786531 QAH786530:QBK786531 QKD786530:QLG786531 QTZ786530:QVC786531 RDV786530:REY786531 RNR786530:ROU786531 RXN786530:RYQ786531 SHJ786530:SIM786531 SRF786530:SSI786531 TBB786530:TCE786531 TKX786530:TMA786531 TUT786530:TVW786531 UEP786530:UFS786531 UOL786530:UPO786531 UYH786530:UZK786531 VID786530:VJG786531 VRZ786530:VTC786531 WBV786530:WCY786531 WLR786530:WMU786531 WVN786530:WWQ786531 D852066:AQ852067 JB852066:KE852067 SX852066:UA852067 ACT852066:ADW852067 AMP852066:ANS852067 AWL852066:AXO852067 BGH852066:BHK852067 BQD852066:BRG852067 BZZ852066:CBC852067 CJV852066:CKY852067 CTR852066:CUU852067 DDN852066:DEQ852067 DNJ852066:DOM852067 DXF852066:DYI852067 EHB852066:EIE852067 EQX852066:ESA852067 FAT852066:FBW852067 FKP852066:FLS852067 FUL852066:FVO852067 GEH852066:GFK852067 GOD852066:GPG852067 GXZ852066:GZC852067 HHV852066:HIY852067 HRR852066:HSU852067 IBN852066:ICQ852067 ILJ852066:IMM852067 IVF852066:IWI852067 JFB852066:JGE852067 JOX852066:JQA852067 JYT852066:JZW852067 KIP852066:KJS852067 KSL852066:KTO852067 LCH852066:LDK852067 LMD852066:LNG852067 LVZ852066:LXC852067 MFV852066:MGY852067 MPR852066:MQU852067 MZN852066:NAQ852067 NJJ852066:NKM852067 NTF852066:NUI852067 ODB852066:OEE852067 OMX852066:OOA852067 OWT852066:OXW852067 PGP852066:PHS852067 PQL852066:PRO852067 QAH852066:QBK852067 QKD852066:QLG852067 QTZ852066:QVC852067 RDV852066:REY852067 RNR852066:ROU852067 RXN852066:RYQ852067 SHJ852066:SIM852067 SRF852066:SSI852067 TBB852066:TCE852067 TKX852066:TMA852067 TUT852066:TVW852067 UEP852066:UFS852067 UOL852066:UPO852067 UYH852066:UZK852067 VID852066:VJG852067 VRZ852066:VTC852067 WBV852066:WCY852067 WLR852066:WMU852067 WVN852066:WWQ852067 D917602:AQ917603 JB917602:KE917603 SX917602:UA917603 ACT917602:ADW917603 AMP917602:ANS917603 AWL917602:AXO917603 BGH917602:BHK917603 BQD917602:BRG917603 BZZ917602:CBC917603 CJV917602:CKY917603 CTR917602:CUU917603 DDN917602:DEQ917603 DNJ917602:DOM917603 DXF917602:DYI917603 EHB917602:EIE917603 EQX917602:ESA917603 FAT917602:FBW917603 FKP917602:FLS917603 FUL917602:FVO917603 GEH917602:GFK917603 GOD917602:GPG917603 GXZ917602:GZC917603 HHV917602:HIY917603 HRR917602:HSU917603 IBN917602:ICQ917603 ILJ917602:IMM917603 IVF917602:IWI917603 JFB917602:JGE917603 JOX917602:JQA917603 JYT917602:JZW917603 KIP917602:KJS917603 KSL917602:KTO917603 LCH917602:LDK917603 LMD917602:LNG917603 LVZ917602:LXC917603 MFV917602:MGY917603 MPR917602:MQU917603 MZN917602:NAQ917603 NJJ917602:NKM917603 NTF917602:NUI917603 ODB917602:OEE917603 OMX917602:OOA917603 OWT917602:OXW917603 PGP917602:PHS917603 PQL917602:PRO917603 QAH917602:QBK917603 QKD917602:QLG917603 QTZ917602:QVC917603 RDV917602:REY917603 RNR917602:ROU917603 RXN917602:RYQ917603 SHJ917602:SIM917603 SRF917602:SSI917603 TBB917602:TCE917603 TKX917602:TMA917603 TUT917602:TVW917603 UEP917602:UFS917603 UOL917602:UPO917603 UYH917602:UZK917603 VID917602:VJG917603 VRZ917602:VTC917603 WBV917602:WCY917603 WLR917602:WMU917603 WVN917602:WWQ917603 D983138:AQ983139 JB983138:KE983139 SX983138:UA983139 ACT983138:ADW983139 AMP983138:ANS983139 AWL983138:AXO983139 BGH983138:BHK983139 BQD983138:BRG983139 BZZ983138:CBC983139 CJV983138:CKY983139 CTR983138:CUU983139 DDN983138:DEQ983139 DNJ983138:DOM983139 DXF983138:DYI983139 EHB983138:EIE983139 EQX983138:ESA983139 FAT983138:FBW983139 FKP983138:FLS983139 FUL983138:FVO983139 GEH983138:GFK983139 GOD983138:GPG983139 GXZ983138:GZC983139 HHV983138:HIY983139 HRR983138:HSU983139 IBN983138:ICQ983139 ILJ983138:IMM983139 IVF983138:IWI983139 JFB983138:JGE983139 JOX983138:JQA983139 JYT983138:JZW983139 KIP983138:KJS983139 KSL983138:KTO983139 LCH983138:LDK983139 LMD983138:LNG983139 LVZ983138:LXC983139 MFV983138:MGY983139 MPR983138:MQU983139 MZN983138:NAQ983139 NJJ983138:NKM983139 NTF983138:NUI983139 ODB983138:OEE983139 OMX983138:OOA983139 OWT983138:OXW983139 PGP983138:PHS983139 PQL983138:PRO983139 QAH983138:QBK983139 QKD983138:QLG983139 QTZ983138:QVC983139 RDV983138:REY983139 RNR983138:ROU983139 RXN983138:RYQ983139 SHJ983138:SIM983139 SRF983138:SSI983139 TBB983138:TCE983139 TKX983138:TMA983139 TUT983138:TVW983139 UEP983138:UFS983139 UOL983138:UPO983139 UYH983138:UZK983139 VID983138:VJG983139 VRZ983138:VTC983139 WBV983138:WCY983139 WLR983138:WMU983139 WVN983138:WWQ983139 D65640:AQ65640 JB65640:KE65640 SX65640:UA65640 ACT65640:ADW65640 AMP65640:ANS65640 AWL65640:AXO65640 BGH65640:BHK65640 BQD65640:BRG65640 BZZ65640:CBC65640 CJV65640:CKY65640 CTR65640:CUU65640 DDN65640:DEQ65640 DNJ65640:DOM65640 DXF65640:DYI65640 EHB65640:EIE65640 EQX65640:ESA65640 FAT65640:FBW65640 FKP65640:FLS65640 FUL65640:FVO65640 GEH65640:GFK65640 GOD65640:GPG65640 GXZ65640:GZC65640 HHV65640:HIY65640 HRR65640:HSU65640 IBN65640:ICQ65640 ILJ65640:IMM65640 IVF65640:IWI65640 JFB65640:JGE65640 JOX65640:JQA65640 JYT65640:JZW65640 KIP65640:KJS65640 KSL65640:KTO65640 LCH65640:LDK65640 LMD65640:LNG65640 LVZ65640:LXC65640 MFV65640:MGY65640 MPR65640:MQU65640 MZN65640:NAQ65640 NJJ65640:NKM65640 NTF65640:NUI65640 ODB65640:OEE65640 OMX65640:OOA65640 OWT65640:OXW65640 PGP65640:PHS65640 PQL65640:PRO65640 QAH65640:QBK65640 QKD65640:QLG65640 QTZ65640:QVC65640 RDV65640:REY65640 RNR65640:ROU65640 RXN65640:RYQ65640 SHJ65640:SIM65640 SRF65640:SSI65640 TBB65640:TCE65640 TKX65640:TMA65640 TUT65640:TVW65640 UEP65640:UFS65640 UOL65640:UPO65640 UYH65640:UZK65640 VID65640:VJG65640 VRZ65640:VTC65640 WBV65640:WCY65640 WLR65640:WMU65640 WVN65640:WWQ65640 D131176:AQ131176 JB131176:KE131176 SX131176:UA131176 ACT131176:ADW131176 AMP131176:ANS131176 AWL131176:AXO131176 BGH131176:BHK131176 BQD131176:BRG131176 BZZ131176:CBC131176 CJV131176:CKY131176 CTR131176:CUU131176 DDN131176:DEQ131176 DNJ131176:DOM131176 DXF131176:DYI131176 EHB131176:EIE131176 EQX131176:ESA131176 FAT131176:FBW131176 FKP131176:FLS131176 FUL131176:FVO131176 GEH131176:GFK131176 GOD131176:GPG131176 GXZ131176:GZC131176 HHV131176:HIY131176 HRR131176:HSU131176 IBN131176:ICQ131176 ILJ131176:IMM131176 IVF131176:IWI131176 JFB131176:JGE131176 JOX131176:JQA131176 JYT131176:JZW131176 KIP131176:KJS131176 KSL131176:KTO131176 LCH131176:LDK131176 LMD131176:LNG131176 LVZ131176:LXC131176 MFV131176:MGY131176 MPR131176:MQU131176 MZN131176:NAQ131176 NJJ131176:NKM131176 NTF131176:NUI131176 ODB131176:OEE131176 OMX131176:OOA131176 OWT131176:OXW131176 PGP131176:PHS131176 PQL131176:PRO131176 QAH131176:QBK131176 QKD131176:QLG131176 QTZ131176:QVC131176 RDV131176:REY131176 RNR131176:ROU131176 RXN131176:RYQ131176 SHJ131176:SIM131176 SRF131176:SSI131176 TBB131176:TCE131176 TKX131176:TMA131176 TUT131176:TVW131176 UEP131176:UFS131176 UOL131176:UPO131176 UYH131176:UZK131176 VID131176:VJG131176 VRZ131176:VTC131176 WBV131176:WCY131176 WLR131176:WMU131176 WVN131176:WWQ131176 D196712:AQ196712 JB196712:KE196712 SX196712:UA196712 ACT196712:ADW196712 AMP196712:ANS196712 AWL196712:AXO196712 BGH196712:BHK196712 BQD196712:BRG196712 BZZ196712:CBC196712 CJV196712:CKY196712 CTR196712:CUU196712 DDN196712:DEQ196712 DNJ196712:DOM196712 DXF196712:DYI196712 EHB196712:EIE196712 EQX196712:ESA196712 FAT196712:FBW196712 FKP196712:FLS196712 FUL196712:FVO196712 GEH196712:GFK196712 GOD196712:GPG196712 GXZ196712:GZC196712 HHV196712:HIY196712 HRR196712:HSU196712 IBN196712:ICQ196712 ILJ196712:IMM196712 IVF196712:IWI196712 JFB196712:JGE196712 JOX196712:JQA196712 JYT196712:JZW196712 KIP196712:KJS196712 KSL196712:KTO196712 LCH196712:LDK196712 LMD196712:LNG196712 LVZ196712:LXC196712 MFV196712:MGY196712 MPR196712:MQU196712 MZN196712:NAQ196712 NJJ196712:NKM196712 NTF196712:NUI196712 ODB196712:OEE196712 OMX196712:OOA196712 OWT196712:OXW196712 PGP196712:PHS196712 PQL196712:PRO196712 QAH196712:QBK196712 QKD196712:QLG196712 QTZ196712:QVC196712 RDV196712:REY196712 RNR196712:ROU196712 RXN196712:RYQ196712 SHJ196712:SIM196712 SRF196712:SSI196712 TBB196712:TCE196712 TKX196712:TMA196712 TUT196712:TVW196712 UEP196712:UFS196712 UOL196712:UPO196712 UYH196712:UZK196712 VID196712:VJG196712 VRZ196712:VTC196712 WBV196712:WCY196712 WLR196712:WMU196712 WVN196712:WWQ196712 D262248:AQ262248 JB262248:KE262248 SX262248:UA262248 ACT262248:ADW262248 AMP262248:ANS262248 AWL262248:AXO262248 BGH262248:BHK262248 BQD262248:BRG262248 BZZ262248:CBC262248 CJV262248:CKY262248 CTR262248:CUU262248 DDN262248:DEQ262248 DNJ262248:DOM262248 DXF262248:DYI262248 EHB262248:EIE262248 EQX262248:ESA262248 FAT262248:FBW262248 FKP262248:FLS262248 FUL262248:FVO262248 GEH262248:GFK262248 GOD262248:GPG262248 GXZ262248:GZC262248 HHV262248:HIY262248 HRR262248:HSU262248 IBN262248:ICQ262248 ILJ262248:IMM262248 IVF262248:IWI262248 JFB262248:JGE262248 JOX262248:JQA262248 JYT262248:JZW262248 KIP262248:KJS262248 KSL262248:KTO262248 LCH262248:LDK262248 LMD262248:LNG262248 LVZ262248:LXC262248 MFV262248:MGY262248 MPR262248:MQU262248 MZN262248:NAQ262248 NJJ262248:NKM262248 NTF262248:NUI262248 ODB262248:OEE262248 OMX262248:OOA262248 OWT262248:OXW262248 PGP262248:PHS262248 PQL262248:PRO262248 QAH262248:QBK262248 QKD262248:QLG262248 QTZ262248:QVC262248 RDV262248:REY262248 RNR262248:ROU262248 RXN262248:RYQ262248 SHJ262248:SIM262248 SRF262248:SSI262248 TBB262248:TCE262248 TKX262248:TMA262248 TUT262248:TVW262248 UEP262248:UFS262248 UOL262248:UPO262248 UYH262248:UZK262248 VID262248:VJG262248 VRZ262248:VTC262248 WBV262248:WCY262248 WLR262248:WMU262248 WVN262248:WWQ262248 D327784:AQ327784 JB327784:KE327784 SX327784:UA327784 ACT327784:ADW327784 AMP327784:ANS327784 AWL327784:AXO327784 BGH327784:BHK327784 BQD327784:BRG327784 BZZ327784:CBC327784 CJV327784:CKY327784 CTR327784:CUU327784 DDN327784:DEQ327784 DNJ327784:DOM327784 DXF327784:DYI327784 EHB327784:EIE327784 EQX327784:ESA327784 FAT327784:FBW327784 FKP327784:FLS327784 FUL327784:FVO327784 GEH327784:GFK327784 GOD327784:GPG327784 GXZ327784:GZC327784 HHV327784:HIY327784 HRR327784:HSU327784 IBN327784:ICQ327784 ILJ327784:IMM327784 IVF327784:IWI327784 JFB327784:JGE327784 JOX327784:JQA327784 JYT327784:JZW327784 KIP327784:KJS327784 KSL327784:KTO327784 LCH327784:LDK327784 LMD327784:LNG327784 LVZ327784:LXC327784 MFV327784:MGY327784 MPR327784:MQU327784 MZN327784:NAQ327784 NJJ327784:NKM327784 NTF327784:NUI327784 ODB327784:OEE327784 OMX327784:OOA327784 OWT327784:OXW327784 PGP327784:PHS327784 PQL327784:PRO327784 QAH327784:QBK327784 QKD327784:QLG327784 QTZ327784:QVC327784 RDV327784:REY327784 RNR327784:ROU327784 RXN327784:RYQ327784 SHJ327784:SIM327784 SRF327784:SSI327784 TBB327784:TCE327784 TKX327784:TMA327784 TUT327784:TVW327784 UEP327784:UFS327784 UOL327784:UPO327784 UYH327784:UZK327784 VID327784:VJG327784 VRZ327784:VTC327784 WBV327784:WCY327784 WLR327784:WMU327784 WVN327784:WWQ327784 D393320:AQ393320 JB393320:KE393320 SX393320:UA393320 ACT393320:ADW393320 AMP393320:ANS393320 AWL393320:AXO393320 BGH393320:BHK393320 BQD393320:BRG393320 BZZ393320:CBC393320 CJV393320:CKY393320 CTR393320:CUU393320 DDN393320:DEQ393320 DNJ393320:DOM393320 DXF393320:DYI393320 EHB393320:EIE393320 EQX393320:ESA393320 FAT393320:FBW393320 FKP393320:FLS393320 FUL393320:FVO393320 GEH393320:GFK393320 GOD393320:GPG393320 GXZ393320:GZC393320 HHV393320:HIY393320 HRR393320:HSU393320 IBN393320:ICQ393320 ILJ393320:IMM393320 IVF393320:IWI393320 JFB393320:JGE393320 JOX393320:JQA393320 JYT393320:JZW393320 KIP393320:KJS393320 KSL393320:KTO393320 LCH393320:LDK393320 LMD393320:LNG393320 LVZ393320:LXC393320 MFV393320:MGY393320 MPR393320:MQU393320 MZN393320:NAQ393320 NJJ393320:NKM393320 NTF393320:NUI393320 ODB393320:OEE393320 OMX393320:OOA393320 OWT393320:OXW393320 PGP393320:PHS393320 PQL393320:PRO393320 QAH393320:QBK393320 QKD393320:QLG393320 QTZ393320:QVC393320 RDV393320:REY393320 RNR393320:ROU393320 RXN393320:RYQ393320 SHJ393320:SIM393320 SRF393320:SSI393320 TBB393320:TCE393320 TKX393320:TMA393320 TUT393320:TVW393320 UEP393320:UFS393320 UOL393320:UPO393320 UYH393320:UZK393320 VID393320:VJG393320 VRZ393320:VTC393320 WBV393320:WCY393320 WLR393320:WMU393320 WVN393320:WWQ393320 D458856:AQ458856 JB458856:KE458856 SX458856:UA458856 ACT458856:ADW458856 AMP458856:ANS458856 AWL458856:AXO458856 BGH458856:BHK458856 BQD458856:BRG458856 BZZ458856:CBC458856 CJV458856:CKY458856 CTR458856:CUU458856 DDN458856:DEQ458856 DNJ458856:DOM458856 DXF458856:DYI458856 EHB458856:EIE458856 EQX458856:ESA458856 FAT458856:FBW458856 FKP458856:FLS458856 FUL458856:FVO458856 GEH458856:GFK458856 GOD458856:GPG458856 GXZ458856:GZC458856 HHV458856:HIY458856 HRR458856:HSU458856 IBN458856:ICQ458856 ILJ458856:IMM458856 IVF458856:IWI458856 JFB458856:JGE458856 JOX458856:JQA458856 JYT458856:JZW458856 KIP458856:KJS458856 KSL458856:KTO458856 LCH458856:LDK458856 LMD458856:LNG458856 LVZ458856:LXC458856 MFV458856:MGY458856 MPR458856:MQU458856 MZN458856:NAQ458856 NJJ458856:NKM458856 NTF458856:NUI458856 ODB458856:OEE458856 OMX458856:OOA458856 OWT458856:OXW458856 PGP458856:PHS458856 PQL458856:PRO458856 QAH458856:QBK458856 QKD458856:QLG458856 QTZ458856:QVC458856 RDV458856:REY458856 RNR458856:ROU458856 RXN458856:RYQ458856 SHJ458856:SIM458856 SRF458856:SSI458856 TBB458856:TCE458856 TKX458856:TMA458856 TUT458856:TVW458856 UEP458856:UFS458856 UOL458856:UPO458856 UYH458856:UZK458856 VID458856:VJG458856 VRZ458856:VTC458856 WBV458856:WCY458856 WLR458856:WMU458856 WVN458856:WWQ458856 D524392:AQ524392 JB524392:KE524392 SX524392:UA524392 ACT524392:ADW524392 AMP524392:ANS524392 AWL524392:AXO524392 BGH524392:BHK524392 BQD524392:BRG524392 BZZ524392:CBC524392 CJV524392:CKY524392 CTR524392:CUU524392 DDN524392:DEQ524392 DNJ524392:DOM524392 DXF524392:DYI524392 EHB524392:EIE524392 EQX524392:ESA524392 FAT524392:FBW524392 FKP524392:FLS524392 FUL524392:FVO524392 GEH524392:GFK524392 GOD524392:GPG524392 GXZ524392:GZC524392 HHV524392:HIY524392 HRR524392:HSU524392 IBN524392:ICQ524392 ILJ524392:IMM524392 IVF524392:IWI524392 JFB524392:JGE524392 JOX524392:JQA524392 JYT524392:JZW524392 KIP524392:KJS524392 KSL524392:KTO524392 LCH524392:LDK524392 LMD524392:LNG524392 LVZ524392:LXC524392 MFV524392:MGY524392 MPR524392:MQU524392 MZN524392:NAQ524392 NJJ524392:NKM524392 NTF524392:NUI524392 ODB524392:OEE524392 OMX524392:OOA524392 OWT524392:OXW524392 PGP524392:PHS524392 PQL524392:PRO524392 QAH524392:QBK524392 QKD524392:QLG524392 QTZ524392:QVC524392 RDV524392:REY524392 RNR524392:ROU524392 RXN524392:RYQ524392 SHJ524392:SIM524392 SRF524392:SSI524392 TBB524392:TCE524392 TKX524392:TMA524392 TUT524392:TVW524392 UEP524392:UFS524392 UOL524392:UPO524392 UYH524392:UZK524392 VID524392:VJG524392 VRZ524392:VTC524392 WBV524392:WCY524392 WLR524392:WMU524392 WVN524392:WWQ524392 D589928:AQ589928 JB589928:KE589928 SX589928:UA589928 ACT589928:ADW589928 AMP589928:ANS589928 AWL589928:AXO589928 BGH589928:BHK589928 BQD589928:BRG589928 BZZ589928:CBC589928 CJV589928:CKY589928 CTR589928:CUU589928 DDN589928:DEQ589928 DNJ589928:DOM589928 DXF589928:DYI589928 EHB589928:EIE589928 EQX589928:ESA589928 FAT589928:FBW589928 FKP589928:FLS589928 FUL589928:FVO589928 GEH589928:GFK589928 GOD589928:GPG589928 GXZ589928:GZC589928 HHV589928:HIY589928 HRR589928:HSU589928 IBN589928:ICQ589928 ILJ589928:IMM589928 IVF589928:IWI589928 JFB589928:JGE589928 JOX589928:JQA589928 JYT589928:JZW589928 KIP589928:KJS589928 KSL589928:KTO589928 LCH589928:LDK589928 LMD589928:LNG589928 LVZ589928:LXC589928 MFV589928:MGY589928 MPR589928:MQU589928 MZN589928:NAQ589928 NJJ589928:NKM589928 NTF589928:NUI589928 ODB589928:OEE589928 OMX589928:OOA589928 OWT589928:OXW589928 PGP589928:PHS589928 PQL589928:PRO589928 QAH589928:QBK589928 QKD589928:QLG589928 QTZ589928:QVC589928 RDV589928:REY589928 RNR589928:ROU589928 RXN589928:RYQ589928 SHJ589928:SIM589928 SRF589928:SSI589928 TBB589928:TCE589928 TKX589928:TMA589928 TUT589928:TVW589928 UEP589928:UFS589928 UOL589928:UPO589928 UYH589928:UZK589928 VID589928:VJG589928 VRZ589928:VTC589928 WBV589928:WCY589928 WLR589928:WMU589928 WVN589928:WWQ589928 D655464:AQ655464 JB655464:KE655464 SX655464:UA655464 ACT655464:ADW655464 AMP655464:ANS655464 AWL655464:AXO655464 BGH655464:BHK655464 BQD655464:BRG655464 BZZ655464:CBC655464 CJV655464:CKY655464 CTR655464:CUU655464 DDN655464:DEQ655464 DNJ655464:DOM655464 DXF655464:DYI655464 EHB655464:EIE655464 EQX655464:ESA655464 FAT655464:FBW655464 FKP655464:FLS655464 FUL655464:FVO655464 GEH655464:GFK655464 GOD655464:GPG655464 GXZ655464:GZC655464 HHV655464:HIY655464 HRR655464:HSU655464 IBN655464:ICQ655464 ILJ655464:IMM655464 IVF655464:IWI655464 JFB655464:JGE655464 JOX655464:JQA655464 JYT655464:JZW655464 KIP655464:KJS655464 KSL655464:KTO655464 LCH655464:LDK655464 LMD655464:LNG655464 LVZ655464:LXC655464 MFV655464:MGY655464 MPR655464:MQU655464 MZN655464:NAQ655464 NJJ655464:NKM655464 NTF655464:NUI655464 ODB655464:OEE655464 OMX655464:OOA655464 OWT655464:OXW655464 PGP655464:PHS655464 PQL655464:PRO655464 QAH655464:QBK655464 QKD655464:QLG655464 QTZ655464:QVC655464 RDV655464:REY655464 RNR655464:ROU655464 RXN655464:RYQ655464 SHJ655464:SIM655464 SRF655464:SSI655464 TBB655464:TCE655464 TKX655464:TMA655464 TUT655464:TVW655464 UEP655464:UFS655464 UOL655464:UPO655464 UYH655464:UZK655464 VID655464:VJG655464 VRZ655464:VTC655464 WBV655464:WCY655464 WLR655464:WMU655464 WVN655464:WWQ655464 D721000:AQ721000 JB721000:KE721000 SX721000:UA721000 ACT721000:ADW721000 AMP721000:ANS721000 AWL721000:AXO721000 BGH721000:BHK721000 BQD721000:BRG721000 BZZ721000:CBC721000 CJV721000:CKY721000 CTR721000:CUU721000 DDN721000:DEQ721000 DNJ721000:DOM721000 DXF721000:DYI721000 EHB721000:EIE721000 EQX721000:ESA721000 FAT721000:FBW721000 FKP721000:FLS721000 FUL721000:FVO721000 GEH721000:GFK721000 GOD721000:GPG721000 GXZ721000:GZC721000 HHV721000:HIY721000 HRR721000:HSU721000 IBN721000:ICQ721000 ILJ721000:IMM721000 IVF721000:IWI721000 JFB721000:JGE721000 JOX721000:JQA721000 JYT721000:JZW721000 KIP721000:KJS721000 KSL721000:KTO721000 LCH721000:LDK721000 LMD721000:LNG721000 LVZ721000:LXC721000 MFV721000:MGY721000 MPR721000:MQU721000 MZN721000:NAQ721000 NJJ721000:NKM721000 NTF721000:NUI721000 ODB721000:OEE721000 OMX721000:OOA721000 OWT721000:OXW721000 PGP721000:PHS721000 PQL721000:PRO721000 QAH721000:QBK721000 QKD721000:QLG721000 QTZ721000:QVC721000 RDV721000:REY721000 RNR721000:ROU721000 RXN721000:RYQ721000 SHJ721000:SIM721000 SRF721000:SSI721000 TBB721000:TCE721000 TKX721000:TMA721000 TUT721000:TVW721000 UEP721000:UFS721000 UOL721000:UPO721000 UYH721000:UZK721000 VID721000:VJG721000 VRZ721000:VTC721000 WBV721000:WCY721000 WLR721000:WMU721000 WVN721000:WWQ721000 D786536:AQ786536 JB786536:KE786536 SX786536:UA786536 ACT786536:ADW786536 AMP786536:ANS786536 AWL786536:AXO786536 BGH786536:BHK786536 BQD786536:BRG786536 BZZ786536:CBC786536 CJV786536:CKY786536 CTR786536:CUU786536 DDN786536:DEQ786536 DNJ786536:DOM786536 DXF786536:DYI786536 EHB786536:EIE786536 EQX786536:ESA786536 FAT786536:FBW786536 FKP786536:FLS786536 FUL786536:FVO786536 GEH786536:GFK786536 GOD786536:GPG786536 GXZ786536:GZC786536 HHV786536:HIY786536 HRR786536:HSU786536 IBN786536:ICQ786536 ILJ786536:IMM786536 IVF786536:IWI786536 JFB786536:JGE786536 JOX786536:JQA786536 JYT786536:JZW786536 KIP786536:KJS786536 KSL786536:KTO786536 LCH786536:LDK786536 LMD786536:LNG786536 LVZ786536:LXC786536 MFV786536:MGY786536 MPR786536:MQU786536 MZN786536:NAQ786536 NJJ786536:NKM786536 NTF786536:NUI786536 ODB786536:OEE786536 OMX786536:OOA786536 OWT786536:OXW786536 PGP786536:PHS786536 PQL786536:PRO786536 QAH786536:QBK786536 QKD786536:QLG786536 QTZ786536:QVC786536 RDV786536:REY786536 RNR786536:ROU786536 RXN786536:RYQ786536 SHJ786536:SIM786536 SRF786536:SSI786536 TBB786536:TCE786536 TKX786536:TMA786536 TUT786536:TVW786536 UEP786536:UFS786536 UOL786536:UPO786536 UYH786536:UZK786536 VID786536:VJG786536 VRZ786536:VTC786536 WBV786536:WCY786536 WLR786536:WMU786536 WVN786536:WWQ786536 D852072:AQ852072 JB852072:KE852072 SX852072:UA852072 ACT852072:ADW852072 AMP852072:ANS852072 AWL852072:AXO852072 BGH852072:BHK852072 BQD852072:BRG852072 BZZ852072:CBC852072 CJV852072:CKY852072 CTR852072:CUU852072 DDN852072:DEQ852072 DNJ852072:DOM852072 DXF852072:DYI852072 EHB852072:EIE852072 EQX852072:ESA852072 FAT852072:FBW852072 FKP852072:FLS852072 FUL852072:FVO852072 GEH852072:GFK852072 GOD852072:GPG852072 GXZ852072:GZC852072 HHV852072:HIY852072 HRR852072:HSU852072 IBN852072:ICQ852072 ILJ852072:IMM852072 IVF852072:IWI852072 JFB852072:JGE852072 JOX852072:JQA852072 JYT852072:JZW852072 KIP852072:KJS852072 KSL852072:KTO852072 LCH852072:LDK852072 LMD852072:LNG852072 LVZ852072:LXC852072 MFV852072:MGY852072 MPR852072:MQU852072 MZN852072:NAQ852072 NJJ852072:NKM852072 NTF852072:NUI852072 ODB852072:OEE852072 OMX852072:OOA852072 OWT852072:OXW852072 PGP852072:PHS852072 PQL852072:PRO852072 QAH852072:QBK852072 QKD852072:QLG852072 QTZ852072:QVC852072 RDV852072:REY852072 RNR852072:ROU852072 RXN852072:RYQ852072 SHJ852072:SIM852072 SRF852072:SSI852072 TBB852072:TCE852072 TKX852072:TMA852072 TUT852072:TVW852072 UEP852072:UFS852072 UOL852072:UPO852072 UYH852072:UZK852072 VID852072:VJG852072 VRZ852072:VTC852072 WBV852072:WCY852072 WLR852072:WMU852072 WVN852072:WWQ852072 D917608:AQ917608 JB917608:KE917608 SX917608:UA917608 ACT917608:ADW917608 AMP917608:ANS917608 AWL917608:AXO917608 BGH917608:BHK917608 BQD917608:BRG917608 BZZ917608:CBC917608 CJV917608:CKY917608 CTR917608:CUU917608 DDN917608:DEQ917608 DNJ917608:DOM917608 DXF917608:DYI917608 EHB917608:EIE917608 EQX917608:ESA917608 FAT917608:FBW917608 FKP917608:FLS917608 FUL917608:FVO917608 GEH917608:GFK917608 GOD917608:GPG917608 GXZ917608:GZC917608 HHV917608:HIY917608 HRR917608:HSU917608 IBN917608:ICQ917608 ILJ917608:IMM917608 IVF917608:IWI917608 JFB917608:JGE917608 JOX917608:JQA917608 JYT917608:JZW917608 KIP917608:KJS917608 KSL917608:KTO917608 LCH917608:LDK917608 LMD917608:LNG917608 LVZ917608:LXC917608 MFV917608:MGY917608 MPR917608:MQU917608 MZN917608:NAQ917608 NJJ917608:NKM917608 NTF917608:NUI917608 ODB917608:OEE917608 OMX917608:OOA917608 OWT917608:OXW917608 PGP917608:PHS917608 PQL917608:PRO917608 QAH917608:QBK917608 QKD917608:QLG917608 QTZ917608:QVC917608 RDV917608:REY917608 RNR917608:ROU917608 RXN917608:RYQ917608 SHJ917608:SIM917608 SRF917608:SSI917608 TBB917608:TCE917608 TKX917608:TMA917608 TUT917608:TVW917608 UEP917608:UFS917608 UOL917608:UPO917608 UYH917608:UZK917608 VID917608:VJG917608 VRZ917608:VTC917608 WBV917608:WCY917608 WLR917608:WMU917608 WVN917608:WWQ917608 D983144:AQ983144 JB983144:KE983144 SX983144:UA983144 ACT983144:ADW983144 AMP983144:ANS983144 AWL983144:AXO983144 BGH983144:BHK983144 BQD983144:BRG983144 BZZ983144:CBC983144 CJV983144:CKY983144 CTR983144:CUU983144 DDN983144:DEQ983144 DNJ983144:DOM983144 DXF983144:DYI983144 EHB983144:EIE983144 EQX983144:ESA983144 FAT983144:FBW983144 FKP983144:FLS983144 FUL983144:FVO983144 GEH983144:GFK983144 GOD983144:GPG983144 GXZ983144:GZC983144 HHV983144:HIY983144 HRR983144:HSU983144 IBN983144:ICQ983144 ILJ983144:IMM983144 IVF983144:IWI983144 JFB983144:JGE983144 JOX983144:JQA983144 JYT983144:JZW983144 KIP983144:KJS983144 KSL983144:KTO983144 LCH983144:LDK983144 LMD983144:LNG983144 LVZ983144:LXC983144 MFV983144:MGY983144 MPR983144:MQU983144 MZN983144:NAQ983144 NJJ983144:NKM983144 NTF983144:NUI983144 ODB983144:OEE983144 OMX983144:OOA983144 OWT983144:OXW983144 PGP983144:PHS983144 PQL983144:PRO983144 QAH983144:QBK983144 QKD983144:QLG983144 QTZ983144:QVC983144 RDV983144:REY983144 RNR983144:ROU983144 RXN983144:RYQ983144 SHJ983144:SIM983144 SRF983144:SSI983144 TBB983144:TCE983144 TKX983144:TMA983144 TUT983144:TVW983144 UEP983144:UFS983144 UOL983144:UPO983144 UYH983144:UZK983144 VID983144:VJG983144 VRZ983144:VTC983144 WBV983144:WCY983144 WLR983144:WMU983144 WVN983144:WWQ983144 WVN122:WWQ126 JB82:KE86 SX82:UA86 ACT82:ADW86 AMP82:ANS86 AWL82:AXO86 BGH82:BHK86 BQD82:BRG86 BZZ82:CBC86 CJV82:CKY86 CTR82:CUU86 DDN82:DEQ86 DNJ82:DOM86 DXF82:DYI86 EHB82:EIE86 EQX82:ESA86 FAT82:FBW86 FKP82:FLS86 FUL82:FVO86 GEH82:GFK86 GOD82:GPG86 GXZ82:GZC86 HHV82:HIY86 HRR82:HSU86 IBN82:ICQ86 ILJ82:IMM86 IVF82:IWI86 JFB82:JGE86 JOX82:JQA86 JYT82:JZW86 KIP82:KJS86 KSL82:KTO86 LCH82:LDK86 LMD82:LNG86 LVZ82:LXC86 MFV82:MGY86 MPR82:MQU86 MZN82:NAQ86 NJJ82:NKM86 NTF82:NUI86 ODB82:OEE86 OMX82:OOA86 OWT82:OXW86 PGP82:PHS86 PQL82:PRO86 QAH82:QBK86 QKD82:QLG86 QTZ82:QVC86 RDV82:REY86 RNR82:ROU86 RXN82:RYQ86 SHJ82:SIM86 SRF82:SSI86 TBB82:TCE86 TKX82:TMA86 TUT82:TVW86 UEP82:UFS86 UOL82:UPO86 UYH82:UZK86 VID82:VJG86 VRZ82:VTC86 WBV82:WCY86 WLR82:WMU86 WVN82:WWQ86 D65585:AQ65589 JB65585:KE65589 SX65585:UA65589 ACT65585:ADW65589 AMP65585:ANS65589 AWL65585:AXO65589 BGH65585:BHK65589 BQD65585:BRG65589 BZZ65585:CBC65589 CJV65585:CKY65589 CTR65585:CUU65589 DDN65585:DEQ65589 DNJ65585:DOM65589 DXF65585:DYI65589 EHB65585:EIE65589 EQX65585:ESA65589 FAT65585:FBW65589 FKP65585:FLS65589 FUL65585:FVO65589 GEH65585:GFK65589 GOD65585:GPG65589 GXZ65585:GZC65589 HHV65585:HIY65589 HRR65585:HSU65589 IBN65585:ICQ65589 ILJ65585:IMM65589 IVF65585:IWI65589 JFB65585:JGE65589 JOX65585:JQA65589 JYT65585:JZW65589 KIP65585:KJS65589 KSL65585:KTO65589 LCH65585:LDK65589 LMD65585:LNG65589 LVZ65585:LXC65589 MFV65585:MGY65589 MPR65585:MQU65589 MZN65585:NAQ65589 NJJ65585:NKM65589 NTF65585:NUI65589 ODB65585:OEE65589 OMX65585:OOA65589 OWT65585:OXW65589 PGP65585:PHS65589 PQL65585:PRO65589 QAH65585:QBK65589 QKD65585:QLG65589 QTZ65585:QVC65589 RDV65585:REY65589 RNR65585:ROU65589 RXN65585:RYQ65589 SHJ65585:SIM65589 SRF65585:SSI65589 TBB65585:TCE65589 TKX65585:TMA65589 TUT65585:TVW65589 UEP65585:UFS65589 UOL65585:UPO65589 UYH65585:UZK65589 VID65585:VJG65589 VRZ65585:VTC65589 WBV65585:WCY65589 WLR65585:WMU65589 WVN65585:WWQ65589 D131121:AQ131125 JB131121:KE131125 SX131121:UA131125 ACT131121:ADW131125 AMP131121:ANS131125 AWL131121:AXO131125 BGH131121:BHK131125 BQD131121:BRG131125 BZZ131121:CBC131125 CJV131121:CKY131125 CTR131121:CUU131125 DDN131121:DEQ131125 DNJ131121:DOM131125 DXF131121:DYI131125 EHB131121:EIE131125 EQX131121:ESA131125 FAT131121:FBW131125 FKP131121:FLS131125 FUL131121:FVO131125 GEH131121:GFK131125 GOD131121:GPG131125 GXZ131121:GZC131125 HHV131121:HIY131125 HRR131121:HSU131125 IBN131121:ICQ131125 ILJ131121:IMM131125 IVF131121:IWI131125 JFB131121:JGE131125 JOX131121:JQA131125 JYT131121:JZW131125 KIP131121:KJS131125 KSL131121:KTO131125 LCH131121:LDK131125 LMD131121:LNG131125 LVZ131121:LXC131125 MFV131121:MGY131125 MPR131121:MQU131125 MZN131121:NAQ131125 NJJ131121:NKM131125 NTF131121:NUI131125 ODB131121:OEE131125 OMX131121:OOA131125 OWT131121:OXW131125 PGP131121:PHS131125 PQL131121:PRO131125 QAH131121:QBK131125 QKD131121:QLG131125 QTZ131121:QVC131125 RDV131121:REY131125 RNR131121:ROU131125 RXN131121:RYQ131125 SHJ131121:SIM131125 SRF131121:SSI131125 TBB131121:TCE131125 TKX131121:TMA131125 TUT131121:TVW131125 UEP131121:UFS131125 UOL131121:UPO131125 UYH131121:UZK131125 VID131121:VJG131125 VRZ131121:VTC131125 WBV131121:WCY131125 WLR131121:WMU131125 WVN131121:WWQ131125 D196657:AQ196661 JB196657:KE196661 SX196657:UA196661 ACT196657:ADW196661 AMP196657:ANS196661 AWL196657:AXO196661 BGH196657:BHK196661 BQD196657:BRG196661 BZZ196657:CBC196661 CJV196657:CKY196661 CTR196657:CUU196661 DDN196657:DEQ196661 DNJ196657:DOM196661 DXF196657:DYI196661 EHB196657:EIE196661 EQX196657:ESA196661 FAT196657:FBW196661 FKP196657:FLS196661 FUL196657:FVO196661 GEH196657:GFK196661 GOD196657:GPG196661 GXZ196657:GZC196661 HHV196657:HIY196661 HRR196657:HSU196661 IBN196657:ICQ196661 ILJ196657:IMM196661 IVF196657:IWI196661 JFB196657:JGE196661 JOX196657:JQA196661 JYT196657:JZW196661 KIP196657:KJS196661 KSL196657:KTO196661 LCH196657:LDK196661 LMD196657:LNG196661 LVZ196657:LXC196661 MFV196657:MGY196661 MPR196657:MQU196661 MZN196657:NAQ196661 NJJ196657:NKM196661 NTF196657:NUI196661 ODB196657:OEE196661 OMX196657:OOA196661 OWT196657:OXW196661 PGP196657:PHS196661 PQL196657:PRO196661 QAH196657:QBK196661 QKD196657:QLG196661 QTZ196657:QVC196661 RDV196657:REY196661 RNR196657:ROU196661 RXN196657:RYQ196661 SHJ196657:SIM196661 SRF196657:SSI196661 TBB196657:TCE196661 TKX196657:TMA196661 TUT196657:TVW196661 UEP196657:UFS196661 UOL196657:UPO196661 UYH196657:UZK196661 VID196657:VJG196661 VRZ196657:VTC196661 WBV196657:WCY196661 WLR196657:WMU196661 WVN196657:WWQ196661 D262193:AQ262197 JB262193:KE262197 SX262193:UA262197 ACT262193:ADW262197 AMP262193:ANS262197 AWL262193:AXO262197 BGH262193:BHK262197 BQD262193:BRG262197 BZZ262193:CBC262197 CJV262193:CKY262197 CTR262193:CUU262197 DDN262193:DEQ262197 DNJ262193:DOM262197 DXF262193:DYI262197 EHB262193:EIE262197 EQX262193:ESA262197 FAT262193:FBW262197 FKP262193:FLS262197 FUL262193:FVO262197 GEH262193:GFK262197 GOD262193:GPG262197 GXZ262193:GZC262197 HHV262193:HIY262197 HRR262193:HSU262197 IBN262193:ICQ262197 ILJ262193:IMM262197 IVF262193:IWI262197 JFB262193:JGE262197 JOX262193:JQA262197 JYT262193:JZW262197 KIP262193:KJS262197 KSL262193:KTO262197 LCH262193:LDK262197 LMD262193:LNG262197 LVZ262193:LXC262197 MFV262193:MGY262197 MPR262193:MQU262197 MZN262193:NAQ262197 NJJ262193:NKM262197 NTF262193:NUI262197 ODB262193:OEE262197 OMX262193:OOA262197 OWT262193:OXW262197 PGP262193:PHS262197 PQL262193:PRO262197 QAH262193:QBK262197 QKD262193:QLG262197 QTZ262193:QVC262197 RDV262193:REY262197 RNR262193:ROU262197 RXN262193:RYQ262197 SHJ262193:SIM262197 SRF262193:SSI262197 TBB262193:TCE262197 TKX262193:TMA262197 TUT262193:TVW262197 UEP262193:UFS262197 UOL262193:UPO262197 UYH262193:UZK262197 VID262193:VJG262197 VRZ262193:VTC262197 WBV262193:WCY262197 WLR262193:WMU262197 WVN262193:WWQ262197 D327729:AQ327733 JB327729:KE327733 SX327729:UA327733 ACT327729:ADW327733 AMP327729:ANS327733 AWL327729:AXO327733 BGH327729:BHK327733 BQD327729:BRG327733 BZZ327729:CBC327733 CJV327729:CKY327733 CTR327729:CUU327733 DDN327729:DEQ327733 DNJ327729:DOM327733 DXF327729:DYI327733 EHB327729:EIE327733 EQX327729:ESA327733 FAT327729:FBW327733 FKP327729:FLS327733 FUL327729:FVO327733 GEH327729:GFK327733 GOD327729:GPG327733 GXZ327729:GZC327733 HHV327729:HIY327733 HRR327729:HSU327733 IBN327729:ICQ327733 ILJ327729:IMM327733 IVF327729:IWI327733 JFB327729:JGE327733 JOX327729:JQA327733 JYT327729:JZW327733 KIP327729:KJS327733 KSL327729:KTO327733 LCH327729:LDK327733 LMD327729:LNG327733 LVZ327729:LXC327733 MFV327729:MGY327733 MPR327729:MQU327733 MZN327729:NAQ327733 NJJ327729:NKM327733 NTF327729:NUI327733 ODB327729:OEE327733 OMX327729:OOA327733 OWT327729:OXW327733 PGP327729:PHS327733 PQL327729:PRO327733 QAH327729:QBK327733 QKD327729:QLG327733 QTZ327729:QVC327733 RDV327729:REY327733 RNR327729:ROU327733 RXN327729:RYQ327733 SHJ327729:SIM327733 SRF327729:SSI327733 TBB327729:TCE327733 TKX327729:TMA327733 TUT327729:TVW327733 UEP327729:UFS327733 UOL327729:UPO327733 UYH327729:UZK327733 VID327729:VJG327733 VRZ327729:VTC327733 WBV327729:WCY327733 WLR327729:WMU327733 WVN327729:WWQ327733 D393265:AQ393269 JB393265:KE393269 SX393265:UA393269 ACT393265:ADW393269 AMP393265:ANS393269 AWL393265:AXO393269 BGH393265:BHK393269 BQD393265:BRG393269 BZZ393265:CBC393269 CJV393265:CKY393269 CTR393265:CUU393269 DDN393265:DEQ393269 DNJ393265:DOM393269 DXF393265:DYI393269 EHB393265:EIE393269 EQX393265:ESA393269 FAT393265:FBW393269 FKP393265:FLS393269 FUL393265:FVO393269 GEH393265:GFK393269 GOD393265:GPG393269 GXZ393265:GZC393269 HHV393265:HIY393269 HRR393265:HSU393269 IBN393265:ICQ393269 ILJ393265:IMM393269 IVF393265:IWI393269 JFB393265:JGE393269 JOX393265:JQA393269 JYT393265:JZW393269 KIP393265:KJS393269 KSL393265:KTO393269 LCH393265:LDK393269 LMD393265:LNG393269 LVZ393265:LXC393269 MFV393265:MGY393269 MPR393265:MQU393269 MZN393265:NAQ393269 NJJ393265:NKM393269 NTF393265:NUI393269 ODB393265:OEE393269 OMX393265:OOA393269 OWT393265:OXW393269 PGP393265:PHS393269 PQL393265:PRO393269 QAH393265:QBK393269 QKD393265:QLG393269 QTZ393265:QVC393269 RDV393265:REY393269 RNR393265:ROU393269 RXN393265:RYQ393269 SHJ393265:SIM393269 SRF393265:SSI393269 TBB393265:TCE393269 TKX393265:TMA393269 TUT393265:TVW393269 UEP393265:UFS393269 UOL393265:UPO393269 UYH393265:UZK393269 VID393265:VJG393269 VRZ393265:VTC393269 WBV393265:WCY393269 WLR393265:WMU393269 WVN393265:WWQ393269 D458801:AQ458805 JB458801:KE458805 SX458801:UA458805 ACT458801:ADW458805 AMP458801:ANS458805 AWL458801:AXO458805 BGH458801:BHK458805 BQD458801:BRG458805 BZZ458801:CBC458805 CJV458801:CKY458805 CTR458801:CUU458805 DDN458801:DEQ458805 DNJ458801:DOM458805 DXF458801:DYI458805 EHB458801:EIE458805 EQX458801:ESA458805 FAT458801:FBW458805 FKP458801:FLS458805 FUL458801:FVO458805 GEH458801:GFK458805 GOD458801:GPG458805 GXZ458801:GZC458805 HHV458801:HIY458805 HRR458801:HSU458805 IBN458801:ICQ458805 ILJ458801:IMM458805 IVF458801:IWI458805 JFB458801:JGE458805 JOX458801:JQA458805 JYT458801:JZW458805 KIP458801:KJS458805 KSL458801:KTO458805 LCH458801:LDK458805 LMD458801:LNG458805 LVZ458801:LXC458805 MFV458801:MGY458805 MPR458801:MQU458805 MZN458801:NAQ458805 NJJ458801:NKM458805 NTF458801:NUI458805 ODB458801:OEE458805 OMX458801:OOA458805 OWT458801:OXW458805 PGP458801:PHS458805 PQL458801:PRO458805 QAH458801:QBK458805 QKD458801:QLG458805 QTZ458801:QVC458805 RDV458801:REY458805 RNR458801:ROU458805 RXN458801:RYQ458805 SHJ458801:SIM458805 SRF458801:SSI458805 TBB458801:TCE458805 TKX458801:TMA458805 TUT458801:TVW458805 UEP458801:UFS458805 UOL458801:UPO458805 UYH458801:UZK458805 VID458801:VJG458805 VRZ458801:VTC458805 WBV458801:WCY458805 WLR458801:WMU458805 WVN458801:WWQ458805 D524337:AQ524341 JB524337:KE524341 SX524337:UA524341 ACT524337:ADW524341 AMP524337:ANS524341 AWL524337:AXO524341 BGH524337:BHK524341 BQD524337:BRG524341 BZZ524337:CBC524341 CJV524337:CKY524341 CTR524337:CUU524341 DDN524337:DEQ524341 DNJ524337:DOM524341 DXF524337:DYI524341 EHB524337:EIE524341 EQX524337:ESA524341 FAT524337:FBW524341 FKP524337:FLS524341 FUL524337:FVO524341 GEH524337:GFK524341 GOD524337:GPG524341 GXZ524337:GZC524341 HHV524337:HIY524341 HRR524337:HSU524341 IBN524337:ICQ524341 ILJ524337:IMM524341 IVF524337:IWI524341 JFB524337:JGE524341 JOX524337:JQA524341 JYT524337:JZW524341 KIP524337:KJS524341 KSL524337:KTO524341 LCH524337:LDK524341 LMD524337:LNG524341 LVZ524337:LXC524341 MFV524337:MGY524341 MPR524337:MQU524341 MZN524337:NAQ524341 NJJ524337:NKM524341 NTF524337:NUI524341 ODB524337:OEE524341 OMX524337:OOA524341 OWT524337:OXW524341 PGP524337:PHS524341 PQL524337:PRO524341 QAH524337:QBK524341 QKD524337:QLG524341 QTZ524337:QVC524341 RDV524337:REY524341 RNR524337:ROU524341 RXN524337:RYQ524341 SHJ524337:SIM524341 SRF524337:SSI524341 TBB524337:TCE524341 TKX524337:TMA524341 TUT524337:TVW524341 UEP524337:UFS524341 UOL524337:UPO524341 UYH524337:UZK524341 VID524337:VJG524341 VRZ524337:VTC524341 WBV524337:WCY524341 WLR524337:WMU524341 WVN524337:WWQ524341 D589873:AQ589877 JB589873:KE589877 SX589873:UA589877 ACT589873:ADW589877 AMP589873:ANS589877 AWL589873:AXO589877 BGH589873:BHK589877 BQD589873:BRG589877 BZZ589873:CBC589877 CJV589873:CKY589877 CTR589873:CUU589877 DDN589873:DEQ589877 DNJ589873:DOM589877 DXF589873:DYI589877 EHB589873:EIE589877 EQX589873:ESA589877 FAT589873:FBW589877 FKP589873:FLS589877 FUL589873:FVO589877 GEH589873:GFK589877 GOD589873:GPG589877 GXZ589873:GZC589877 HHV589873:HIY589877 HRR589873:HSU589877 IBN589873:ICQ589877 ILJ589873:IMM589877 IVF589873:IWI589877 JFB589873:JGE589877 JOX589873:JQA589877 JYT589873:JZW589877 KIP589873:KJS589877 KSL589873:KTO589877 LCH589873:LDK589877 LMD589873:LNG589877 LVZ589873:LXC589877 MFV589873:MGY589877 MPR589873:MQU589877 MZN589873:NAQ589877 NJJ589873:NKM589877 NTF589873:NUI589877 ODB589873:OEE589877 OMX589873:OOA589877 OWT589873:OXW589877 PGP589873:PHS589877 PQL589873:PRO589877 QAH589873:QBK589877 QKD589873:QLG589877 QTZ589873:QVC589877 RDV589873:REY589877 RNR589873:ROU589877 RXN589873:RYQ589877 SHJ589873:SIM589877 SRF589873:SSI589877 TBB589873:TCE589877 TKX589873:TMA589877 TUT589873:TVW589877 UEP589873:UFS589877 UOL589873:UPO589877 UYH589873:UZK589877 VID589873:VJG589877 VRZ589873:VTC589877 WBV589873:WCY589877 WLR589873:WMU589877 WVN589873:WWQ589877 D655409:AQ655413 JB655409:KE655413 SX655409:UA655413 ACT655409:ADW655413 AMP655409:ANS655413 AWL655409:AXO655413 BGH655409:BHK655413 BQD655409:BRG655413 BZZ655409:CBC655413 CJV655409:CKY655413 CTR655409:CUU655413 DDN655409:DEQ655413 DNJ655409:DOM655413 DXF655409:DYI655413 EHB655409:EIE655413 EQX655409:ESA655413 FAT655409:FBW655413 FKP655409:FLS655413 FUL655409:FVO655413 GEH655409:GFK655413 GOD655409:GPG655413 GXZ655409:GZC655413 HHV655409:HIY655413 HRR655409:HSU655413 IBN655409:ICQ655413 ILJ655409:IMM655413 IVF655409:IWI655413 JFB655409:JGE655413 JOX655409:JQA655413 JYT655409:JZW655413 KIP655409:KJS655413 KSL655409:KTO655413 LCH655409:LDK655413 LMD655409:LNG655413 LVZ655409:LXC655413 MFV655409:MGY655413 MPR655409:MQU655413 MZN655409:NAQ655413 NJJ655409:NKM655413 NTF655409:NUI655413 ODB655409:OEE655413 OMX655409:OOA655413 OWT655409:OXW655413 PGP655409:PHS655413 PQL655409:PRO655413 QAH655409:QBK655413 QKD655409:QLG655413 QTZ655409:QVC655413 RDV655409:REY655413 RNR655409:ROU655413 RXN655409:RYQ655413 SHJ655409:SIM655413 SRF655409:SSI655413 TBB655409:TCE655413 TKX655409:TMA655413 TUT655409:TVW655413 UEP655409:UFS655413 UOL655409:UPO655413 UYH655409:UZK655413 VID655409:VJG655413 VRZ655409:VTC655413 WBV655409:WCY655413 WLR655409:WMU655413 WVN655409:WWQ655413 D720945:AQ720949 JB720945:KE720949 SX720945:UA720949 ACT720945:ADW720949 AMP720945:ANS720949 AWL720945:AXO720949 BGH720945:BHK720949 BQD720945:BRG720949 BZZ720945:CBC720949 CJV720945:CKY720949 CTR720945:CUU720949 DDN720945:DEQ720949 DNJ720945:DOM720949 DXF720945:DYI720949 EHB720945:EIE720949 EQX720945:ESA720949 FAT720945:FBW720949 FKP720945:FLS720949 FUL720945:FVO720949 GEH720945:GFK720949 GOD720945:GPG720949 GXZ720945:GZC720949 HHV720945:HIY720949 HRR720945:HSU720949 IBN720945:ICQ720949 ILJ720945:IMM720949 IVF720945:IWI720949 JFB720945:JGE720949 JOX720945:JQA720949 JYT720945:JZW720949 KIP720945:KJS720949 KSL720945:KTO720949 LCH720945:LDK720949 LMD720945:LNG720949 LVZ720945:LXC720949 MFV720945:MGY720949 MPR720945:MQU720949 MZN720945:NAQ720949 NJJ720945:NKM720949 NTF720945:NUI720949 ODB720945:OEE720949 OMX720945:OOA720949 OWT720945:OXW720949 PGP720945:PHS720949 PQL720945:PRO720949 QAH720945:QBK720949 QKD720945:QLG720949 QTZ720945:QVC720949 RDV720945:REY720949 RNR720945:ROU720949 RXN720945:RYQ720949 SHJ720945:SIM720949 SRF720945:SSI720949 TBB720945:TCE720949 TKX720945:TMA720949 TUT720945:TVW720949 UEP720945:UFS720949 UOL720945:UPO720949 UYH720945:UZK720949 VID720945:VJG720949 VRZ720945:VTC720949 WBV720945:WCY720949 WLR720945:WMU720949 WVN720945:WWQ720949 D786481:AQ786485 JB786481:KE786485 SX786481:UA786485 ACT786481:ADW786485 AMP786481:ANS786485 AWL786481:AXO786485 BGH786481:BHK786485 BQD786481:BRG786485 BZZ786481:CBC786485 CJV786481:CKY786485 CTR786481:CUU786485 DDN786481:DEQ786485 DNJ786481:DOM786485 DXF786481:DYI786485 EHB786481:EIE786485 EQX786481:ESA786485 FAT786481:FBW786485 FKP786481:FLS786485 FUL786481:FVO786485 GEH786481:GFK786485 GOD786481:GPG786485 GXZ786481:GZC786485 HHV786481:HIY786485 HRR786481:HSU786485 IBN786481:ICQ786485 ILJ786481:IMM786485 IVF786481:IWI786485 JFB786481:JGE786485 JOX786481:JQA786485 JYT786481:JZW786485 KIP786481:KJS786485 KSL786481:KTO786485 LCH786481:LDK786485 LMD786481:LNG786485 LVZ786481:LXC786485 MFV786481:MGY786485 MPR786481:MQU786485 MZN786481:NAQ786485 NJJ786481:NKM786485 NTF786481:NUI786485 ODB786481:OEE786485 OMX786481:OOA786485 OWT786481:OXW786485 PGP786481:PHS786485 PQL786481:PRO786485 QAH786481:QBK786485 QKD786481:QLG786485 QTZ786481:QVC786485 RDV786481:REY786485 RNR786481:ROU786485 RXN786481:RYQ786485 SHJ786481:SIM786485 SRF786481:SSI786485 TBB786481:TCE786485 TKX786481:TMA786485 TUT786481:TVW786485 UEP786481:UFS786485 UOL786481:UPO786485 UYH786481:UZK786485 VID786481:VJG786485 VRZ786481:VTC786485 WBV786481:WCY786485 WLR786481:WMU786485 WVN786481:WWQ786485 D852017:AQ852021 JB852017:KE852021 SX852017:UA852021 ACT852017:ADW852021 AMP852017:ANS852021 AWL852017:AXO852021 BGH852017:BHK852021 BQD852017:BRG852021 BZZ852017:CBC852021 CJV852017:CKY852021 CTR852017:CUU852021 DDN852017:DEQ852021 DNJ852017:DOM852021 DXF852017:DYI852021 EHB852017:EIE852021 EQX852017:ESA852021 FAT852017:FBW852021 FKP852017:FLS852021 FUL852017:FVO852021 GEH852017:GFK852021 GOD852017:GPG852021 GXZ852017:GZC852021 HHV852017:HIY852021 HRR852017:HSU852021 IBN852017:ICQ852021 ILJ852017:IMM852021 IVF852017:IWI852021 JFB852017:JGE852021 JOX852017:JQA852021 JYT852017:JZW852021 KIP852017:KJS852021 KSL852017:KTO852021 LCH852017:LDK852021 LMD852017:LNG852021 LVZ852017:LXC852021 MFV852017:MGY852021 MPR852017:MQU852021 MZN852017:NAQ852021 NJJ852017:NKM852021 NTF852017:NUI852021 ODB852017:OEE852021 OMX852017:OOA852021 OWT852017:OXW852021 PGP852017:PHS852021 PQL852017:PRO852021 QAH852017:QBK852021 QKD852017:QLG852021 QTZ852017:QVC852021 RDV852017:REY852021 RNR852017:ROU852021 RXN852017:RYQ852021 SHJ852017:SIM852021 SRF852017:SSI852021 TBB852017:TCE852021 TKX852017:TMA852021 TUT852017:TVW852021 UEP852017:UFS852021 UOL852017:UPO852021 UYH852017:UZK852021 VID852017:VJG852021 VRZ852017:VTC852021 WBV852017:WCY852021 WLR852017:WMU852021 WVN852017:WWQ852021 D917553:AQ917557 JB917553:KE917557 SX917553:UA917557 ACT917553:ADW917557 AMP917553:ANS917557 AWL917553:AXO917557 BGH917553:BHK917557 BQD917553:BRG917557 BZZ917553:CBC917557 CJV917553:CKY917557 CTR917553:CUU917557 DDN917553:DEQ917557 DNJ917553:DOM917557 DXF917553:DYI917557 EHB917553:EIE917557 EQX917553:ESA917557 FAT917553:FBW917557 FKP917553:FLS917557 FUL917553:FVO917557 GEH917553:GFK917557 GOD917553:GPG917557 GXZ917553:GZC917557 HHV917553:HIY917557 HRR917553:HSU917557 IBN917553:ICQ917557 ILJ917553:IMM917557 IVF917553:IWI917557 JFB917553:JGE917557 JOX917553:JQA917557 JYT917553:JZW917557 KIP917553:KJS917557 KSL917553:KTO917557 LCH917553:LDK917557 LMD917553:LNG917557 LVZ917553:LXC917557 MFV917553:MGY917557 MPR917553:MQU917557 MZN917553:NAQ917557 NJJ917553:NKM917557 NTF917553:NUI917557 ODB917553:OEE917557 OMX917553:OOA917557 OWT917553:OXW917557 PGP917553:PHS917557 PQL917553:PRO917557 QAH917553:QBK917557 QKD917553:QLG917557 QTZ917553:QVC917557 RDV917553:REY917557 RNR917553:ROU917557 RXN917553:RYQ917557 SHJ917553:SIM917557 SRF917553:SSI917557 TBB917553:TCE917557 TKX917553:TMA917557 TUT917553:TVW917557 UEP917553:UFS917557 UOL917553:UPO917557 UYH917553:UZK917557 VID917553:VJG917557 VRZ917553:VTC917557 WBV917553:WCY917557 WLR917553:WMU917557 WVN917553:WWQ917557 D983089:AQ983093 JB983089:KE983093 SX983089:UA983093 ACT983089:ADW983093 AMP983089:ANS983093 AWL983089:AXO983093 BGH983089:BHK983093 BQD983089:BRG983093 BZZ983089:CBC983093 CJV983089:CKY983093 CTR983089:CUU983093 DDN983089:DEQ983093 DNJ983089:DOM983093 DXF983089:DYI983093 EHB983089:EIE983093 EQX983089:ESA983093 FAT983089:FBW983093 FKP983089:FLS983093 FUL983089:FVO983093 GEH983089:GFK983093 GOD983089:GPG983093 GXZ983089:GZC983093 HHV983089:HIY983093 HRR983089:HSU983093 IBN983089:ICQ983093 ILJ983089:IMM983093 IVF983089:IWI983093 JFB983089:JGE983093 JOX983089:JQA983093 JYT983089:JZW983093 KIP983089:KJS983093 KSL983089:KTO983093 LCH983089:LDK983093 LMD983089:LNG983093 LVZ983089:LXC983093 MFV983089:MGY983093 MPR983089:MQU983093 MZN983089:NAQ983093 NJJ983089:NKM983093 NTF983089:NUI983093 ODB983089:OEE983093 OMX983089:OOA983093 OWT983089:OXW983093 PGP983089:PHS983093 PQL983089:PRO983093 QAH983089:QBK983093 QKD983089:QLG983093 QTZ983089:QVC983093 RDV983089:REY983093 RNR983089:ROU983093 RXN983089:RYQ983093 SHJ983089:SIM983093 SRF983089:SSI983093 TBB983089:TCE983093 TKX983089:TMA983093 TUT983089:TVW983093 UEP983089:UFS983093 UOL983089:UPO983093 UYH983089:UZK983093 VID983089:VJG983093 VRZ983089:VTC983093 WBV983089:WCY983093 WLR983089:WMU983093 WVN983089:WWQ983093 UEP122:UFS126 JB128:KE139 SX128:UA139 ACT128:ADW139 AMP128:ANS139 AWL128:AXO139 BGH128:BHK139 BQD128:BRG139 BZZ128:CBC139 CJV128:CKY139 CTR128:CUU139 DDN128:DEQ139 DNJ128:DOM139 DXF128:DYI139 EHB128:EIE139 EQX128:ESA139 FAT128:FBW139 FKP128:FLS139 FUL128:FVO139 GEH128:GFK139 GOD128:GPG139 GXZ128:GZC139 HHV128:HIY139 HRR128:HSU139 IBN128:ICQ139 ILJ128:IMM139 IVF128:IWI139 JFB128:JGE139 JOX128:JQA139 JYT128:JZW139 KIP128:KJS139 KSL128:KTO139 LCH128:LDK139 LMD128:LNG139 LVZ128:LXC139 MFV128:MGY139 MPR128:MQU139 MZN128:NAQ139 NJJ128:NKM139 NTF128:NUI139 ODB128:OEE139 OMX128:OOA139 OWT128:OXW139 PGP128:PHS139 PQL128:PRO139 QAH128:QBK139 QKD128:QLG139 QTZ128:QVC139 RDV128:REY139 RNR128:ROU139 RXN128:RYQ139 SHJ128:SIM139 SRF128:SSI139 TBB128:TCE139 TKX128:TMA139 TUT128:TVW139 UEP128:UFS139 UOL128:UPO139 UYH128:UZK139 VID128:VJG139 VRZ128:VTC139 WBV128:WCY139 WLR128:WMU139 WVN128:WWQ139 TUT122:TVW126 JB141:KE143 SX141:UA143 ACT141:ADW143 AMP141:ANS143 AWL141:AXO143 BGH141:BHK143 BQD141:BRG143 BZZ141:CBC143 CJV141:CKY143 CTR141:CUU143 DDN141:DEQ143 DNJ141:DOM143 DXF141:DYI143 EHB141:EIE143 EQX141:ESA143 FAT141:FBW143 FKP141:FLS143 FUL141:FVO143 GEH141:GFK143 GOD141:GPG143 GXZ141:GZC143 HHV141:HIY143 HRR141:HSU143 IBN141:ICQ143 ILJ141:IMM143 IVF141:IWI143 JFB141:JGE143 JOX141:JQA143 JYT141:JZW143 KIP141:KJS143 KSL141:KTO143 LCH141:LDK143 LMD141:LNG143 LVZ141:LXC143 MFV141:MGY143 MPR141:MQU143 MZN141:NAQ143 NJJ141:NKM143 NTF141:NUI143 ODB141:OEE143 OMX141:OOA143 OWT141:OXW143 PGP141:PHS143 PQL141:PRO143 QAH141:QBK143 QKD141:QLG143 QTZ141:QVC143 RDV141:REY143 RNR141:ROU143 RXN141:RYQ143 SHJ141:SIM143 SRF141:SSI143 TBB141:TCE143 TKX141:TMA143 TUT141:TVW143 UEP141:UFS143 UOL141:UPO143 UYH141:UZK143 VID141:VJG143 VRZ141:VTC143 WBV141:WCY143 WLR141:WMU143 WVN141:WWQ143 SRF122:SSI126 JB147:KE147 SX147:UA147 ACT147:ADW147 AMP147:ANS147 AWL147:AXO147 BGH147:BHK147 BQD147:BRG147 BZZ147:CBC147 CJV147:CKY147 CTR147:CUU147 DDN147:DEQ147 DNJ147:DOM147 DXF147:DYI147 EHB147:EIE147 EQX147:ESA147 FAT147:FBW147 FKP147:FLS147 FUL147:FVO147 GEH147:GFK147 GOD147:GPG147 GXZ147:GZC147 HHV147:HIY147 HRR147:HSU147 IBN147:ICQ147 ILJ147:IMM147 IVF147:IWI147 JFB147:JGE147 JOX147:JQA147 JYT147:JZW147 KIP147:KJS147 KSL147:KTO147 LCH147:LDK147 LMD147:LNG147 LVZ147:LXC147 MFV147:MGY147 MPR147:MQU147 MZN147:NAQ147 NJJ147:NKM147 NTF147:NUI147 ODB147:OEE147 OMX147:OOA147 OWT147:OXW147 PGP147:PHS147 PQL147:PRO147 QAH147:QBK147 QKD147:QLG147 QTZ147:QVC147 RDV147:REY147 RNR147:ROU147 RXN147:RYQ147 SHJ147:SIM147 SRF147:SSI147 TBB147:TCE147 TKX147:TMA147 TUT147:TVW147 UEP147:UFS147 UOL147:UPO147 UYH147:UZK147 VID147:VJG147 VRZ147:VTC147 WBV147:WCY147 WLR147:WMU147 WVN147:WWQ147 RXN122:RYQ126 JB158:KE158 SX158:UA158 ACT158:ADW158 AMP158:ANS158 AWL158:AXO158 BGH158:BHK158 BQD158:BRG158 BZZ158:CBC158 CJV158:CKY158 CTR158:CUU158 DDN158:DEQ158 DNJ158:DOM158 DXF158:DYI158 EHB158:EIE158 EQX158:ESA158 FAT158:FBW158 FKP158:FLS158 FUL158:FVO158 GEH158:GFK158 GOD158:GPG158 GXZ158:GZC158 HHV158:HIY158 HRR158:HSU158 IBN158:ICQ158 ILJ158:IMM158 IVF158:IWI158 JFB158:JGE158 JOX158:JQA158 JYT158:JZW158 KIP158:KJS158 KSL158:KTO158 LCH158:LDK158 LMD158:LNG158 LVZ158:LXC158 MFV158:MGY158 MPR158:MQU158 MZN158:NAQ158 NJJ158:NKM158 NTF158:NUI158 ODB158:OEE158 OMX158:OOA158 OWT158:OXW158 PGP158:PHS158 PQL158:PRO158 QAH158:QBK158 QKD158:QLG158 QTZ158:QVC158 RDV158:REY158 RNR158:ROU158 RXN158:RYQ158 SHJ158:SIM158 SRF158:SSI158 TBB158:TCE158 TKX158:TMA158 TUT158:TVW158 UEP158:UFS158 UOL158:UPO158 UYH158:UZK158 VID158:VJG158 VRZ158:VTC158 WBV158:WCY158 WLR158:WMU158 WVN158:WWQ158 QAH122:QBK126 TBB122:TCE126 RDV122:REY126 TKX122:TMA126 RNR122:ROU126 WLR122:WMU126 JB122:KE126 SX122:UA126 ACT122:ADW126 AMP122:ANS126 AWL122:AXO126 BGH122:BHK126 BQD122:BRG126 BZZ122:CBC126 CJV122:CKY126 CTR122:CUU126 DDN122:DEQ126 DNJ122:DOM126 DXF122:DYI126 EHB122:EIE126 EQX122:ESA126 FAT122:FBW126 FKP122:FLS126 FUL122:FVO126 GEH122:GFK126 GOD122:GPG126 GXZ122:GZC126 HHV122:HIY126 HRR122:HSU126 IBN122:ICQ126 ILJ122:IMM126 IVF122:IWI126 JFB122:JGE126 JOX122:JQA126 JYT122:JZW126 KIP122:KJS126 KSL122:KTO126 LCH122:LDK126 LMD122:LNG126 LVZ122:LXC126 MFV122:MGY126 MPR122:MQU126 MZN122:NAQ126 NJJ122:NKM126 NTF122:NUI126 ODB122:OEE126 OMX122:OOA126 OWT122:OXW126 PGP122:PHS126</xm:sqref>
        </x14:dataValidation>
        <x14:dataValidation type="whole" operator="lessThanOrEqual" allowBlank="1" showInputMessage="1" showErrorMessage="1" errorTitle="Error" error="The maximum mark for this question is 2 marks.">
          <x14:formula1>
            <xm:f>2</xm:f>
          </x14:formula1>
          <xm:sqref>D65636:AQ65637 JB65636:KE65637 SX65636:UA65637 ACT65636:ADW65637 AMP65636:ANS65637 AWL65636:AXO65637 BGH65636:BHK65637 BQD65636:BRG65637 BZZ65636:CBC65637 CJV65636:CKY65637 CTR65636:CUU65637 DDN65636:DEQ65637 DNJ65636:DOM65637 DXF65636:DYI65637 EHB65636:EIE65637 EQX65636:ESA65637 FAT65636:FBW65637 FKP65636:FLS65637 FUL65636:FVO65637 GEH65636:GFK65637 GOD65636:GPG65637 GXZ65636:GZC65637 HHV65636:HIY65637 HRR65636:HSU65637 IBN65636:ICQ65637 ILJ65636:IMM65637 IVF65636:IWI65637 JFB65636:JGE65637 JOX65636:JQA65637 JYT65636:JZW65637 KIP65636:KJS65637 KSL65636:KTO65637 LCH65636:LDK65637 LMD65636:LNG65637 LVZ65636:LXC65637 MFV65636:MGY65637 MPR65636:MQU65637 MZN65636:NAQ65637 NJJ65636:NKM65637 NTF65636:NUI65637 ODB65636:OEE65637 OMX65636:OOA65637 OWT65636:OXW65637 PGP65636:PHS65637 PQL65636:PRO65637 QAH65636:QBK65637 QKD65636:QLG65637 QTZ65636:QVC65637 RDV65636:REY65637 RNR65636:ROU65637 RXN65636:RYQ65637 SHJ65636:SIM65637 SRF65636:SSI65637 TBB65636:TCE65637 TKX65636:TMA65637 TUT65636:TVW65637 UEP65636:UFS65637 UOL65636:UPO65637 UYH65636:UZK65637 VID65636:VJG65637 VRZ65636:VTC65637 WBV65636:WCY65637 WLR65636:WMU65637 WVN65636:WWQ65637 D131172:AQ131173 JB131172:KE131173 SX131172:UA131173 ACT131172:ADW131173 AMP131172:ANS131173 AWL131172:AXO131173 BGH131172:BHK131173 BQD131172:BRG131173 BZZ131172:CBC131173 CJV131172:CKY131173 CTR131172:CUU131173 DDN131172:DEQ131173 DNJ131172:DOM131173 DXF131172:DYI131173 EHB131172:EIE131173 EQX131172:ESA131173 FAT131172:FBW131173 FKP131172:FLS131173 FUL131172:FVO131173 GEH131172:GFK131173 GOD131172:GPG131173 GXZ131172:GZC131173 HHV131172:HIY131173 HRR131172:HSU131173 IBN131172:ICQ131173 ILJ131172:IMM131173 IVF131172:IWI131173 JFB131172:JGE131173 JOX131172:JQA131173 JYT131172:JZW131173 KIP131172:KJS131173 KSL131172:KTO131173 LCH131172:LDK131173 LMD131172:LNG131173 LVZ131172:LXC131173 MFV131172:MGY131173 MPR131172:MQU131173 MZN131172:NAQ131173 NJJ131172:NKM131173 NTF131172:NUI131173 ODB131172:OEE131173 OMX131172:OOA131173 OWT131172:OXW131173 PGP131172:PHS131173 PQL131172:PRO131173 QAH131172:QBK131173 QKD131172:QLG131173 QTZ131172:QVC131173 RDV131172:REY131173 RNR131172:ROU131173 RXN131172:RYQ131173 SHJ131172:SIM131173 SRF131172:SSI131173 TBB131172:TCE131173 TKX131172:TMA131173 TUT131172:TVW131173 UEP131172:UFS131173 UOL131172:UPO131173 UYH131172:UZK131173 VID131172:VJG131173 VRZ131172:VTC131173 WBV131172:WCY131173 WLR131172:WMU131173 WVN131172:WWQ131173 D196708:AQ196709 JB196708:KE196709 SX196708:UA196709 ACT196708:ADW196709 AMP196708:ANS196709 AWL196708:AXO196709 BGH196708:BHK196709 BQD196708:BRG196709 BZZ196708:CBC196709 CJV196708:CKY196709 CTR196708:CUU196709 DDN196708:DEQ196709 DNJ196708:DOM196709 DXF196708:DYI196709 EHB196708:EIE196709 EQX196708:ESA196709 FAT196708:FBW196709 FKP196708:FLS196709 FUL196708:FVO196709 GEH196708:GFK196709 GOD196708:GPG196709 GXZ196708:GZC196709 HHV196708:HIY196709 HRR196708:HSU196709 IBN196708:ICQ196709 ILJ196708:IMM196709 IVF196708:IWI196709 JFB196708:JGE196709 JOX196708:JQA196709 JYT196708:JZW196709 KIP196708:KJS196709 KSL196708:KTO196709 LCH196708:LDK196709 LMD196708:LNG196709 LVZ196708:LXC196709 MFV196708:MGY196709 MPR196708:MQU196709 MZN196708:NAQ196709 NJJ196708:NKM196709 NTF196708:NUI196709 ODB196708:OEE196709 OMX196708:OOA196709 OWT196708:OXW196709 PGP196708:PHS196709 PQL196708:PRO196709 QAH196708:QBK196709 QKD196708:QLG196709 QTZ196708:QVC196709 RDV196708:REY196709 RNR196708:ROU196709 RXN196708:RYQ196709 SHJ196708:SIM196709 SRF196708:SSI196709 TBB196708:TCE196709 TKX196708:TMA196709 TUT196708:TVW196709 UEP196708:UFS196709 UOL196708:UPO196709 UYH196708:UZK196709 VID196708:VJG196709 VRZ196708:VTC196709 WBV196708:WCY196709 WLR196708:WMU196709 WVN196708:WWQ196709 D262244:AQ262245 JB262244:KE262245 SX262244:UA262245 ACT262244:ADW262245 AMP262244:ANS262245 AWL262244:AXO262245 BGH262244:BHK262245 BQD262244:BRG262245 BZZ262244:CBC262245 CJV262244:CKY262245 CTR262244:CUU262245 DDN262244:DEQ262245 DNJ262244:DOM262245 DXF262244:DYI262245 EHB262244:EIE262245 EQX262244:ESA262245 FAT262244:FBW262245 FKP262244:FLS262245 FUL262244:FVO262245 GEH262244:GFK262245 GOD262244:GPG262245 GXZ262244:GZC262245 HHV262244:HIY262245 HRR262244:HSU262245 IBN262244:ICQ262245 ILJ262244:IMM262245 IVF262244:IWI262245 JFB262244:JGE262245 JOX262244:JQA262245 JYT262244:JZW262245 KIP262244:KJS262245 KSL262244:KTO262245 LCH262244:LDK262245 LMD262244:LNG262245 LVZ262244:LXC262245 MFV262244:MGY262245 MPR262244:MQU262245 MZN262244:NAQ262245 NJJ262244:NKM262245 NTF262244:NUI262245 ODB262244:OEE262245 OMX262244:OOA262245 OWT262244:OXW262245 PGP262244:PHS262245 PQL262244:PRO262245 QAH262244:QBK262245 QKD262244:QLG262245 QTZ262244:QVC262245 RDV262244:REY262245 RNR262244:ROU262245 RXN262244:RYQ262245 SHJ262244:SIM262245 SRF262244:SSI262245 TBB262244:TCE262245 TKX262244:TMA262245 TUT262244:TVW262245 UEP262244:UFS262245 UOL262244:UPO262245 UYH262244:UZK262245 VID262244:VJG262245 VRZ262244:VTC262245 WBV262244:WCY262245 WLR262244:WMU262245 WVN262244:WWQ262245 D327780:AQ327781 JB327780:KE327781 SX327780:UA327781 ACT327780:ADW327781 AMP327780:ANS327781 AWL327780:AXO327781 BGH327780:BHK327781 BQD327780:BRG327781 BZZ327780:CBC327781 CJV327780:CKY327781 CTR327780:CUU327781 DDN327780:DEQ327781 DNJ327780:DOM327781 DXF327780:DYI327781 EHB327780:EIE327781 EQX327780:ESA327781 FAT327780:FBW327781 FKP327780:FLS327781 FUL327780:FVO327781 GEH327780:GFK327781 GOD327780:GPG327781 GXZ327780:GZC327781 HHV327780:HIY327781 HRR327780:HSU327781 IBN327780:ICQ327781 ILJ327780:IMM327781 IVF327780:IWI327781 JFB327780:JGE327781 JOX327780:JQA327781 JYT327780:JZW327781 KIP327780:KJS327781 KSL327780:KTO327781 LCH327780:LDK327781 LMD327780:LNG327781 LVZ327780:LXC327781 MFV327780:MGY327781 MPR327780:MQU327781 MZN327780:NAQ327781 NJJ327780:NKM327781 NTF327780:NUI327781 ODB327780:OEE327781 OMX327780:OOA327781 OWT327780:OXW327781 PGP327780:PHS327781 PQL327780:PRO327781 QAH327780:QBK327781 QKD327780:QLG327781 QTZ327780:QVC327781 RDV327780:REY327781 RNR327780:ROU327781 RXN327780:RYQ327781 SHJ327780:SIM327781 SRF327780:SSI327781 TBB327780:TCE327781 TKX327780:TMA327781 TUT327780:TVW327781 UEP327780:UFS327781 UOL327780:UPO327781 UYH327780:UZK327781 VID327780:VJG327781 VRZ327780:VTC327781 WBV327780:WCY327781 WLR327780:WMU327781 WVN327780:WWQ327781 D393316:AQ393317 JB393316:KE393317 SX393316:UA393317 ACT393316:ADW393317 AMP393316:ANS393317 AWL393316:AXO393317 BGH393316:BHK393317 BQD393316:BRG393317 BZZ393316:CBC393317 CJV393316:CKY393317 CTR393316:CUU393317 DDN393316:DEQ393317 DNJ393316:DOM393317 DXF393316:DYI393317 EHB393316:EIE393317 EQX393316:ESA393317 FAT393316:FBW393317 FKP393316:FLS393317 FUL393316:FVO393317 GEH393316:GFK393317 GOD393316:GPG393317 GXZ393316:GZC393317 HHV393316:HIY393317 HRR393316:HSU393317 IBN393316:ICQ393317 ILJ393316:IMM393317 IVF393316:IWI393317 JFB393316:JGE393317 JOX393316:JQA393317 JYT393316:JZW393317 KIP393316:KJS393317 KSL393316:KTO393317 LCH393316:LDK393317 LMD393316:LNG393317 LVZ393316:LXC393317 MFV393316:MGY393317 MPR393316:MQU393317 MZN393316:NAQ393317 NJJ393316:NKM393317 NTF393316:NUI393317 ODB393316:OEE393317 OMX393316:OOA393317 OWT393316:OXW393317 PGP393316:PHS393317 PQL393316:PRO393317 QAH393316:QBK393317 QKD393316:QLG393317 QTZ393316:QVC393317 RDV393316:REY393317 RNR393316:ROU393317 RXN393316:RYQ393317 SHJ393316:SIM393317 SRF393316:SSI393317 TBB393316:TCE393317 TKX393316:TMA393317 TUT393316:TVW393317 UEP393316:UFS393317 UOL393316:UPO393317 UYH393316:UZK393317 VID393316:VJG393317 VRZ393316:VTC393317 WBV393316:WCY393317 WLR393316:WMU393317 WVN393316:WWQ393317 D458852:AQ458853 JB458852:KE458853 SX458852:UA458853 ACT458852:ADW458853 AMP458852:ANS458853 AWL458852:AXO458853 BGH458852:BHK458853 BQD458852:BRG458853 BZZ458852:CBC458853 CJV458852:CKY458853 CTR458852:CUU458853 DDN458852:DEQ458853 DNJ458852:DOM458853 DXF458852:DYI458853 EHB458852:EIE458853 EQX458852:ESA458853 FAT458852:FBW458853 FKP458852:FLS458853 FUL458852:FVO458853 GEH458852:GFK458853 GOD458852:GPG458853 GXZ458852:GZC458853 HHV458852:HIY458853 HRR458852:HSU458853 IBN458852:ICQ458853 ILJ458852:IMM458853 IVF458852:IWI458853 JFB458852:JGE458853 JOX458852:JQA458853 JYT458852:JZW458853 KIP458852:KJS458853 KSL458852:KTO458853 LCH458852:LDK458853 LMD458852:LNG458853 LVZ458852:LXC458853 MFV458852:MGY458853 MPR458852:MQU458853 MZN458852:NAQ458853 NJJ458852:NKM458853 NTF458852:NUI458853 ODB458852:OEE458853 OMX458852:OOA458853 OWT458852:OXW458853 PGP458852:PHS458853 PQL458852:PRO458853 QAH458852:QBK458853 QKD458852:QLG458853 QTZ458852:QVC458853 RDV458852:REY458853 RNR458852:ROU458853 RXN458852:RYQ458853 SHJ458852:SIM458853 SRF458852:SSI458853 TBB458852:TCE458853 TKX458852:TMA458853 TUT458852:TVW458853 UEP458852:UFS458853 UOL458852:UPO458853 UYH458852:UZK458853 VID458852:VJG458853 VRZ458852:VTC458853 WBV458852:WCY458853 WLR458852:WMU458853 WVN458852:WWQ458853 D524388:AQ524389 JB524388:KE524389 SX524388:UA524389 ACT524388:ADW524389 AMP524388:ANS524389 AWL524388:AXO524389 BGH524388:BHK524389 BQD524388:BRG524389 BZZ524388:CBC524389 CJV524388:CKY524389 CTR524388:CUU524389 DDN524388:DEQ524389 DNJ524388:DOM524389 DXF524388:DYI524389 EHB524388:EIE524389 EQX524388:ESA524389 FAT524388:FBW524389 FKP524388:FLS524389 FUL524388:FVO524389 GEH524388:GFK524389 GOD524388:GPG524389 GXZ524388:GZC524389 HHV524388:HIY524389 HRR524388:HSU524389 IBN524388:ICQ524389 ILJ524388:IMM524389 IVF524388:IWI524389 JFB524388:JGE524389 JOX524388:JQA524389 JYT524388:JZW524389 KIP524388:KJS524389 KSL524388:KTO524389 LCH524388:LDK524389 LMD524388:LNG524389 LVZ524388:LXC524389 MFV524388:MGY524389 MPR524388:MQU524389 MZN524388:NAQ524389 NJJ524388:NKM524389 NTF524388:NUI524389 ODB524388:OEE524389 OMX524388:OOA524389 OWT524388:OXW524389 PGP524388:PHS524389 PQL524388:PRO524389 QAH524388:QBK524389 QKD524388:QLG524389 QTZ524388:QVC524389 RDV524388:REY524389 RNR524388:ROU524389 RXN524388:RYQ524389 SHJ524388:SIM524389 SRF524388:SSI524389 TBB524388:TCE524389 TKX524388:TMA524389 TUT524388:TVW524389 UEP524388:UFS524389 UOL524388:UPO524389 UYH524388:UZK524389 VID524388:VJG524389 VRZ524388:VTC524389 WBV524388:WCY524389 WLR524388:WMU524389 WVN524388:WWQ524389 D589924:AQ589925 JB589924:KE589925 SX589924:UA589925 ACT589924:ADW589925 AMP589924:ANS589925 AWL589924:AXO589925 BGH589924:BHK589925 BQD589924:BRG589925 BZZ589924:CBC589925 CJV589924:CKY589925 CTR589924:CUU589925 DDN589924:DEQ589925 DNJ589924:DOM589925 DXF589924:DYI589925 EHB589924:EIE589925 EQX589924:ESA589925 FAT589924:FBW589925 FKP589924:FLS589925 FUL589924:FVO589925 GEH589924:GFK589925 GOD589924:GPG589925 GXZ589924:GZC589925 HHV589924:HIY589925 HRR589924:HSU589925 IBN589924:ICQ589925 ILJ589924:IMM589925 IVF589924:IWI589925 JFB589924:JGE589925 JOX589924:JQA589925 JYT589924:JZW589925 KIP589924:KJS589925 KSL589924:KTO589925 LCH589924:LDK589925 LMD589924:LNG589925 LVZ589924:LXC589925 MFV589924:MGY589925 MPR589924:MQU589925 MZN589924:NAQ589925 NJJ589924:NKM589925 NTF589924:NUI589925 ODB589924:OEE589925 OMX589924:OOA589925 OWT589924:OXW589925 PGP589924:PHS589925 PQL589924:PRO589925 QAH589924:QBK589925 QKD589924:QLG589925 QTZ589924:QVC589925 RDV589924:REY589925 RNR589924:ROU589925 RXN589924:RYQ589925 SHJ589924:SIM589925 SRF589924:SSI589925 TBB589924:TCE589925 TKX589924:TMA589925 TUT589924:TVW589925 UEP589924:UFS589925 UOL589924:UPO589925 UYH589924:UZK589925 VID589924:VJG589925 VRZ589924:VTC589925 WBV589924:WCY589925 WLR589924:WMU589925 WVN589924:WWQ589925 D655460:AQ655461 JB655460:KE655461 SX655460:UA655461 ACT655460:ADW655461 AMP655460:ANS655461 AWL655460:AXO655461 BGH655460:BHK655461 BQD655460:BRG655461 BZZ655460:CBC655461 CJV655460:CKY655461 CTR655460:CUU655461 DDN655460:DEQ655461 DNJ655460:DOM655461 DXF655460:DYI655461 EHB655460:EIE655461 EQX655460:ESA655461 FAT655460:FBW655461 FKP655460:FLS655461 FUL655460:FVO655461 GEH655460:GFK655461 GOD655460:GPG655461 GXZ655460:GZC655461 HHV655460:HIY655461 HRR655460:HSU655461 IBN655460:ICQ655461 ILJ655460:IMM655461 IVF655460:IWI655461 JFB655460:JGE655461 JOX655460:JQA655461 JYT655460:JZW655461 KIP655460:KJS655461 KSL655460:KTO655461 LCH655460:LDK655461 LMD655460:LNG655461 LVZ655460:LXC655461 MFV655460:MGY655461 MPR655460:MQU655461 MZN655460:NAQ655461 NJJ655460:NKM655461 NTF655460:NUI655461 ODB655460:OEE655461 OMX655460:OOA655461 OWT655460:OXW655461 PGP655460:PHS655461 PQL655460:PRO655461 QAH655460:QBK655461 QKD655460:QLG655461 QTZ655460:QVC655461 RDV655460:REY655461 RNR655460:ROU655461 RXN655460:RYQ655461 SHJ655460:SIM655461 SRF655460:SSI655461 TBB655460:TCE655461 TKX655460:TMA655461 TUT655460:TVW655461 UEP655460:UFS655461 UOL655460:UPO655461 UYH655460:UZK655461 VID655460:VJG655461 VRZ655460:VTC655461 WBV655460:WCY655461 WLR655460:WMU655461 WVN655460:WWQ655461 D720996:AQ720997 JB720996:KE720997 SX720996:UA720997 ACT720996:ADW720997 AMP720996:ANS720997 AWL720996:AXO720997 BGH720996:BHK720997 BQD720996:BRG720997 BZZ720996:CBC720997 CJV720996:CKY720997 CTR720996:CUU720997 DDN720996:DEQ720997 DNJ720996:DOM720997 DXF720996:DYI720997 EHB720996:EIE720997 EQX720996:ESA720997 FAT720996:FBW720997 FKP720996:FLS720997 FUL720996:FVO720997 GEH720996:GFK720997 GOD720996:GPG720997 GXZ720996:GZC720997 HHV720996:HIY720997 HRR720996:HSU720997 IBN720996:ICQ720997 ILJ720996:IMM720997 IVF720996:IWI720997 JFB720996:JGE720997 JOX720996:JQA720997 JYT720996:JZW720997 KIP720996:KJS720997 KSL720996:KTO720997 LCH720996:LDK720997 LMD720996:LNG720997 LVZ720996:LXC720997 MFV720996:MGY720997 MPR720996:MQU720997 MZN720996:NAQ720997 NJJ720996:NKM720997 NTF720996:NUI720997 ODB720996:OEE720997 OMX720996:OOA720997 OWT720996:OXW720997 PGP720996:PHS720997 PQL720996:PRO720997 QAH720996:QBK720997 QKD720996:QLG720997 QTZ720996:QVC720997 RDV720996:REY720997 RNR720996:ROU720997 RXN720996:RYQ720997 SHJ720996:SIM720997 SRF720996:SSI720997 TBB720996:TCE720997 TKX720996:TMA720997 TUT720996:TVW720997 UEP720996:UFS720997 UOL720996:UPO720997 UYH720996:UZK720997 VID720996:VJG720997 VRZ720996:VTC720997 WBV720996:WCY720997 WLR720996:WMU720997 WVN720996:WWQ720997 D786532:AQ786533 JB786532:KE786533 SX786532:UA786533 ACT786532:ADW786533 AMP786532:ANS786533 AWL786532:AXO786533 BGH786532:BHK786533 BQD786532:BRG786533 BZZ786532:CBC786533 CJV786532:CKY786533 CTR786532:CUU786533 DDN786532:DEQ786533 DNJ786532:DOM786533 DXF786532:DYI786533 EHB786532:EIE786533 EQX786532:ESA786533 FAT786532:FBW786533 FKP786532:FLS786533 FUL786532:FVO786533 GEH786532:GFK786533 GOD786532:GPG786533 GXZ786532:GZC786533 HHV786532:HIY786533 HRR786532:HSU786533 IBN786532:ICQ786533 ILJ786532:IMM786533 IVF786532:IWI786533 JFB786532:JGE786533 JOX786532:JQA786533 JYT786532:JZW786533 KIP786532:KJS786533 KSL786532:KTO786533 LCH786532:LDK786533 LMD786532:LNG786533 LVZ786532:LXC786533 MFV786532:MGY786533 MPR786532:MQU786533 MZN786532:NAQ786533 NJJ786532:NKM786533 NTF786532:NUI786533 ODB786532:OEE786533 OMX786532:OOA786533 OWT786532:OXW786533 PGP786532:PHS786533 PQL786532:PRO786533 QAH786532:QBK786533 QKD786532:QLG786533 QTZ786532:QVC786533 RDV786532:REY786533 RNR786532:ROU786533 RXN786532:RYQ786533 SHJ786532:SIM786533 SRF786532:SSI786533 TBB786532:TCE786533 TKX786532:TMA786533 TUT786532:TVW786533 UEP786532:UFS786533 UOL786532:UPO786533 UYH786532:UZK786533 VID786532:VJG786533 VRZ786532:VTC786533 WBV786532:WCY786533 WLR786532:WMU786533 WVN786532:WWQ786533 D852068:AQ852069 JB852068:KE852069 SX852068:UA852069 ACT852068:ADW852069 AMP852068:ANS852069 AWL852068:AXO852069 BGH852068:BHK852069 BQD852068:BRG852069 BZZ852068:CBC852069 CJV852068:CKY852069 CTR852068:CUU852069 DDN852068:DEQ852069 DNJ852068:DOM852069 DXF852068:DYI852069 EHB852068:EIE852069 EQX852068:ESA852069 FAT852068:FBW852069 FKP852068:FLS852069 FUL852068:FVO852069 GEH852068:GFK852069 GOD852068:GPG852069 GXZ852068:GZC852069 HHV852068:HIY852069 HRR852068:HSU852069 IBN852068:ICQ852069 ILJ852068:IMM852069 IVF852068:IWI852069 JFB852068:JGE852069 JOX852068:JQA852069 JYT852068:JZW852069 KIP852068:KJS852069 KSL852068:KTO852069 LCH852068:LDK852069 LMD852068:LNG852069 LVZ852068:LXC852069 MFV852068:MGY852069 MPR852068:MQU852069 MZN852068:NAQ852069 NJJ852068:NKM852069 NTF852068:NUI852069 ODB852068:OEE852069 OMX852068:OOA852069 OWT852068:OXW852069 PGP852068:PHS852069 PQL852068:PRO852069 QAH852068:QBK852069 QKD852068:QLG852069 QTZ852068:QVC852069 RDV852068:REY852069 RNR852068:ROU852069 RXN852068:RYQ852069 SHJ852068:SIM852069 SRF852068:SSI852069 TBB852068:TCE852069 TKX852068:TMA852069 TUT852068:TVW852069 UEP852068:UFS852069 UOL852068:UPO852069 UYH852068:UZK852069 VID852068:VJG852069 VRZ852068:VTC852069 WBV852068:WCY852069 WLR852068:WMU852069 WVN852068:WWQ852069 D917604:AQ917605 JB917604:KE917605 SX917604:UA917605 ACT917604:ADW917605 AMP917604:ANS917605 AWL917604:AXO917605 BGH917604:BHK917605 BQD917604:BRG917605 BZZ917604:CBC917605 CJV917604:CKY917605 CTR917604:CUU917605 DDN917604:DEQ917605 DNJ917604:DOM917605 DXF917604:DYI917605 EHB917604:EIE917605 EQX917604:ESA917605 FAT917604:FBW917605 FKP917604:FLS917605 FUL917604:FVO917605 GEH917604:GFK917605 GOD917604:GPG917605 GXZ917604:GZC917605 HHV917604:HIY917605 HRR917604:HSU917605 IBN917604:ICQ917605 ILJ917604:IMM917605 IVF917604:IWI917605 JFB917604:JGE917605 JOX917604:JQA917605 JYT917604:JZW917605 KIP917604:KJS917605 KSL917604:KTO917605 LCH917604:LDK917605 LMD917604:LNG917605 LVZ917604:LXC917605 MFV917604:MGY917605 MPR917604:MQU917605 MZN917604:NAQ917605 NJJ917604:NKM917605 NTF917604:NUI917605 ODB917604:OEE917605 OMX917604:OOA917605 OWT917604:OXW917605 PGP917604:PHS917605 PQL917604:PRO917605 QAH917604:QBK917605 QKD917604:QLG917605 QTZ917604:QVC917605 RDV917604:REY917605 RNR917604:ROU917605 RXN917604:RYQ917605 SHJ917604:SIM917605 SRF917604:SSI917605 TBB917604:TCE917605 TKX917604:TMA917605 TUT917604:TVW917605 UEP917604:UFS917605 UOL917604:UPO917605 UYH917604:UZK917605 VID917604:VJG917605 VRZ917604:VTC917605 WBV917604:WCY917605 WLR917604:WMU917605 WVN917604:WWQ917605 D983140:AQ983141 JB983140:KE983141 SX983140:UA983141 ACT983140:ADW983141 AMP983140:ANS983141 AWL983140:AXO983141 BGH983140:BHK983141 BQD983140:BRG983141 BZZ983140:CBC983141 CJV983140:CKY983141 CTR983140:CUU983141 DDN983140:DEQ983141 DNJ983140:DOM983141 DXF983140:DYI983141 EHB983140:EIE983141 EQX983140:ESA983141 FAT983140:FBW983141 FKP983140:FLS983141 FUL983140:FVO983141 GEH983140:GFK983141 GOD983140:GPG983141 GXZ983140:GZC983141 HHV983140:HIY983141 HRR983140:HSU983141 IBN983140:ICQ983141 ILJ983140:IMM983141 IVF983140:IWI983141 JFB983140:JGE983141 JOX983140:JQA983141 JYT983140:JZW983141 KIP983140:KJS983141 KSL983140:KTO983141 LCH983140:LDK983141 LMD983140:LNG983141 LVZ983140:LXC983141 MFV983140:MGY983141 MPR983140:MQU983141 MZN983140:NAQ983141 NJJ983140:NKM983141 NTF983140:NUI983141 ODB983140:OEE983141 OMX983140:OOA983141 OWT983140:OXW983141 PGP983140:PHS983141 PQL983140:PRO983141 QAH983140:QBK983141 QKD983140:QLG983141 QTZ983140:QVC983141 RDV983140:REY983141 RNR983140:ROU983141 RXN983140:RYQ983141 SHJ983140:SIM983141 SRF983140:SSI983141 TBB983140:TCE983141 TKX983140:TMA983141 TUT983140:TVW983141 UEP983140:UFS983141 UOL983140:UPO983141 UYH983140:UZK983141 VID983140:VJG983141 VRZ983140:VTC983141 WBV983140:WCY983141 WLR983140:WMU983141 WVN983140:WWQ983141 UYH140:UZK140 D65632:AQ65633 JB65632:KE65633 SX65632:UA65633 ACT65632:ADW65633 AMP65632:ANS65633 AWL65632:AXO65633 BGH65632:BHK65633 BQD65632:BRG65633 BZZ65632:CBC65633 CJV65632:CKY65633 CTR65632:CUU65633 DDN65632:DEQ65633 DNJ65632:DOM65633 DXF65632:DYI65633 EHB65632:EIE65633 EQX65632:ESA65633 FAT65632:FBW65633 FKP65632:FLS65633 FUL65632:FVO65633 GEH65632:GFK65633 GOD65632:GPG65633 GXZ65632:GZC65633 HHV65632:HIY65633 HRR65632:HSU65633 IBN65632:ICQ65633 ILJ65632:IMM65633 IVF65632:IWI65633 JFB65632:JGE65633 JOX65632:JQA65633 JYT65632:JZW65633 KIP65632:KJS65633 KSL65632:KTO65633 LCH65632:LDK65633 LMD65632:LNG65633 LVZ65632:LXC65633 MFV65632:MGY65633 MPR65632:MQU65633 MZN65632:NAQ65633 NJJ65632:NKM65633 NTF65632:NUI65633 ODB65632:OEE65633 OMX65632:OOA65633 OWT65632:OXW65633 PGP65632:PHS65633 PQL65632:PRO65633 QAH65632:QBK65633 QKD65632:QLG65633 QTZ65632:QVC65633 RDV65632:REY65633 RNR65632:ROU65633 RXN65632:RYQ65633 SHJ65632:SIM65633 SRF65632:SSI65633 TBB65632:TCE65633 TKX65632:TMA65633 TUT65632:TVW65633 UEP65632:UFS65633 UOL65632:UPO65633 UYH65632:UZK65633 VID65632:VJG65633 VRZ65632:VTC65633 WBV65632:WCY65633 WLR65632:WMU65633 WVN65632:WWQ65633 D131168:AQ131169 JB131168:KE131169 SX131168:UA131169 ACT131168:ADW131169 AMP131168:ANS131169 AWL131168:AXO131169 BGH131168:BHK131169 BQD131168:BRG131169 BZZ131168:CBC131169 CJV131168:CKY131169 CTR131168:CUU131169 DDN131168:DEQ131169 DNJ131168:DOM131169 DXF131168:DYI131169 EHB131168:EIE131169 EQX131168:ESA131169 FAT131168:FBW131169 FKP131168:FLS131169 FUL131168:FVO131169 GEH131168:GFK131169 GOD131168:GPG131169 GXZ131168:GZC131169 HHV131168:HIY131169 HRR131168:HSU131169 IBN131168:ICQ131169 ILJ131168:IMM131169 IVF131168:IWI131169 JFB131168:JGE131169 JOX131168:JQA131169 JYT131168:JZW131169 KIP131168:KJS131169 KSL131168:KTO131169 LCH131168:LDK131169 LMD131168:LNG131169 LVZ131168:LXC131169 MFV131168:MGY131169 MPR131168:MQU131169 MZN131168:NAQ131169 NJJ131168:NKM131169 NTF131168:NUI131169 ODB131168:OEE131169 OMX131168:OOA131169 OWT131168:OXW131169 PGP131168:PHS131169 PQL131168:PRO131169 QAH131168:QBK131169 QKD131168:QLG131169 QTZ131168:QVC131169 RDV131168:REY131169 RNR131168:ROU131169 RXN131168:RYQ131169 SHJ131168:SIM131169 SRF131168:SSI131169 TBB131168:TCE131169 TKX131168:TMA131169 TUT131168:TVW131169 UEP131168:UFS131169 UOL131168:UPO131169 UYH131168:UZK131169 VID131168:VJG131169 VRZ131168:VTC131169 WBV131168:WCY131169 WLR131168:WMU131169 WVN131168:WWQ131169 D196704:AQ196705 JB196704:KE196705 SX196704:UA196705 ACT196704:ADW196705 AMP196704:ANS196705 AWL196704:AXO196705 BGH196704:BHK196705 BQD196704:BRG196705 BZZ196704:CBC196705 CJV196704:CKY196705 CTR196704:CUU196705 DDN196704:DEQ196705 DNJ196704:DOM196705 DXF196704:DYI196705 EHB196704:EIE196705 EQX196704:ESA196705 FAT196704:FBW196705 FKP196704:FLS196705 FUL196704:FVO196705 GEH196704:GFK196705 GOD196704:GPG196705 GXZ196704:GZC196705 HHV196704:HIY196705 HRR196704:HSU196705 IBN196704:ICQ196705 ILJ196704:IMM196705 IVF196704:IWI196705 JFB196704:JGE196705 JOX196704:JQA196705 JYT196704:JZW196705 KIP196704:KJS196705 KSL196704:KTO196705 LCH196704:LDK196705 LMD196704:LNG196705 LVZ196704:LXC196705 MFV196704:MGY196705 MPR196704:MQU196705 MZN196704:NAQ196705 NJJ196704:NKM196705 NTF196704:NUI196705 ODB196704:OEE196705 OMX196704:OOA196705 OWT196704:OXW196705 PGP196704:PHS196705 PQL196704:PRO196705 QAH196704:QBK196705 QKD196704:QLG196705 QTZ196704:QVC196705 RDV196704:REY196705 RNR196704:ROU196705 RXN196704:RYQ196705 SHJ196704:SIM196705 SRF196704:SSI196705 TBB196704:TCE196705 TKX196704:TMA196705 TUT196704:TVW196705 UEP196704:UFS196705 UOL196704:UPO196705 UYH196704:UZK196705 VID196704:VJG196705 VRZ196704:VTC196705 WBV196704:WCY196705 WLR196704:WMU196705 WVN196704:WWQ196705 D262240:AQ262241 JB262240:KE262241 SX262240:UA262241 ACT262240:ADW262241 AMP262240:ANS262241 AWL262240:AXO262241 BGH262240:BHK262241 BQD262240:BRG262241 BZZ262240:CBC262241 CJV262240:CKY262241 CTR262240:CUU262241 DDN262240:DEQ262241 DNJ262240:DOM262241 DXF262240:DYI262241 EHB262240:EIE262241 EQX262240:ESA262241 FAT262240:FBW262241 FKP262240:FLS262241 FUL262240:FVO262241 GEH262240:GFK262241 GOD262240:GPG262241 GXZ262240:GZC262241 HHV262240:HIY262241 HRR262240:HSU262241 IBN262240:ICQ262241 ILJ262240:IMM262241 IVF262240:IWI262241 JFB262240:JGE262241 JOX262240:JQA262241 JYT262240:JZW262241 KIP262240:KJS262241 KSL262240:KTO262241 LCH262240:LDK262241 LMD262240:LNG262241 LVZ262240:LXC262241 MFV262240:MGY262241 MPR262240:MQU262241 MZN262240:NAQ262241 NJJ262240:NKM262241 NTF262240:NUI262241 ODB262240:OEE262241 OMX262240:OOA262241 OWT262240:OXW262241 PGP262240:PHS262241 PQL262240:PRO262241 QAH262240:QBK262241 QKD262240:QLG262241 QTZ262240:QVC262241 RDV262240:REY262241 RNR262240:ROU262241 RXN262240:RYQ262241 SHJ262240:SIM262241 SRF262240:SSI262241 TBB262240:TCE262241 TKX262240:TMA262241 TUT262240:TVW262241 UEP262240:UFS262241 UOL262240:UPO262241 UYH262240:UZK262241 VID262240:VJG262241 VRZ262240:VTC262241 WBV262240:WCY262241 WLR262240:WMU262241 WVN262240:WWQ262241 D327776:AQ327777 JB327776:KE327777 SX327776:UA327777 ACT327776:ADW327777 AMP327776:ANS327777 AWL327776:AXO327777 BGH327776:BHK327777 BQD327776:BRG327777 BZZ327776:CBC327777 CJV327776:CKY327777 CTR327776:CUU327777 DDN327776:DEQ327777 DNJ327776:DOM327777 DXF327776:DYI327777 EHB327776:EIE327777 EQX327776:ESA327777 FAT327776:FBW327777 FKP327776:FLS327777 FUL327776:FVO327777 GEH327776:GFK327777 GOD327776:GPG327777 GXZ327776:GZC327777 HHV327776:HIY327777 HRR327776:HSU327777 IBN327776:ICQ327777 ILJ327776:IMM327777 IVF327776:IWI327777 JFB327776:JGE327777 JOX327776:JQA327777 JYT327776:JZW327777 KIP327776:KJS327777 KSL327776:KTO327777 LCH327776:LDK327777 LMD327776:LNG327777 LVZ327776:LXC327777 MFV327776:MGY327777 MPR327776:MQU327777 MZN327776:NAQ327777 NJJ327776:NKM327777 NTF327776:NUI327777 ODB327776:OEE327777 OMX327776:OOA327777 OWT327776:OXW327777 PGP327776:PHS327777 PQL327776:PRO327777 QAH327776:QBK327777 QKD327776:QLG327777 QTZ327776:QVC327777 RDV327776:REY327777 RNR327776:ROU327777 RXN327776:RYQ327777 SHJ327776:SIM327777 SRF327776:SSI327777 TBB327776:TCE327777 TKX327776:TMA327777 TUT327776:TVW327777 UEP327776:UFS327777 UOL327776:UPO327777 UYH327776:UZK327777 VID327776:VJG327777 VRZ327776:VTC327777 WBV327776:WCY327777 WLR327776:WMU327777 WVN327776:WWQ327777 D393312:AQ393313 JB393312:KE393313 SX393312:UA393313 ACT393312:ADW393313 AMP393312:ANS393313 AWL393312:AXO393313 BGH393312:BHK393313 BQD393312:BRG393313 BZZ393312:CBC393313 CJV393312:CKY393313 CTR393312:CUU393313 DDN393312:DEQ393313 DNJ393312:DOM393313 DXF393312:DYI393313 EHB393312:EIE393313 EQX393312:ESA393313 FAT393312:FBW393313 FKP393312:FLS393313 FUL393312:FVO393313 GEH393312:GFK393313 GOD393312:GPG393313 GXZ393312:GZC393313 HHV393312:HIY393313 HRR393312:HSU393313 IBN393312:ICQ393313 ILJ393312:IMM393313 IVF393312:IWI393313 JFB393312:JGE393313 JOX393312:JQA393313 JYT393312:JZW393313 KIP393312:KJS393313 KSL393312:KTO393313 LCH393312:LDK393313 LMD393312:LNG393313 LVZ393312:LXC393313 MFV393312:MGY393313 MPR393312:MQU393313 MZN393312:NAQ393313 NJJ393312:NKM393313 NTF393312:NUI393313 ODB393312:OEE393313 OMX393312:OOA393313 OWT393312:OXW393313 PGP393312:PHS393313 PQL393312:PRO393313 QAH393312:QBK393313 QKD393312:QLG393313 QTZ393312:QVC393313 RDV393312:REY393313 RNR393312:ROU393313 RXN393312:RYQ393313 SHJ393312:SIM393313 SRF393312:SSI393313 TBB393312:TCE393313 TKX393312:TMA393313 TUT393312:TVW393313 UEP393312:UFS393313 UOL393312:UPO393313 UYH393312:UZK393313 VID393312:VJG393313 VRZ393312:VTC393313 WBV393312:WCY393313 WLR393312:WMU393313 WVN393312:WWQ393313 D458848:AQ458849 JB458848:KE458849 SX458848:UA458849 ACT458848:ADW458849 AMP458848:ANS458849 AWL458848:AXO458849 BGH458848:BHK458849 BQD458848:BRG458849 BZZ458848:CBC458849 CJV458848:CKY458849 CTR458848:CUU458849 DDN458848:DEQ458849 DNJ458848:DOM458849 DXF458848:DYI458849 EHB458848:EIE458849 EQX458848:ESA458849 FAT458848:FBW458849 FKP458848:FLS458849 FUL458848:FVO458849 GEH458848:GFK458849 GOD458848:GPG458849 GXZ458848:GZC458849 HHV458848:HIY458849 HRR458848:HSU458849 IBN458848:ICQ458849 ILJ458848:IMM458849 IVF458848:IWI458849 JFB458848:JGE458849 JOX458848:JQA458849 JYT458848:JZW458849 KIP458848:KJS458849 KSL458848:KTO458849 LCH458848:LDK458849 LMD458848:LNG458849 LVZ458848:LXC458849 MFV458848:MGY458849 MPR458848:MQU458849 MZN458848:NAQ458849 NJJ458848:NKM458849 NTF458848:NUI458849 ODB458848:OEE458849 OMX458848:OOA458849 OWT458848:OXW458849 PGP458848:PHS458849 PQL458848:PRO458849 QAH458848:QBK458849 QKD458848:QLG458849 QTZ458848:QVC458849 RDV458848:REY458849 RNR458848:ROU458849 RXN458848:RYQ458849 SHJ458848:SIM458849 SRF458848:SSI458849 TBB458848:TCE458849 TKX458848:TMA458849 TUT458848:TVW458849 UEP458848:UFS458849 UOL458848:UPO458849 UYH458848:UZK458849 VID458848:VJG458849 VRZ458848:VTC458849 WBV458848:WCY458849 WLR458848:WMU458849 WVN458848:WWQ458849 D524384:AQ524385 JB524384:KE524385 SX524384:UA524385 ACT524384:ADW524385 AMP524384:ANS524385 AWL524384:AXO524385 BGH524384:BHK524385 BQD524384:BRG524385 BZZ524384:CBC524385 CJV524384:CKY524385 CTR524384:CUU524385 DDN524384:DEQ524385 DNJ524384:DOM524385 DXF524384:DYI524385 EHB524384:EIE524385 EQX524384:ESA524385 FAT524384:FBW524385 FKP524384:FLS524385 FUL524384:FVO524385 GEH524384:GFK524385 GOD524384:GPG524385 GXZ524384:GZC524385 HHV524384:HIY524385 HRR524384:HSU524385 IBN524384:ICQ524385 ILJ524384:IMM524385 IVF524384:IWI524385 JFB524384:JGE524385 JOX524384:JQA524385 JYT524384:JZW524385 KIP524384:KJS524385 KSL524384:KTO524385 LCH524384:LDK524385 LMD524384:LNG524385 LVZ524384:LXC524385 MFV524384:MGY524385 MPR524384:MQU524385 MZN524384:NAQ524385 NJJ524384:NKM524385 NTF524384:NUI524385 ODB524384:OEE524385 OMX524384:OOA524385 OWT524384:OXW524385 PGP524384:PHS524385 PQL524384:PRO524385 QAH524384:QBK524385 QKD524384:QLG524385 QTZ524384:QVC524385 RDV524384:REY524385 RNR524384:ROU524385 RXN524384:RYQ524385 SHJ524384:SIM524385 SRF524384:SSI524385 TBB524384:TCE524385 TKX524384:TMA524385 TUT524384:TVW524385 UEP524384:UFS524385 UOL524384:UPO524385 UYH524384:UZK524385 VID524384:VJG524385 VRZ524384:VTC524385 WBV524384:WCY524385 WLR524384:WMU524385 WVN524384:WWQ524385 D589920:AQ589921 JB589920:KE589921 SX589920:UA589921 ACT589920:ADW589921 AMP589920:ANS589921 AWL589920:AXO589921 BGH589920:BHK589921 BQD589920:BRG589921 BZZ589920:CBC589921 CJV589920:CKY589921 CTR589920:CUU589921 DDN589920:DEQ589921 DNJ589920:DOM589921 DXF589920:DYI589921 EHB589920:EIE589921 EQX589920:ESA589921 FAT589920:FBW589921 FKP589920:FLS589921 FUL589920:FVO589921 GEH589920:GFK589921 GOD589920:GPG589921 GXZ589920:GZC589921 HHV589920:HIY589921 HRR589920:HSU589921 IBN589920:ICQ589921 ILJ589920:IMM589921 IVF589920:IWI589921 JFB589920:JGE589921 JOX589920:JQA589921 JYT589920:JZW589921 KIP589920:KJS589921 KSL589920:KTO589921 LCH589920:LDK589921 LMD589920:LNG589921 LVZ589920:LXC589921 MFV589920:MGY589921 MPR589920:MQU589921 MZN589920:NAQ589921 NJJ589920:NKM589921 NTF589920:NUI589921 ODB589920:OEE589921 OMX589920:OOA589921 OWT589920:OXW589921 PGP589920:PHS589921 PQL589920:PRO589921 QAH589920:QBK589921 QKD589920:QLG589921 QTZ589920:QVC589921 RDV589920:REY589921 RNR589920:ROU589921 RXN589920:RYQ589921 SHJ589920:SIM589921 SRF589920:SSI589921 TBB589920:TCE589921 TKX589920:TMA589921 TUT589920:TVW589921 UEP589920:UFS589921 UOL589920:UPO589921 UYH589920:UZK589921 VID589920:VJG589921 VRZ589920:VTC589921 WBV589920:WCY589921 WLR589920:WMU589921 WVN589920:WWQ589921 D655456:AQ655457 JB655456:KE655457 SX655456:UA655457 ACT655456:ADW655457 AMP655456:ANS655457 AWL655456:AXO655457 BGH655456:BHK655457 BQD655456:BRG655457 BZZ655456:CBC655457 CJV655456:CKY655457 CTR655456:CUU655457 DDN655456:DEQ655457 DNJ655456:DOM655457 DXF655456:DYI655457 EHB655456:EIE655457 EQX655456:ESA655457 FAT655456:FBW655457 FKP655456:FLS655457 FUL655456:FVO655457 GEH655456:GFK655457 GOD655456:GPG655457 GXZ655456:GZC655457 HHV655456:HIY655457 HRR655456:HSU655457 IBN655456:ICQ655457 ILJ655456:IMM655457 IVF655456:IWI655457 JFB655456:JGE655457 JOX655456:JQA655457 JYT655456:JZW655457 KIP655456:KJS655457 KSL655456:KTO655457 LCH655456:LDK655457 LMD655456:LNG655457 LVZ655456:LXC655457 MFV655456:MGY655457 MPR655456:MQU655457 MZN655456:NAQ655457 NJJ655456:NKM655457 NTF655456:NUI655457 ODB655456:OEE655457 OMX655456:OOA655457 OWT655456:OXW655457 PGP655456:PHS655457 PQL655456:PRO655457 QAH655456:QBK655457 QKD655456:QLG655457 QTZ655456:QVC655457 RDV655456:REY655457 RNR655456:ROU655457 RXN655456:RYQ655457 SHJ655456:SIM655457 SRF655456:SSI655457 TBB655456:TCE655457 TKX655456:TMA655457 TUT655456:TVW655457 UEP655456:UFS655457 UOL655456:UPO655457 UYH655456:UZK655457 VID655456:VJG655457 VRZ655456:VTC655457 WBV655456:WCY655457 WLR655456:WMU655457 WVN655456:WWQ655457 D720992:AQ720993 JB720992:KE720993 SX720992:UA720993 ACT720992:ADW720993 AMP720992:ANS720993 AWL720992:AXO720993 BGH720992:BHK720993 BQD720992:BRG720993 BZZ720992:CBC720993 CJV720992:CKY720993 CTR720992:CUU720993 DDN720992:DEQ720993 DNJ720992:DOM720993 DXF720992:DYI720993 EHB720992:EIE720993 EQX720992:ESA720993 FAT720992:FBW720993 FKP720992:FLS720993 FUL720992:FVO720993 GEH720992:GFK720993 GOD720992:GPG720993 GXZ720992:GZC720993 HHV720992:HIY720993 HRR720992:HSU720993 IBN720992:ICQ720993 ILJ720992:IMM720993 IVF720992:IWI720993 JFB720992:JGE720993 JOX720992:JQA720993 JYT720992:JZW720993 KIP720992:KJS720993 KSL720992:KTO720993 LCH720992:LDK720993 LMD720992:LNG720993 LVZ720992:LXC720993 MFV720992:MGY720993 MPR720992:MQU720993 MZN720992:NAQ720993 NJJ720992:NKM720993 NTF720992:NUI720993 ODB720992:OEE720993 OMX720992:OOA720993 OWT720992:OXW720993 PGP720992:PHS720993 PQL720992:PRO720993 QAH720992:QBK720993 QKD720992:QLG720993 QTZ720992:QVC720993 RDV720992:REY720993 RNR720992:ROU720993 RXN720992:RYQ720993 SHJ720992:SIM720993 SRF720992:SSI720993 TBB720992:TCE720993 TKX720992:TMA720993 TUT720992:TVW720993 UEP720992:UFS720993 UOL720992:UPO720993 UYH720992:UZK720993 VID720992:VJG720993 VRZ720992:VTC720993 WBV720992:WCY720993 WLR720992:WMU720993 WVN720992:WWQ720993 D786528:AQ786529 JB786528:KE786529 SX786528:UA786529 ACT786528:ADW786529 AMP786528:ANS786529 AWL786528:AXO786529 BGH786528:BHK786529 BQD786528:BRG786529 BZZ786528:CBC786529 CJV786528:CKY786529 CTR786528:CUU786529 DDN786528:DEQ786529 DNJ786528:DOM786529 DXF786528:DYI786529 EHB786528:EIE786529 EQX786528:ESA786529 FAT786528:FBW786529 FKP786528:FLS786529 FUL786528:FVO786529 GEH786528:GFK786529 GOD786528:GPG786529 GXZ786528:GZC786529 HHV786528:HIY786529 HRR786528:HSU786529 IBN786528:ICQ786529 ILJ786528:IMM786529 IVF786528:IWI786529 JFB786528:JGE786529 JOX786528:JQA786529 JYT786528:JZW786529 KIP786528:KJS786529 KSL786528:KTO786529 LCH786528:LDK786529 LMD786528:LNG786529 LVZ786528:LXC786529 MFV786528:MGY786529 MPR786528:MQU786529 MZN786528:NAQ786529 NJJ786528:NKM786529 NTF786528:NUI786529 ODB786528:OEE786529 OMX786528:OOA786529 OWT786528:OXW786529 PGP786528:PHS786529 PQL786528:PRO786529 QAH786528:QBK786529 QKD786528:QLG786529 QTZ786528:QVC786529 RDV786528:REY786529 RNR786528:ROU786529 RXN786528:RYQ786529 SHJ786528:SIM786529 SRF786528:SSI786529 TBB786528:TCE786529 TKX786528:TMA786529 TUT786528:TVW786529 UEP786528:UFS786529 UOL786528:UPO786529 UYH786528:UZK786529 VID786528:VJG786529 VRZ786528:VTC786529 WBV786528:WCY786529 WLR786528:WMU786529 WVN786528:WWQ786529 D852064:AQ852065 JB852064:KE852065 SX852064:UA852065 ACT852064:ADW852065 AMP852064:ANS852065 AWL852064:AXO852065 BGH852064:BHK852065 BQD852064:BRG852065 BZZ852064:CBC852065 CJV852064:CKY852065 CTR852064:CUU852065 DDN852064:DEQ852065 DNJ852064:DOM852065 DXF852064:DYI852065 EHB852064:EIE852065 EQX852064:ESA852065 FAT852064:FBW852065 FKP852064:FLS852065 FUL852064:FVO852065 GEH852064:GFK852065 GOD852064:GPG852065 GXZ852064:GZC852065 HHV852064:HIY852065 HRR852064:HSU852065 IBN852064:ICQ852065 ILJ852064:IMM852065 IVF852064:IWI852065 JFB852064:JGE852065 JOX852064:JQA852065 JYT852064:JZW852065 KIP852064:KJS852065 KSL852064:KTO852065 LCH852064:LDK852065 LMD852064:LNG852065 LVZ852064:LXC852065 MFV852064:MGY852065 MPR852064:MQU852065 MZN852064:NAQ852065 NJJ852064:NKM852065 NTF852064:NUI852065 ODB852064:OEE852065 OMX852064:OOA852065 OWT852064:OXW852065 PGP852064:PHS852065 PQL852064:PRO852065 QAH852064:QBK852065 QKD852064:QLG852065 QTZ852064:QVC852065 RDV852064:REY852065 RNR852064:ROU852065 RXN852064:RYQ852065 SHJ852064:SIM852065 SRF852064:SSI852065 TBB852064:TCE852065 TKX852064:TMA852065 TUT852064:TVW852065 UEP852064:UFS852065 UOL852064:UPO852065 UYH852064:UZK852065 VID852064:VJG852065 VRZ852064:VTC852065 WBV852064:WCY852065 WLR852064:WMU852065 WVN852064:WWQ852065 D917600:AQ917601 JB917600:KE917601 SX917600:UA917601 ACT917600:ADW917601 AMP917600:ANS917601 AWL917600:AXO917601 BGH917600:BHK917601 BQD917600:BRG917601 BZZ917600:CBC917601 CJV917600:CKY917601 CTR917600:CUU917601 DDN917600:DEQ917601 DNJ917600:DOM917601 DXF917600:DYI917601 EHB917600:EIE917601 EQX917600:ESA917601 FAT917600:FBW917601 FKP917600:FLS917601 FUL917600:FVO917601 GEH917600:GFK917601 GOD917600:GPG917601 GXZ917600:GZC917601 HHV917600:HIY917601 HRR917600:HSU917601 IBN917600:ICQ917601 ILJ917600:IMM917601 IVF917600:IWI917601 JFB917600:JGE917601 JOX917600:JQA917601 JYT917600:JZW917601 KIP917600:KJS917601 KSL917600:KTO917601 LCH917600:LDK917601 LMD917600:LNG917601 LVZ917600:LXC917601 MFV917600:MGY917601 MPR917600:MQU917601 MZN917600:NAQ917601 NJJ917600:NKM917601 NTF917600:NUI917601 ODB917600:OEE917601 OMX917600:OOA917601 OWT917600:OXW917601 PGP917600:PHS917601 PQL917600:PRO917601 QAH917600:QBK917601 QKD917600:QLG917601 QTZ917600:QVC917601 RDV917600:REY917601 RNR917600:ROU917601 RXN917600:RYQ917601 SHJ917600:SIM917601 SRF917600:SSI917601 TBB917600:TCE917601 TKX917600:TMA917601 TUT917600:TVW917601 UEP917600:UFS917601 UOL917600:UPO917601 UYH917600:UZK917601 VID917600:VJG917601 VRZ917600:VTC917601 WBV917600:WCY917601 WLR917600:WMU917601 WVN917600:WWQ917601 D983136:AQ983137 JB983136:KE983137 SX983136:UA983137 ACT983136:ADW983137 AMP983136:ANS983137 AWL983136:AXO983137 BGH983136:BHK983137 BQD983136:BRG983137 BZZ983136:CBC983137 CJV983136:CKY983137 CTR983136:CUU983137 DDN983136:DEQ983137 DNJ983136:DOM983137 DXF983136:DYI983137 EHB983136:EIE983137 EQX983136:ESA983137 FAT983136:FBW983137 FKP983136:FLS983137 FUL983136:FVO983137 GEH983136:GFK983137 GOD983136:GPG983137 GXZ983136:GZC983137 HHV983136:HIY983137 HRR983136:HSU983137 IBN983136:ICQ983137 ILJ983136:IMM983137 IVF983136:IWI983137 JFB983136:JGE983137 JOX983136:JQA983137 JYT983136:JZW983137 KIP983136:KJS983137 KSL983136:KTO983137 LCH983136:LDK983137 LMD983136:LNG983137 LVZ983136:LXC983137 MFV983136:MGY983137 MPR983136:MQU983137 MZN983136:NAQ983137 NJJ983136:NKM983137 NTF983136:NUI983137 ODB983136:OEE983137 OMX983136:OOA983137 OWT983136:OXW983137 PGP983136:PHS983137 PQL983136:PRO983137 QAH983136:QBK983137 QKD983136:QLG983137 QTZ983136:QVC983137 RDV983136:REY983137 RNR983136:ROU983137 RXN983136:RYQ983137 SHJ983136:SIM983137 SRF983136:SSI983137 TBB983136:TCE983137 TKX983136:TMA983137 TUT983136:TVW983137 UEP983136:UFS983137 UOL983136:UPO983137 UYH983136:UZK983137 VID983136:VJG983137 VRZ983136:VTC983137 WBV983136:WCY983137 WLR983136:WMU983137 WVN983136:WWQ983137 UOL140:UPO140 D65627:AQ65627 JB65627:KE65627 SX65627:UA65627 ACT65627:ADW65627 AMP65627:ANS65627 AWL65627:AXO65627 BGH65627:BHK65627 BQD65627:BRG65627 BZZ65627:CBC65627 CJV65627:CKY65627 CTR65627:CUU65627 DDN65627:DEQ65627 DNJ65627:DOM65627 DXF65627:DYI65627 EHB65627:EIE65627 EQX65627:ESA65627 FAT65627:FBW65627 FKP65627:FLS65627 FUL65627:FVO65627 GEH65627:GFK65627 GOD65627:GPG65627 GXZ65627:GZC65627 HHV65627:HIY65627 HRR65627:HSU65627 IBN65627:ICQ65627 ILJ65627:IMM65627 IVF65627:IWI65627 JFB65627:JGE65627 JOX65627:JQA65627 JYT65627:JZW65627 KIP65627:KJS65627 KSL65627:KTO65627 LCH65627:LDK65627 LMD65627:LNG65627 LVZ65627:LXC65627 MFV65627:MGY65627 MPR65627:MQU65627 MZN65627:NAQ65627 NJJ65627:NKM65627 NTF65627:NUI65627 ODB65627:OEE65627 OMX65627:OOA65627 OWT65627:OXW65627 PGP65627:PHS65627 PQL65627:PRO65627 QAH65627:QBK65627 QKD65627:QLG65627 QTZ65627:QVC65627 RDV65627:REY65627 RNR65627:ROU65627 RXN65627:RYQ65627 SHJ65627:SIM65627 SRF65627:SSI65627 TBB65627:TCE65627 TKX65627:TMA65627 TUT65627:TVW65627 UEP65627:UFS65627 UOL65627:UPO65627 UYH65627:UZK65627 VID65627:VJG65627 VRZ65627:VTC65627 WBV65627:WCY65627 WLR65627:WMU65627 WVN65627:WWQ65627 D131163:AQ131163 JB131163:KE131163 SX131163:UA131163 ACT131163:ADW131163 AMP131163:ANS131163 AWL131163:AXO131163 BGH131163:BHK131163 BQD131163:BRG131163 BZZ131163:CBC131163 CJV131163:CKY131163 CTR131163:CUU131163 DDN131163:DEQ131163 DNJ131163:DOM131163 DXF131163:DYI131163 EHB131163:EIE131163 EQX131163:ESA131163 FAT131163:FBW131163 FKP131163:FLS131163 FUL131163:FVO131163 GEH131163:GFK131163 GOD131163:GPG131163 GXZ131163:GZC131163 HHV131163:HIY131163 HRR131163:HSU131163 IBN131163:ICQ131163 ILJ131163:IMM131163 IVF131163:IWI131163 JFB131163:JGE131163 JOX131163:JQA131163 JYT131163:JZW131163 KIP131163:KJS131163 KSL131163:KTO131163 LCH131163:LDK131163 LMD131163:LNG131163 LVZ131163:LXC131163 MFV131163:MGY131163 MPR131163:MQU131163 MZN131163:NAQ131163 NJJ131163:NKM131163 NTF131163:NUI131163 ODB131163:OEE131163 OMX131163:OOA131163 OWT131163:OXW131163 PGP131163:PHS131163 PQL131163:PRO131163 QAH131163:QBK131163 QKD131163:QLG131163 QTZ131163:QVC131163 RDV131163:REY131163 RNR131163:ROU131163 RXN131163:RYQ131163 SHJ131163:SIM131163 SRF131163:SSI131163 TBB131163:TCE131163 TKX131163:TMA131163 TUT131163:TVW131163 UEP131163:UFS131163 UOL131163:UPO131163 UYH131163:UZK131163 VID131163:VJG131163 VRZ131163:VTC131163 WBV131163:WCY131163 WLR131163:WMU131163 WVN131163:WWQ131163 D196699:AQ196699 JB196699:KE196699 SX196699:UA196699 ACT196699:ADW196699 AMP196699:ANS196699 AWL196699:AXO196699 BGH196699:BHK196699 BQD196699:BRG196699 BZZ196699:CBC196699 CJV196699:CKY196699 CTR196699:CUU196699 DDN196699:DEQ196699 DNJ196699:DOM196699 DXF196699:DYI196699 EHB196699:EIE196699 EQX196699:ESA196699 FAT196699:FBW196699 FKP196699:FLS196699 FUL196699:FVO196699 GEH196699:GFK196699 GOD196699:GPG196699 GXZ196699:GZC196699 HHV196699:HIY196699 HRR196699:HSU196699 IBN196699:ICQ196699 ILJ196699:IMM196699 IVF196699:IWI196699 JFB196699:JGE196699 JOX196699:JQA196699 JYT196699:JZW196699 KIP196699:KJS196699 KSL196699:KTO196699 LCH196699:LDK196699 LMD196699:LNG196699 LVZ196699:LXC196699 MFV196699:MGY196699 MPR196699:MQU196699 MZN196699:NAQ196699 NJJ196699:NKM196699 NTF196699:NUI196699 ODB196699:OEE196699 OMX196699:OOA196699 OWT196699:OXW196699 PGP196699:PHS196699 PQL196699:PRO196699 QAH196699:QBK196699 QKD196699:QLG196699 QTZ196699:QVC196699 RDV196699:REY196699 RNR196699:ROU196699 RXN196699:RYQ196699 SHJ196699:SIM196699 SRF196699:SSI196699 TBB196699:TCE196699 TKX196699:TMA196699 TUT196699:TVW196699 UEP196699:UFS196699 UOL196699:UPO196699 UYH196699:UZK196699 VID196699:VJG196699 VRZ196699:VTC196699 WBV196699:WCY196699 WLR196699:WMU196699 WVN196699:WWQ196699 D262235:AQ262235 JB262235:KE262235 SX262235:UA262235 ACT262235:ADW262235 AMP262235:ANS262235 AWL262235:AXO262235 BGH262235:BHK262235 BQD262235:BRG262235 BZZ262235:CBC262235 CJV262235:CKY262235 CTR262235:CUU262235 DDN262235:DEQ262235 DNJ262235:DOM262235 DXF262235:DYI262235 EHB262235:EIE262235 EQX262235:ESA262235 FAT262235:FBW262235 FKP262235:FLS262235 FUL262235:FVO262235 GEH262235:GFK262235 GOD262235:GPG262235 GXZ262235:GZC262235 HHV262235:HIY262235 HRR262235:HSU262235 IBN262235:ICQ262235 ILJ262235:IMM262235 IVF262235:IWI262235 JFB262235:JGE262235 JOX262235:JQA262235 JYT262235:JZW262235 KIP262235:KJS262235 KSL262235:KTO262235 LCH262235:LDK262235 LMD262235:LNG262235 LVZ262235:LXC262235 MFV262235:MGY262235 MPR262235:MQU262235 MZN262235:NAQ262235 NJJ262235:NKM262235 NTF262235:NUI262235 ODB262235:OEE262235 OMX262235:OOA262235 OWT262235:OXW262235 PGP262235:PHS262235 PQL262235:PRO262235 QAH262235:QBK262235 QKD262235:QLG262235 QTZ262235:QVC262235 RDV262235:REY262235 RNR262235:ROU262235 RXN262235:RYQ262235 SHJ262235:SIM262235 SRF262235:SSI262235 TBB262235:TCE262235 TKX262235:TMA262235 TUT262235:TVW262235 UEP262235:UFS262235 UOL262235:UPO262235 UYH262235:UZK262235 VID262235:VJG262235 VRZ262235:VTC262235 WBV262235:WCY262235 WLR262235:WMU262235 WVN262235:WWQ262235 D327771:AQ327771 JB327771:KE327771 SX327771:UA327771 ACT327771:ADW327771 AMP327771:ANS327771 AWL327771:AXO327771 BGH327771:BHK327771 BQD327771:BRG327771 BZZ327771:CBC327771 CJV327771:CKY327771 CTR327771:CUU327771 DDN327771:DEQ327771 DNJ327771:DOM327771 DXF327771:DYI327771 EHB327771:EIE327771 EQX327771:ESA327771 FAT327771:FBW327771 FKP327771:FLS327771 FUL327771:FVO327771 GEH327771:GFK327771 GOD327771:GPG327771 GXZ327771:GZC327771 HHV327771:HIY327771 HRR327771:HSU327771 IBN327771:ICQ327771 ILJ327771:IMM327771 IVF327771:IWI327771 JFB327771:JGE327771 JOX327771:JQA327771 JYT327771:JZW327771 KIP327771:KJS327771 KSL327771:KTO327771 LCH327771:LDK327771 LMD327771:LNG327771 LVZ327771:LXC327771 MFV327771:MGY327771 MPR327771:MQU327771 MZN327771:NAQ327771 NJJ327771:NKM327771 NTF327771:NUI327771 ODB327771:OEE327771 OMX327771:OOA327771 OWT327771:OXW327771 PGP327771:PHS327771 PQL327771:PRO327771 QAH327771:QBK327771 QKD327771:QLG327771 QTZ327771:QVC327771 RDV327771:REY327771 RNR327771:ROU327771 RXN327771:RYQ327771 SHJ327771:SIM327771 SRF327771:SSI327771 TBB327771:TCE327771 TKX327771:TMA327771 TUT327771:TVW327771 UEP327771:UFS327771 UOL327771:UPO327771 UYH327771:UZK327771 VID327771:VJG327771 VRZ327771:VTC327771 WBV327771:WCY327771 WLR327771:WMU327771 WVN327771:WWQ327771 D393307:AQ393307 JB393307:KE393307 SX393307:UA393307 ACT393307:ADW393307 AMP393307:ANS393307 AWL393307:AXO393307 BGH393307:BHK393307 BQD393307:BRG393307 BZZ393307:CBC393307 CJV393307:CKY393307 CTR393307:CUU393307 DDN393307:DEQ393307 DNJ393307:DOM393307 DXF393307:DYI393307 EHB393307:EIE393307 EQX393307:ESA393307 FAT393307:FBW393307 FKP393307:FLS393307 FUL393307:FVO393307 GEH393307:GFK393307 GOD393307:GPG393307 GXZ393307:GZC393307 HHV393307:HIY393307 HRR393307:HSU393307 IBN393307:ICQ393307 ILJ393307:IMM393307 IVF393307:IWI393307 JFB393307:JGE393307 JOX393307:JQA393307 JYT393307:JZW393307 KIP393307:KJS393307 KSL393307:KTO393307 LCH393307:LDK393307 LMD393307:LNG393307 LVZ393307:LXC393307 MFV393307:MGY393307 MPR393307:MQU393307 MZN393307:NAQ393307 NJJ393307:NKM393307 NTF393307:NUI393307 ODB393307:OEE393307 OMX393307:OOA393307 OWT393307:OXW393307 PGP393307:PHS393307 PQL393307:PRO393307 QAH393307:QBK393307 QKD393307:QLG393307 QTZ393307:QVC393307 RDV393307:REY393307 RNR393307:ROU393307 RXN393307:RYQ393307 SHJ393307:SIM393307 SRF393307:SSI393307 TBB393307:TCE393307 TKX393307:TMA393307 TUT393307:TVW393307 UEP393307:UFS393307 UOL393307:UPO393307 UYH393307:UZK393307 VID393307:VJG393307 VRZ393307:VTC393307 WBV393307:WCY393307 WLR393307:WMU393307 WVN393307:WWQ393307 D458843:AQ458843 JB458843:KE458843 SX458843:UA458843 ACT458843:ADW458843 AMP458843:ANS458843 AWL458843:AXO458843 BGH458843:BHK458843 BQD458843:BRG458843 BZZ458843:CBC458843 CJV458843:CKY458843 CTR458843:CUU458843 DDN458843:DEQ458843 DNJ458843:DOM458843 DXF458843:DYI458843 EHB458843:EIE458843 EQX458843:ESA458843 FAT458843:FBW458843 FKP458843:FLS458843 FUL458843:FVO458843 GEH458843:GFK458843 GOD458843:GPG458843 GXZ458843:GZC458843 HHV458843:HIY458843 HRR458843:HSU458843 IBN458843:ICQ458843 ILJ458843:IMM458843 IVF458843:IWI458843 JFB458843:JGE458843 JOX458843:JQA458843 JYT458843:JZW458843 KIP458843:KJS458843 KSL458843:KTO458843 LCH458843:LDK458843 LMD458843:LNG458843 LVZ458843:LXC458843 MFV458843:MGY458843 MPR458843:MQU458843 MZN458843:NAQ458843 NJJ458843:NKM458843 NTF458843:NUI458843 ODB458843:OEE458843 OMX458843:OOA458843 OWT458843:OXW458843 PGP458843:PHS458843 PQL458843:PRO458843 QAH458843:QBK458843 QKD458843:QLG458843 QTZ458843:QVC458843 RDV458843:REY458843 RNR458843:ROU458843 RXN458843:RYQ458843 SHJ458843:SIM458843 SRF458843:SSI458843 TBB458843:TCE458843 TKX458843:TMA458843 TUT458843:TVW458843 UEP458843:UFS458843 UOL458843:UPO458843 UYH458843:UZK458843 VID458843:VJG458843 VRZ458843:VTC458843 WBV458843:WCY458843 WLR458843:WMU458843 WVN458843:WWQ458843 D524379:AQ524379 JB524379:KE524379 SX524379:UA524379 ACT524379:ADW524379 AMP524379:ANS524379 AWL524379:AXO524379 BGH524379:BHK524379 BQD524379:BRG524379 BZZ524379:CBC524379 CJV524379:CKY524379 CTR524379:CUU524379 DDN524379:DEQ524379 DNJ524379:DOM524379 DXF524379:DYI524379 EHB524379:EIE524379 EQX524379:ESA524379 FAT524379:FBW524379 FKP524379:FLS524379 FUL524379:FVO524379 GEH524379:GFK524379 GOD524379:GPG524379 GXZ524379:GZC524379 HHV524379:HIY524379 HRR524379:HSU524379 IBN524379:ICQ524379 ILJ524379:IMM524379 IVF524379:IWI524379 JFB524379:JGE524379 JOX524379:JQA524379 JYT524379:JZW524379 KIP524379:KJS524379 KSL524379:KTO524379 LCH524379:LDK524379 LMD524379:LNG524379 LVZ524379:LXC524379 MFV524379:MGY524379 MPR524379:MQU524379 MZN524379:NAQ524379 NJJ524379:NKM524379 NTF524379:NUI524379 ODB524379:OEE524379 OMX524379:OOA524379 OWT524379:OXW524379 PGP524379:PHS524379 PQL524379:PRO524379 QAH524379:QBK524379 QKD524379:QLG524379 QTZ524379:QVC524379 RDV524379:REY524379 RNR524379:ROU524379 RXN524379:RYQ524379 SHJ524379:SIM524379 SRF524379:SSI524379 TBB524379:TCE524379 TKX524379:TMA524379 TUT524379:TVW524379 UEP524379:UFS524379 UOL524379:UPO524379 UYH524379:UZK524379 VID524379:VJG524379 VRZ524379:VTC524379 WBV524379:WCY524379 WLR524379:WMU524379 WVN524379:WWQ524379 D589915:AQ589915 JB589915:KE589915 SX589915:UA589915 ACT589915:ADW589915 AMP589915:ANS589915 AWL589915:AXO589915 BGH589915:BHK589915 BQD589915:BRG589915 BZZ589915:CBC589915 CJV589915:CKY589915 CTR589915:CUU589915 DDN589915:DEQ589915 DNJ589915:DOM589915 DXF589915:DYI589915 EHB589915:EIE589915 EQX589915:ESA589915 FAT589915:FBW589915 FKP589915:FLS589915 FUL589915:FVO589915 GEH589915:GFK589915 GOD589915:GPG589915 GXZ589915:GZC589915 HHV589915:HIY589915 HRR589915:HSU589915 IBN589915:ICQ589915 ILJ589915:IMM589915 IVF589915:IWI589915 JFB589915:JGE589915 JOX589915:JQA589915 JYT589915:JZW589915 KIP589915:KJS589915 KSL589915:KTO589915 LCH589915:LDK589915 LMD589915:LNG589915 LVZ589915:LXC589915 MFV589915:MGY589915 MPR589915:MQU589915 MZN589915:NAQ589915 NJJ589915:NKM589915 NTF589915:NUI589915 ODB589915:OEE589915 OMX589915:OOA589915 OWT589915:OXW589915 PGP589915:PHS589915 PQL589915:PRO589915 QAH589915:QBK589915 QKD589915:QLG589915 QTZ589915:QVC589915 RDV589915:REY589915 RNR589915:ROU589915 RXN589915:RYQ589915 SHJ589915:SIM589915 SRF589915:SSI589915 TBB589915:TCE589915 TKX589915:TMA589915 TUT589915:TVW589915 UEP589915:UFS589915 UOL589915:UPO589915 UYH589915:UZK589915 VID589915:VJG589915 VRZ589915:VTC589915 WBV589915:WCY589915 WLR589915:WMU589915 WVN589915:WWQ589915 D655451:AQ655451 JB655451:KE655451 SX655451:UA655451 ACT655451:ADW655451 AMP655451:ANS655451 AWL655451:AXO655451 BGH655451:BHK655451 BQD655451:BRG655451 BZZ655451:CBC655451 CJV655451:CKY655451 CTR655451:CUU655451 DDN655451:DEQ655451 DNJ655451:DOM655451 DXF655451:DYI655451 EHB655451:EIE655451 EQX655451:ESA655451 FAT655451:FBW655451 FKP655451:FLS655451 FUL655451:FVO655451 GEH655451:GFK655451 GOD655451:GPG655451 GXZ655451:GZC655451 HHV655451:HIY655451 HRR655451:HSU655451 IBN655451:ICQ655451 ILJ655451:IMM655451 IVF655451:IWI655451 JFB655451:JGE655451 JOX655451:JQA655451 JYT655451:JZW655451 KIP655451:KJS655451 KSL655451:KTO655451 LCH655451:LDK655451 LMD655451:LNG655451 LVZ655451:LXC655451 MFV655451:MGY655451 MPR655451:MQU655451 MZN655451:NAQ655451 NJJ655451:NKM655451 NTF655451:NUI655451 ODB655451:OEE655451 OMX655451:OOA655451 OWT655451:OXW655451 PGP655451:PHS655451 PQL655451:PRO655451 QAH655451:QBK655451 QKD655451:QLG655451 QTZ655451:QVC655451 RDV655451:REY655451 RNR655451:ROU655451 RXN655451:RYQ655451 SHJ655451:SIM655451 SRF655451:SSI655451 TBB655451:TCE655451 TKX655451:TMA655451 TUT655451:TVW655451 UEP655451:UFS655451 UOL655451:UPO655451 UYH655451:UZK655451 VID655451:VJG655451 VRZ655451:VTC655451 WBV655451:WCY655451 WLR655451:WMU655451 WVN655451:WWQ655451 D720987:AQ720987 JB720987:KE720987 SX720987:UA720987 ACT720987:ADW720987 AMP720987:ANS720987 AWL720987:AXO720987 BGH720987:BHK720987 BQD720987:BRG720987 BZZ720987:CBC720987 CJV720987:CKY720987 CTR720987:CUU720987 DDN720987:DEQ720987 DNJ720987:DOM720987 DXF720987:DYI720987 EHB720987:EIE720987 EQX720987:ESA720987 FAT720987:FBW720987 FKP720987:FLS720987 FUL720987:FVO720987 GEH720987:GFK720987 GOD720987:GPG720987 GXZ720987:GZC720987 HHV720987:HIY720987 HRR720987:HSU720987 IBN720987:ICQ720987 ILJ720987:IMM720987 IVF720987:IWI720987 JFB720987:JGE720987 JOX720987:JQA720987 JYT720987:JZW720987 KIP720987:KJS720987 KSL720987:KTO720987 LCH720987:LDK720987 LMD720987:LNG720987 LVZ720987:LXC720987 MFV720987:MGY720987 MPR720987:MQU720987 MZN720987:NAQ720987 NJJ720987:NKM720987 NTF720987:NUI720987 ODB720987:OEE720987 OMX720987:OOA720987 OWT720987:OXW720987 PGP720987:PHS720987 PQL720987:PRO720987 QAH720987:QBK720987 QKD720987:QLG720987 QTZ720987:QVC720987 RDV720987:REY720987 RNR720987:ROU720987 RXN720987:RYQ720987 SHJ720987:SIM720987 SRF720987:SSI720987 TBB720987:TCE720987 TKX720987:TMA720987 TUT720987:TVW720987 UEP720987:UFS720987 UOL720987:UPO720987 UYH720987:UZK720987 VID720987:VJG720987 VRZ720987:VTC720987 WBV720987:WCY720987 WLR720987:WMU720987 WVN720987:WWQ720987 D786523:AQ786523 JB786523:KE786523 SX786523:UA786523 ACT786523:ADW786523 AMP786523:ANS786523 AWL786523:AXO786523 BGH786523:BHK786523 BQD786523:BRG786523 BZZ786523:CBC786523 CJV786523:CKY786523 CTR786523:CUU786523 DDN786523:DEQ786523 DNJ786523:DOM786523 DXF786523:DYI786523 EHB786523:EIE786523 EQX786523:ESA786523 FAT786523:FBW786523 FKP786523:FLS786523 FUL786523:FVO786523 GEH786523:GFK786523 GOD786523:GPG786523 GXZ786523:GZC786523 HHV786523:HIY786523 HRR786523:HSU786523 IBN786523:ICQ786523 ILJ786523:IMM786523 IVF786523:IWI786523 JFB786523:JGE786523 JOX786523:JQA786523 JYT786523:JZW786523 KIP786523:KJS786523 KSL786523:KTO786523 LCH786523:LDK786523 LMD786523:LNG786523 LVZ786523:LXC786523 MFV786523:MGY786523 MPR786523:MQU786523 MZN786523:NAQ786523 NJJ786523:NKM786523 NTF786523:NUI786523 ODB786523:OEE786523 OMX786523:OOA786523 OWT786523:OXW786523 PGP786523:PHS786523 PQL786523:PRO786523 QAH786523:QBK786523 QKD786523:QLG786523 QTZ786523:QVC786523 RDV786523:REY786523 RNR786523:ROU786523 RXN786523:RYQ786523 SHJ786523:SIM786523 SRF786523:SSI786523 TBB786523:TCE786523 TKX786523:TMA786523 TUT786523:TVW786523 UEP786523:UFS786523 UOL786523:UPO786523 UYH786523:UZK786523 VID786523:VJG786523 VRZ786523:VTC786523 WBV786523:WCY786523 WLR786523:WMU786523 WVN786523:WWQ786523 D852059:AQ852059 JB852059:KE852059 SX852059:UA852059 ACT852059:ADW852059 AMP852059:ANS852059 AWL852059:AXO852059 BGH852059:BHK852059 BQD852059:BRG852059 BZZ852059:CBC852059 CJV852059:CKY852059 CTR852059:CUU852059 DDN852059:DEQ852059 DNJ852059:DOM852059 DXF852059:DYI852059 EHB852059:EIE852059 EQX852059:ESA852059 FAT852059:FBW852059 FKP852059:FLS852059 FUL852059:FVO852059 GEH852059:GFK852059 GOD852059:GPG852059 GXZ852059:GZC852059 HHV852059:HIY852059 HRR852059:HSU852059 IBN852059:ICQ852059 ILJ852059:IMM852059 IVF852059:IWI852059 JFB852059:JGE852059 JOX852059:JQA852059 JYT852059:JZW852059 KIP852059:KJS852059 KSL852059:KTO852059 LCH852059:LDK852059 LMD852059:LNG852059 LVZ852059:LXC852059 MFV852059:MGY852059 MPR852059:MQU852059 MZN852059:NAQ852059 NJJ852059:NKM852059 NTF852059:NUI852059 ODB852059:OEE852059 OMX852059:OOA852059 OWT852059:OXW852059 PGP852059:PHS852059 PQL852059:PRO852059 QAH852059:QBK852059 QKD852059:QLG852059 QTZ852059:QVC852059 RDV852059:REY852059 RNR852059:ROU852059 RXN852059:RYQ852059 SHJ852059:SIM852059 SRF852059:SSI852059 TBB852059:TCE852059 TKX852059:TMA852059 TUT852059:TVW852059 UEP852059:UFS852059 UOL852059:UPO852059 UYH852059:UZK852059 VID852059:VJG852059 VRZ852059:VTC852059 WBV852059:WCY852059 WLR852059:WMU852059 WVN852059:WWQ852059 D917595:AQ917595 JB917595:KE917595 SX917595:UA917595 ACT917595:ADW917595 AMP917595:ANS917595 AWL917595:AXO917595 BGH917595:BHK917595 BQD917595:BRG917595 BZZ917595:CBC917595 CJV917595:CKY917595 CTR917595:CUU917595 DDN917595:DEQ917595 DNJ917595:DOM917595 DXF917595:DYI917595 EHB917595:EIE917595 EQX917595:ESA917595 FAT917595:FBW917595 FKP917595:FLS917595 FUL917595:FVO917595 GEH917595:GFK917595 GOD917595:GPG917595 GXZ917595:GZC917595 HHV917595:HIY917595 HRR917595:HSU917595 IBN917595:ICQ917595 ILJ917595:IMM917595 IVF917595:IWI917595 JFB917595:JGE917595 JOX917595:JQA917595 JYT917595:JZW917595 KIP917595:KJS917595 KSL917595:KTO917595 LCH917595:LDK917595 LMD917595:LNG917595 LVZ917595:LXC917595 MFV917595:MGY917595 MPR917595:MQU917595 MZN917595:NAQ917595 NJJ917595:NKM917595 NTF917595:NUI917595 ODB917595:OEE917595 OMX917595:OOA917595 OWT917595:OXW917595 PGP917595:PHS917595 PQL917595:PRO917595 QAH917595:QBK917595 QKD917595:QLG917595 QTZ917595:QVC917595 RDV917595:REY917595 RNR917595:ROU917595 RXN917595:RYQ917595 SHJ917595:SIM917595 SRF917595:SSI917595 TBB917595:TCE917595 TKX917595:TMA917595 TUT917595:TVW917595 UEP917595:UFS917595 UOL917595:UPO917595 UYH917595:UZK917595 VID917595:VJG917595 VRZ917595:VTC917595 WBV917595:WCY917595 WLR917595:WMU917595 WVN917595:WWQ917595 D983131:AQ983131 JB983131:KE983131 SX983131:UA983131 ACT983131:ADW983131 AMP983131:ANS983131 AWL983131:AXO983131 BGH983131:BHK983131 BQD983131:BRG983131 BZZ983131:CBC983131 CJV983131:CKY983131 CTR983131:CUU983131 DDN983131:DEQ983131 DNJ983131:DOM983131 DXF983131:DYI983131 EHB983131:EIE983131 EQX983131:ESA983131 FAT983131:FBW983131 FKP983131:FLS983131 FUL983131:FVO983131 GEH983131:GFK983131 GOD983131:GPG983131 GXZ983131:GZC983131 HHV983131:HIY983131 HRR983131:HSU983131 IBN983131:ICQ983131 ILJ983131:IMM983131 IVF983131:IWI983131 JFB983131:JGE983131 JOX983131:JQA983131 JYT983131:JZW983131 KIP983131:KJS983131 KSL983131:KTO983131 LCH983131:LDK983131 LMD983131:LNG983131 LVZ983131:LXC983131 MFV983131:MGY983131 MPR983131:MQU983131 MZN983131:NAQ983131 NJJ983131:NKM983131 NTF983131:NUI983131 ODB983131:OEE983131 OMX983131:OOA983131 OWT983131:OXW983131 PGP983131:PHS983131 PQL983131:PRO983131 QAH983131:QBK983131 QKD983131:QLG983131 QTZ983131:QVC983131 RDV983131:REY983131 RNR983131:ROU983131 RXN983131:RYQ983131 SHJ983131:SIM983131 SRF983131:SSI983131 TBB983131:TCE983131 TKX983131:TMA983131 TUT983131:TVW983131 UEP983131:UFS983131 UOL983131:UPO983131 UYH983131:UZK983131 VID983131:VJG983131 VRZ983131:VTC983131 WBV983131:WCY983131 WLR983131:WMU983131 WVN983131:WWQ983131 UEP140:UFS140 D65625:AQ65625 JB65625:KE65625 SX65625:UA65625 ACT65625:ADW65625 AMP65625:ANS65625 AWL65625:AXO65625 BGH65625:BHK65625 BQD65625:BRG65625 BZZ65625:CBC65625 CJV65625:CKY65625 CTR65625:CUU65625 DDN65625:DEQ65625 DNJ65625:DOM65625 DXF65625:DYI65625 EHB65625:EIE65625 EQX65625:ESA65625 FAT65625:FBW65625 FKP65625:FLS65625 FUL65625:FVO65625 GEH65625:GFK65625 GOD65625:GPG65625 GXZ65625:GZC65625 HHV65625:HIY65625 HRR65625:HSU65625 IBN65625:ICQ65625 ILJ65625:IMM65625 IVF65625:IWI65625 JFB65625:JGE65625 JOX65625:JQA65625 JYT65625:JZW65625 KIP65625:KJS65625 KSL65625:KTO65625 LCH65625:LDK65625 LMD65625:LNG65625 LVZ65625:LXC65625 MFV65625:MGY65625 MPR65625:MQU65625 MZN65625:NAQ65625 NJJ65625:NKM65625 NTF65625:NUI65625 ODB65625:OEE65625 OMX65625:OOA65625 OWT65625:OXW65625 PGP65625:PHS65625 PQL65625:PRO65625 QAH65625:QBK65625 QKD65625:QLG65625 QTZ65625:QVC65625 RDV65625:REY65625 RNR65625:ROU65625 RXN65625:RYQ65625 SHJ65625:SIM65625 SRF65625:SSI65625 TBB65625:TCE65625 TKX65625:TMA65625 TUT65625:TVW65625 UEP65625:UFS65625 UOL65625:UPO65625 UYH65625:UZK65625 VID65625:VJG65625 VRZ65625:VTC65625 WBV65625:WCY65625 WLR65625:WMU65625 WVN65625:WWQ65625 D131161:AQ131161 JB131161:KE131161 SX131161:UA131161 ACT131161:ADW131161 AMP131161:ANS131161 AWL131161:AXO131161 BGH131161:BHK131161 BQD131161:BRG131161 BZZ131161:CBC131161 CJV131161:CKY131161 CTR131161:CUU131161 DDN131161:DEQ131161 DNJ131161:DOM131161 DXF131161:DYI131161 EHB131161:EIE131161 EQX131161:ESA131161 FAT131161:FBW131161 FKP131161:FLS131161 FUL131161:FVO131161 GEH131161:GFK131161 GOD131161:GPG131161 GXZ131161:GZC131161 HHV131161:HIY131161 HRR131161:HSU131161 IBN131161:ICQ131161 ILJ131161:IMM131161 IVF131161:IWI131161 JFB131161:JGE131161 JOX131161:JQA131161 JYT131161:JZW131161 KIP131161:KJS131161 KSL131161:KTO131161 LCH131161:LDK131161 LMD131161:LNG131161 LVZ131161:LXC131161 MFV131161:MGY131161 MPR131161:MQU131161 MZN131161:NAQ131161 NJJ131161:NKM131161 NTF131161:NUI131161 ODB131161:OEE131161 OMX131161:OOA131161 OWT131161:OXW131161 PGP131161:PHS131161 PQL131161:PRO131161 QAH131161:QBK131161 QKD131161:QLG131161 QTZ131161:QVC131161 RDV131161:REY131161 RNR131161:ROU131161 RXN131161:RYQ131161 SHJ131161:SIM131161 SRF131161:SSI131161 TBB131161:TCE131161 TKX131161:TMA131161 TUT131161:TVW131161 UEP131161:UFS131161 UOL131161:UPO131161 UYH131161:UZK131161 VID131161:VJG131161 VRZ131161:VTC131161 WBV131161:WCY131161 WLR131161:WMU131161 WVN131161:WWQ131161 D196697:AQ196697 JB196697:KE196697 SX196697:UA196697 ACT196697:ADW196697 AMP196697:ANS196697 AWL196697:AXO196697 BGH196697:BHK196697 BQD196697:BRG196697 BZZ196697:CBC196697 CJV196697:CKY196697 CTR196697:CUU196697 DDN196697:DEQ196697 DNJ196697:DOM196697 DXF196697:DYI196697 EHB196697:EIE196697 EQX196697:ESA196697 FAT196697:FBW196697 FKP196697:FLS196697 FUL196697:FVO196697 GEH196697:GFK196697 GOD196697:GPG196697 GXZ196697:GZC196697 HHV196697:HIY196697 HRR196697:HSU196697 IBN196697:ICQ196697 ILJ196697:IMM196697 IVF196697:IWI196697 JFB196697:JGE196697 JOX196697:JQA196697 JYT196697:JZW196697 KIP196697:KJS196697 KSL196697:KTO196697 LCH196697:LDK196697 LMD196697:LNG196697 LVZ196697:LXC196697 MFV196697:MGY196697 MPR196697:MQU196697 MZN196697:NAQ196697 NJJ196697:NKM196697 NTF196697:NUI196697 ODB196697:OEE196697 OMX196697:OOA196697 OWT196697:OXW196697 PGP196697:PHS196697 PQL196697:PRO196697 QAH196697:QBK196697 QKD196697:QLG196697 QTZ196697:QVC196697 RDV196697:REY196697 RNR196697:ROU196697 RXN196697:RYQ196697 SHJ196697:SIM196697 SRF196697:SSI196697 TBB196697:TCE196697 TKX196697:TMA196697 TUT196697:TVW196697 UEP196697:UFS196697 UOL196697:UPO196697 UYH196697:UZK196697 VID196697:VJG196697 VRZ196697:VTC196697 WBV196697:WCY196697 WLR196697:WMU196697 WVN196697:WWQ196697 D262233:AQ262233 JB262233:KE262233 SX262233:UA262233 ACT262233:ADW262233 AMP262233:ANS262233 AWL262233:AXO262233 BGH262233:BHK262233 BQD262233:BRG262233 BZZ262233:CBC262233 CJV262233:CKY262233 CTR262233:CUU262233 DDN262233:DEQ262233 DNJ262233:DOM262233 DXF262233:DYI262233 EHB262233:EIE262233 EQX262233:ESA262233 FAT262233:FBW262233 FKP262233:FLS262233 FUL262233:FVO262233 GEH262233:GFK262233 GOD262233:GPG262233 GXZ262233:GZC262233 HHV262233:HIY262233 HRR262233:HSU262233 IBN262233:ICQ262233 ILJ262233:IMM262233 IVF262233:IWI262233 JFB262233:JGE262233 JOX262233:JQA262233 JYT262233:JZW262233 KIP262233:KJS262233 KSL262233:KTO262233 LCH262233:LDK262233 LMD262233:LNG262233 LVZ262233:LXC262233 MFV262233:MGY262233 MPR262233:MQU262233 MZN262233:NAQ262233 NJJ262233:NKM262233 NTF262233:NUI262233 ODB262233:OEE262233 OMX262233:OOA262233 OWT262233:OXW262233 PGP262233:PHS262233 PQL262233:PRO262233 QAH262233:QBK262233 QKD262233:QLG262233 QTZ262233:QVC262233 RDV262233:REY262233 RNR262233:ROU262233 RXN262233:RYQ262233 SHJ262233:SIM262233 SRF262233:SSI262233 TBB262233:TCE262233 TKX262233:TMA262233 TUT262233:TVW262233 UEP262233:UFS262233 UOL262233:UPO262233 UYH262233:UZK262233 VID262233:VJG262233 VRZ262233:VTC262233 WBV262233:WCY262233 WLR262233:WMU262233 WVN262233:WWQ262233 D327769:AQ327769 JB327769:KE327769 SX327769:UA327769 ACT327769:ADW327769 AMP327769:ANS327769 AWL327769:AXO327769 BGH327769:BHK327769 BQD327769:BRG327769 BZZ327769:CBC327769 CJV327769:CKY327769 CTR327769:CUU327769 DDN327769:DEQ327769 DNJ327769:DOM327769 DXF327769:DYI327769 EHB327769:EIE327769 EQX327769:ESA327769 FAT327769:FBW327769 FKP327769:FLS327769 FUL327769:FVO327769 GEH327769:GFK327769 GOD327769:GPG327769 GXZ327769:GZC327769 HHV327769:HIY327769 HRR327769:HSU327769 IBN327769:ICQ327769 ILJ327769:IMM327769 IVF327769:IWI327769 JFB327769:JGE327769 JOX327769:JQA327769 JYT327769:JZW327769 KIP327769:KJS327769 KSL327769:KTO327769 LCH327769:LDK327769 LMD327769:LNG327769 LVZ327769:LXC327769 MFV327769:MGY327769 MPR327769:MQU327769 MZN327769:NAQ327769 NJJ327769:NKM327769 NTF327769:NUI327769 ODB327769:OEE327769 OMX327769:OOA327769 OWT327769:OXW327769 PGP327769:PHS327769 PQL327769:PRO327769 QAH327769:QBK327769 QKD327769:QLG327769 QTZ327769:QVC327769 RDV327769:REY327769 RNR327769:ROU327769 RXN327769:RYQ327769 SHJ327769:SIM327769 SRF327769:SSI327769 TBB327769:TCE327769 TKX327769:TMA327769 TUT327769:TVW327769 UEP327769:UFS327769 UOL327769:UPO327769 UYH327769:UZK327769 VID327769:VJG327769 VRZ327769:VTC327769 WBV327769:WCY327769 WLR327769:WMU327769 WVN327769:WWQ327769 D393305:AQ393305 JB393305:KE393305 SX393305:UA393305 ACT393305:ADW393305 AMP393305:ANS393305 AWL393305:AXO393305 BGH393305:BHK393305 BQD393305:BRG393305 BZZ393305:CBC393305 CJV393305:CKY393305 CTR393305:CUU393305 DDN393305:DEQ393305 DNJ393305:DOM393305 DXF393305:DYI393305 EHB393305:EIE393305 EQX393305:ESA393305 FAT393305:FBW393305 FKP393305:FLS393305 FUL393305:FVO393305 GEH393305:GFK393305 GOD393305:GPG393305 GXZ393305:GZC393305 HHV393305:HIY393305 HRR393305:HSU393305 IBN393305:ICQ393305 ILJ393305:IMM393305 IVF393305:IWI393305 JFB393305:JGE393305 JOX393305:JQA393305 JYT393305:JZW393305 KIP393305:KJS393305 KSL393305:KTO393305 LCH393305:LDK393305 LMD393305:LNG393305 LVZ393305:LXC393305 MFV393305:MGY393305 MPR393305:MQU393305 MZN393305:NAQ393305 NJJ393305:NKM393305 NTF393305:NUI393305 ODB393305:OEE393305 OMX393305:OOA393305 OWT393305:OXW393305 PGP393305:PHS393305 PQL393305:PRO393305 QAH393305:QBK393305 QKD393305:QLG393305 QTZ393305:QVC393305 RDV393305:REY393305 RNR393305:ROU393305 RXN393305:RYQ393305 SHJ393305:SIM393305 SRF393305:SSI393305 TBB393305:TCE393305 TKX393305:TMA393305 TUT393305:TVW393305 UEP393305:UFS393305 UOL393305:UPO393305 UYH393305:UZK393305 VID393305:VJG393305 VRZ393305:VTC393305 WBV393305:WCY393305 WLR393305:WMU393305 WVN393305:WWQ393305 D458841:AQ458841 JB458841:KE458841 SX458841:UA458841 ACT458841:ADW458841 AMP458841:ANS458841 AWL458841:AXO458841 BGH458841:BHK458841 BQD458841:BRG458841 BZZ458841:CBC458841 CJV458841:CKY458841 CTR458841:CUU458841 DDN458841:DEQ458841 DNJ458841:DOM458841 DXF458841:DYI458841 EHB458841:EIE458841 EQX458841:ESA458841 FAT458841:FBW458841 FKP458841:FLS458841 FUL458841:FVO458841 GEH458841:GFK458841 GOD458841:GPG458841 GXZ458841:GZC458841 HHV458841:HIY458841 HRR458841:HSU458841 IBN458841:ICQ458841 ILJ458841:IMM458841 IVF458841:IWI458841 JFB458841:JGE458841 JOX458841:JQA458841 JYT458841:JZW458841 KIP458841:KJS458841 KSL458841:KTO458841 LCH458841:LDK458841 LMD458841:LNG458841 LVZ458841:LXC458841 MFV458841:MGY458841 MPR458841:MQU458841 MZN458841:NAQ458841 NJJ458841:NKM458841 NTF458841:NUI458841 ODB458841:OEE458841 OMX458841:OOA458841 OWT458841:OXW458841 PGP458841:PHS458841 PQL458841:PRO458841 QAH458841:QBK458841 QKD458841:QLG458841 QTZ458841:QVC458841 RDV458841:REY458841 RNR458841:ROU458841 RXN458841:RYQ458841 SHJ458841:SIM458841 SRF458841:SSI458841 TBB458841:TCE458841 TKX458841:TMA458841 TUT458841:TVW458841 UEP458841:UFS458841 UOL458841:UPO458841 UYH458841:UZK458841 VID458841:VJG458841 VRZ458841:VTC458841 WBV458841:WCY458841 WLR458841:WMU458841 WVN458841:WWQ458841 D524377:AQ524377 JB524377:KE524377 SX524377:UA524377 ACT524377:ADW524377 AMP524377:ANS524377 AWL524377:AXO524377 BGH524377:BHK524377 BQD524377:BRG524377 BZZ524377:CBC524377 CJV524377:CKY524377 CTR524377:CUU524377 DDN524377:DEQ524377 DNJ524377:DOM524377 DXF524377:DYI524377 EHB524377:EIE524377 EQX524377:ESA524377 FAT524377:FBW524377 FKP524377:FLS524377 FUL524377:FVO524377 GEH524377:GFK524377 GOD524377:GPG524377 GXZ524377:GZC524377 HHV524377:HIY524377 HRR524377:HSU524377 IBN524377:ICQ524377 ILJ524377:IMM524377 IVF524377:IWI524377 JFB524377:JGE524377 JOX524377:JQA524377 JYT524377:JZW524377 KIP524377:KJS524377 KSL524377:KTO524377 LCH524377:LDK524377 LMD524377:LNG524377 LVZ524377:LXC524377 MFV524377:MGY524377 MPR524377:MQU524377 MZN524377:NAQ524377 NJJ524377:NKM524377 NTF524377:NUI524377 ODB524377:OEE524377 OMX524377:OOA524377 OWT524377:OXW524377 PGP524377:PHS524377 PQL524377:PRO524377 QAH524377:QBK524377 QKD524377:QLG524377 QTZ524377:QVC524377 RDV524377:REY524377 RNR524377:ROU524377 RXN524377:RYQ524377 SHJ524377:SIM524377 SRF524377:SSI524377 TBB524377:TCE524377 TKX524377:TMA524377 TUT524377:TVW524377 UEP524377:UFS524377 UOL524377:UPO524377 UYH524377:UZK524377 VID524377:VJG524377 VRZ524377:VTC524377 WBV524377:WCY524377 WLR524377:WMU524377 WVN524377:WWQ524377 D589913:AQ589913 JB589913:KE589913 SX589913:UA589913 ACT589913:ADW589913 AMP589913:ANS589913 AWL589913:AXO589913 BGH589913:BHK589913 BQD589913:BRG589913 BZZ589913:CBC589913 CJV589913:CKY589913 CTR589913:CUU589913 DDN589913:DEQ589913 DNJ589913:DOM589913 DXF589913:DYI589913 EHB589913:EIE589913 EQX589913:ESA589913 FAT589913:FBW589913 FKP589913:FLS589913 FUL589913:FVO589913 GEH589913:GFK589913 GOD589913:GPG589913 GXZ589913:GZC589913 HHV589913:HIY589913 HRR589913:HSU589913 IBN589913:ICQ589913 ILJ589913:IMM589913 IVF589913:IWI589913 JFB589913:JGE589913 JOX589913:JQA589913 JYT589913:JZW589913 KIP589913:KJS589913 KSL589913:KTO589913 LCH589913:LDK589913 LMD589913:LNG589913 LVZ589913:LXC589913 MFV589913:MGY589913 MPR589913:MQU589913 MZN589913:NAQ589913 NJJ589913:NKM589913 NTF589913:NUI589913 ODB589913:OEE589913 OMX589913:OOA589913 OWT589913:OXW589913 PGP589913:PHS589913 PQL589913:PRO589913 QAH589913:QBK589913 QKD589913:QLG589913 QTZ589913:QVC589913 RDV589913:REY589913 RNR589913:ROU589913 RXN589913:RYQ589913 SHJ589913:SIM589913 SRF589913:SSI589913 TBB589913:TCE589913 TKX589913:TMA589913 TUT589913:TVW589913 UEP589913:UFS589913 UOL589913:UPO589913 UYH589913:UZK589913 VID589913:VJG589913 VRZ589913:VTC589913 WBV589913:WCY589913 WLR589913:WMU589913 WVN589913:WWQ589913 D655449:AQ655449 JB655449:KE655449 SX655449:UA655449 ACT655449:ADW655449 AMP655449:ANS655449 AWL655449:AXO655449 BGH655449:BHK655449 BQD655449:BRG655449 BZZ655449:CBC655449 CJV655449:CKY655449 CTR655449:CUU655449 DDN655449:DEQ655449 DNJ655449:DOM655449 DXF655449:DYI655449 EHB655449:EIE655449 EQX655449:ESA655449 FAT655449:FBW655449 FKP655449:FLS655449 FUL655449:FVO655449 GEH655449:GFK655449 GOD655449:GPG655449 GXZ655449:GZC655449 HHV655449:HIY655449 HRR655449:HSU655449 IBN655449:ICQ655449 ILJ655449:IMM655449 IVF655449:IWI655449 JFB655449:JGE655449 JOX655449:JQA655449 JYT655449:JZW655449 KIP655449:KJS655449 KSL655449:KTO655449 LCH655449:LDK655449 LMD655449:LNG655449 LVZ655449:LXC655449 MFV655449:MGY655449 MPR655449:MQU655449 MZN655449:NAQ655449 NJJ655449:NKM655449 NTF655449:NUI655449 ODB655449:OEE655449 OMX655449:OOA655449 OWT655449:OXW655449 PGP655449:PHS655449 PQL655449:PRO655449 QAH655449:QBK655449 QKD655449:QLG655449 QTZ655449:QVC655449 RDV655449:REY655449 RNR655449:ROU655449 RXN655449:RYQ655449 SHJ655449:SIM655449 SRF655449:SSI655449 TBB655449:TCE655449 TKX655449:TMA655449 TUT655449:TVW655449 UEP655449:UFS655449 UOL655449:UPO655449 UYH655449:UZK655449 VID655449:VJG655449 VRZ655449:VTC655449 WBV655449:WCY655449 WLR655449:WMU655449 WVN655449:WWQ655449 D720985:AQ720985 JB720985:KE720985 SX720985:UA720985 ACT720985:ADW720985 AMP720985:ANS720985 AWL720985:AXO720985 BGH720985:BHK720985 BQD720985:BRG720985 BZZ720985:CBC720985 CJV720985:CKY720985 CTR720985:CUU720985 DDN720985:DEQ720985 DNJ720985:DOM720985 DXF720985:DYI720985 EHB720985:EIE720985 EQX720985:ESA720985 FAT720985:FBW720985 FKP720985:FLS720985 FUL720985:FVO720985 GEH720985:GFK720985 GOD720985:GPG720985 GXZ720985:GZC720985 HHV720985:HIY720985 HRR720985:HSU720985 IBN720985:ICQ720985 ILJ720985:IMM720985 IVF720985:IWI720985 JFB720985:JGE720985 JOX720985:JQA720985 JYT720985:JZW720985 KIP720985:KJS720985 KSL720985:KTO720985 LCH720985:LDK720985 LMD720985:LNG720985 LVZ720985:LXC720985 MFV720985:MGY720985 MPR720985:MQU720985 MZN720985:NAQ720985 NJJ720985:NKM720985 NTF720985:NUI720985 ODB720985:OEE720985 OMX720985:OOA720985 OWT720985:OXW720985 PGP720985:PHS720985 PQL720985:PRO720985 QAH720985:QBK720985 QKD720985:QLG720985 QTZ720985:QVC720985 RDV720985:REY720985 RNR720985:ROU720985 RXN720985:RYQ720985 SHJ720985:SIM720985 SRF720985:SSI720985 TBB720985:TCE720985 TKX720985:TMA720985 TUT720985:TVW720985 UEP720985:UFS720985 UOL720985:UPO720985 UYH720985:UZK720985 VID720985:VJG720985 VRZ720985:VTC720985 WBV720985:WCY720985 WLR720985:WMU720985 WVN720985:WWQ720985 D786521:AQ786521 JB786521:KE786521 SX786521:UA786521 ACT786521:ADW786521 AMP786521:ANS786521 AWL786521:AXO786521 BGH786521:BHK786521 BQD786521:BRG786521 BZZ786521:CBC786521 CJV786521:CKY786521 CTR786521:CUU786521 DDN786521:DEQ786521 DNJ786521:DOM786521 DXF786521:DYI786521 EHB786521:EIE786521 EQX786521:ESA786521 FAT786521:FBW786521 FKP786521:FLS786521 FUL786521:FVO786521 GEH786521:GFK786521 GOD786521:GPG786521 GXZ786521:GZC786521 HHV786521:HIY786521 HRR786521:HSU786521 IBN786521:ICQ786521 ILJ786521:IMM786521 IVF786521:IWI786521 JFB786521:JGE786521 JOX786521:JQA786521 JYT786521:JZW786521 KIP786521:KJS786521 KSL786521:KTO786521 LCH786521:LDK786521 LMD786521:LNG786521 LVZ786521:LXC786521 MFV786521:MGY786521 MPR786521:MQU786521 MZN786521:NAQ786521 NJJ786521:NKM786521 NTF786521:NUI786521 ODB786521:OEE786521 OMX786521:OOA786521 OWT786521:OXW786521 PGP786521:PHS786521 PQL786521:PRO786521 QAH786521:QBK786521 QKD786521:QLG786521 QTZ786521:QVC786521 RDV786521:REY786521 RNR786521:ROU786521 RXN786521:RYQ786521 SHJ786521:SIM786521 SRF786521:SSI786521 TBB786521:TCE786521 TKX786521:TMA786521 TUT786521:TVW786521 UEP786521:UFS786521 UOL786521:UPO786521 UYH786521:UZK786521 VID786521:VJG786521 VRZ786521:VTC786521 WBV786521:WCY786521 WLR786521:WMU786521 WVN786521:WWQ786521 D852057:AQ852057 JB852057:KE852057 SX852057:UA852057 ACT852057:ADW852057 AMP852057:ANS852057 AWL852057:AXO852057 BGH852057:BHK852057 BQD852057:BRG852057 BZZ852057:CBC852057 CJV852057:CKY852057 CTR852057:CUU852057 DDN852057:DEQ852057 DNJ852057:DOM852057 DXF852057:DYI852057 EHB852057:EIE852057 EQX852057:ESA852057 FAT852057:FBW852057 FKP852057:FLS852057 FUL852057:FVO852057 GEH852057:GFK852057 GOD852057:GPG852057 GXZ852057:GZC852057 HHV852057:HIY852057 HRR852057:HSU852057 IBN852057:ICQ852057 ILJ852057:IMM852057 IVF852057:IWI852057 JFB852057:JGE852057 JOX852057:JQA852057 JYT852057:JZW852057 KIP852057:KJS852057 KSL852057:KTO852057 LCH852057:LDK852057 LMD852057:LNG852057 LVZ852057:LXC852057 MFV852057:MGY852057 MPR852057:MQU852057 MZN852057:NAQ852057 NJJ852057:NKM852057 NTF852057:NUI852057 ODB852057:OEE852057 OMX852057:OOA852057 OWT852057:OXW852057 PGP852057:PHS852057 PQL852057:PRO852057 QAH852057:QBK852057 QKD852057:QLG852057 QTZ852057:QVC852057 RDV852057:REY852057 RNR852057:ROU852057 RXN852057:RYQ852057 SHJ852057:SIM852057 SRF852057:SSI852057 TBB852057:TCE852057 TKX852057:TMA852057 TUT852057:TVW852057 UEP852057:UFS852057 UOL852057:UPO852057 UYH852057:UZK852057 VID852057:VJG852057 VRZ852057:VTC852057 WBV852057:WCY852057 WLR852057:WMU852057 WVN852057:WWQ852057 D917593:AQ917593 JB917593:KE917593 SX917593:UA917593 ACT917593:ADW917593 AMP917593:ANS917593 AWL917593:AXO917593 BGH917593:BHK917593 BQD917593:BRG917593 BZZ917593:CBC917593 CJV917593:CKY917593 CTR917593:CUU917593 DDN917593:DEQ917593 DNJ917593:DOM917593 DXF917593:DYI917593 EHB917593:EIE917593 EQX917593:ESA917593 FAT917593:FBW917593 FKP917593:FLS917593 FUL917593:FVO917593 GEH917593:GFK917593 GOD917593:GPG917593 GXZ917593:GZC917593 HHV917593:HIY917593 HRR917593:HSU917593 IBN917593:ICQ917593 ILJ917593:IMM917593 IVF917593:IWI917593 JFB917593:JGE917593 JOX917593:JQA917593 JYT917593:JZW917593 KIP917593:KJS917593 KSL917593:KTO917593 LCH917593:LDK917593 LMD917593:LNG917593 LVZ917593:LXC917593 MFV917593:MGY917593 MPR917593:MQU917593 MZN917593:NAQ917593 NJJ917593:NKM917593 NTF917593:NUI917593 ODB917593:OEE917593 OMX917593:OOA917593 OWT917593:OXW917593 PGP917593:PHS917593 PQL917593:PRO917593 QAH917593:QBK917593 QKD917593:QLG917593 QTZ917593:QVC917593 RDV917593:REY917593 RNR917593:ROU917593 RXN917593:RYQ917593 SHJ917593:SIM917593 SRF917593:SSI917593 TBB917593:TCE917593 TKX917593:TMA917593 TUT917593:TVW917593 UEP917593:UFS917593 UOL917593:UPO917593 UYH917593:UZK917593 VID917593:VJG917593 VRZ917593:VTC917593 WBV917593:WCY917593 WLR917593:WMU917593 WVN917593:WWQ917593 D983129:AQ983129 JB983129:KE983129 SX983129:UA983129 ACT983129:ADW983129 AMP983129:ANS983129 AWL983129:AXO983129 BGH983129:BHK983129 BQD983129:BRG983129 BZZ983129:CBC983129 CJV983129:CKY983129 CTR983129:CUU983129 DDN983129:DEQ983129 DNJ983129:DOM983129 DXF983129:DYI983129 EHB983129:EIE983129 EQX983129:ESA983129 FAT983129:FBW983129 FKP983129:FLS983129 FUL983129:FVO983129 GEH983129:GFK983129 GOD983129:GPG983129 GXZ983129:GZC983129 HHV983129:HIY983129 HRR983129:HSU983129 IBN983129:ICQ983129 ILJ983129:IMM983129 IVF983129:IWI983129 JFB983129:JGE983129 JOX983129:JQA983129 JYT983129:JZW983129 KIP983129:KJS983129 KSL983129:KTO983129 LCH983129:LDK983129 LMD983129:LNG983129 LVZ983129:LXC983129 MFV983129:MGY983129 MPR983129:MQU983129 MZN983129:NAQ983129 NJJ983129:NKM983129 NTF983129:NUI983129 ODB983129:OEE983129 OMX983129:OOA983129 OWT983129:OXW983129 PGP983129:PHS983129 PQL983129:PRO983129 QAH983129:QBK983129 QKD983129:QLG983129 QTZ983129:QVC983129 RDV983129:REY983129 RNR983129:ROU983129 RXN983129:RYQ983129 SHJ983129:SIM983129 SRF983129:SSI983129 TBB983129:TCE983129 TKX983129:TMA983129 TUT983129:TVW983129 UEP983129:UFS983129 UOL983129:UPO983129 UYH983129:UZK983129 VID983129:VJG983129 VRZ983129:VTC983129 WBV983129:WCY983129 WLR983129:WMU983129 WVN983129:WWQ983129 TKX140:TMA140 D65621:AQ65622 JB65621:KE65622 SX65621:UA65622 ACT65621:ADW65622 AMP65621:ANS65622 AWL65621:AXO65622 BGH65621:BHK65622 BQD65621:BRG65622 BZZ65621:CBC65622 CJV65621:CKY65622 CTR65621:CUU65622 DDN65621:DEQ65622 DNJ65621:DOM65622 DXF65621:DYI65622 EHB65621:EIE65622 EQX65621:ESA65622 FAT65621:FBW65622 FKP65621:FLS65622 FUL65621:FVO65622 GEH65621:GFK65622 GOD65621:GPG65622 GXZ65621:GZC65622 HHV65621:HIY65622 HRR65621:HSU65622 IBN65621:ICQ65622 ILJ65621:IMM65622 IVF65621:IWI65622 JFB65621:JGE65622 JOX65621:JQA65622 JYT65621:JZW65622 KIP65621:KJS65622 KSL65621:KTO65622 LCH65621:LDK65622 LMD65621:LNG65622 LVZ65621:LXC65622 MFV65621:MGY65622 MPR65621:MQU65622 MZN65621:NAQ65622 NJJ65621:NKM65622 NTF65621:NUI65622 ODB65621:OEE65622 OMX65621:OOA65622 OWT65621:OXW65622 PGP65621:PHS65622 PQL65621:PRO65622 QAH65621:QBK65622 QKD65621:QLG65622 QTZ65621:QVC65622 RDV65621:REY65622 RNR65621:ROU65622 RXN65621:RYQ65622 SHJ65621:SIM65622 SRF65621:SSI65622 TBB65621:TCE65622 TKX65621:TMA65622 TUT65621:TVW65622 UEP65621:UFS65622 UOL65621:UPO65622 UYH65621:UZK65622 VID65621:VJG65622 VRZ65621:VTC65622 WBV65621:WCY65622 WLR65621:WMU65622 WVN65621:WWQ65622 D131157:AQ131158 JB131157:KE131158 SX131157:UA131158 ACT131157:ADW131158 AMP131157:ANS131158 AWL131157:AXO131158 BGH131157:BHK131158 BQD131157:BRG131158 BZZ131157:CBC131158 CJV131157:CKY131158 CTR131157:CUU131158 DDN131157:DEQ131158 DNJ131157:DOM131158 DXF131157:DYI131158 EHB131157:EIE131158 EQX131157:ESA131158 FAT131157:FBW131158 FKP131157:FLS131158 FUL131157:FVO131158 GEH131157:GFK131158 GOD131157:GPG131158 GXZ131157:GZC131158 HHV131157:HIY131158 HRR131157:HSU131158 IBN131157:ICQ131158 ILJ131157:IMM131158 IVF131157:IWI131158 JFB131157:JGE131158 JOX131157:JQA131158 JYT131157:JZW131158 KIP131157:KJS131158 KSL131157:KTO131158 LCH131157:LDK131158 LMD131157:LNG131158 LVZ131157:LXC131158 MFV131157:MGY131158 MPR131157:MQU131158 MZN131157:NAQ131158 NJJ131157:NKM131158 NTF131157:NUI131158 ODB131157:OEE131158 OMX131157:OOA131158 OWT131157:OXW131158 PGP131157:PHS131158 PQL131157:PRO131158 QAH131157:QBK131158 QKD131157:QLG131158 QTZ131157:QVC131158 RDV131157:REY131158 RNR131157:ROU131158 RXN131157:RYQ131158 SHJ131157:SIM131158 SRF131157:SSI131158 TBB131157:TCE131158 TKX131157:TMA131158 TUT131157:TVW131158 UEP131157:UFS131158 UOL131157:UPO131158 UYH131157:UZK131158 VID131157:VJG131158 VRZ131157:VTC131158 WBV131157:WCY131158 WLR131157:WMU131158 WVN131157:WWQ131158 D196693:AQ196694 JB196693:KE196694 SX196693:UA196694 ACT196693:ADW196694 AMP196693:ANS196694 AWL196693:AXO196694 BGH196693:BHK196694 BQD196693:BRG196694 BZZ196693:CBC196694 CJV196693:CKY196694 CTR196693:CUU196694 DDN196693:DEQ196694 DNJ196693:DOM196694 DXF196693:DYI196694 EHB196693:EIE196694 EQX196693:ESA196694 FAT196693:FBW196694 FKP196693:FLS196694 FUL196693:FVO196694 GEH196693:GFK196694 GOD196693:GPG196694 GXZ196693:GZC196694 HHV196693:HIY196694 HRR196693:HSU196694 IBN196693:ICQ196694 ILJ196693:IMM196694 IVF196693:IWI196694 JFB196693:JGE196694 JOX196693:JQA196694 JYT196693:JZW196694 KIP196693:KJS196694 KSL196693:KTO196694 LCH196693:LDK196694 LMD196693:LNG196694 LVZ196693:LXC196694 MFV196693:MGY196694 MPR196693:MQU196694 MZN196693:NAQ196694 NJJ196693:NKM196694 NTF196693:NUI196694 ODB196693:OEE196694 OMX196693:OOA196694 OWT196693:OXW196694 PGP196693:PHS196694 PQL196693:PRO196694 QAH196693:QBK196694 QKD196693:QLG196694 QTZ196693:QVC196694 RDV196693:REY196694 RNR196693:ROU196694 RXN196693:RYQ196694 SHJ196693:SIM196694 SRF196693:SSI196694 TBB196693:TCE196694 TKX196693:TMA196694 TUT196693:TVW196694 UEP196693:UFS196694 UOL196693:UPO196694 UYH196693:UZK196694 VID196693:VJG196694 VRZ196693:VTC196694 WBV196693:WCY196694 WLR196693:WMU196694 WVN196693:WWQ196694 D262229:AQ262230 JB262229:KE262230 SX262229:UA262230 ACT262229:ADW262230 AMP262229:ANS262230 AWL262229:AXO262230 BGH262229:BHK262230 BQD262229:BRG262230 BZZ262229:CBC262230 CJV262229:CKY262230 CTR262229:CUU262230 DDN262229:DEQ262230 DNJ262229:DOM262230 DXF262229:DYI262230 EHB262229:EIE262230 EQX262229:ESA262230 FAT262229:FBW262230 FKP262229:FLS262230 FUL262229:FVO262230 GEH262229:GFK262230 GOD262229:GPG262230 GXZ262229:GZC262230 HHV262229:HIY262230 HRR262229:HSU262230 IBN262229:ICQ262230 ILJ262229:IMM262230 IVF262229:IWI262230 JFB262229:JGE262230 JOX262229:JQA262230 JYT262229:JZW262230 KIP262229:KJS262230 KSL262229:KTO262230 LCH262229:LDK262230 LMD262229:LNG262230 LVZ262229:LXC262230 MFV262229:MGY262230 MPR262229:MQU262230 MZN262229:NAQ262230 NJJ262229:NKM262230 NTF262229:NUI262230 ODB262229:OEE262230 OMX262229:OOA262230 OWT262229:OXW262230 PGP262229:PHS262230 PQL262229:PRO262230 QAH262229:QBK262230 QKD262229:QLG262230 QTZ262229:QVC262230 RDV262229:REY262230 RNR262229:ROU262230 RXN262229:RYQ262230 SHJ262229:SIM262230 SRF262229:SSI262230 TBB262229:TCE262230 TKX262229:TMA262230 TUT262229:TVW262230 UEP262229:UFS262230 UOL262229:UPO262230 UYH262229:UZK262230 VID262229:VJG262230 VRZ262229:VTC262230 WBV262229:WCY262230 WLR262229:WMU262230 WVN262229:WWQ262230 D327765:AQ327766 JB327765:KE327766 SX327765:UA327766 ACT327765:ADW327766 AMP327765:ANS327766 AWL327765:AXO327766 BGH327765:BHK327766 BQD327765:BRG327766 BZZ327765:CBC327766 CJV327765:CKY327766 CTR327765:CUU327766 DDN327765:DEQ327766 DNJ327765:DOM327766 DXF327765:DYI327766 EHB327765:EIE327766 EQX327765:ESA327766 FAT327765:FBW327766 FKP327765:FLS327766 FUL327765:FVO327766 GEH327765:GFK327766 GOD327765:GPG327766 GXZ327765:GZC327766 HHV327765:HIY327766 HRR327765:HSU327766 IBN327765:ICQ327766 ILJ327765:IMM327766 IVF327765:IWI327766 JFB327765:JGE327766 JOX327765:JQA327766 JYT327765:JZW327766 KIP327765:KJS327766 KSL327765:KTO327766 LCH327765:LDK327766 LMD327765:LNG327766 LVZ327765:LXC327766 MFV327765:MGY327766 MPR327765:MQU327766 MZN327765:NAQ327766 NJJ327765:NKM327766 NTF327765:NUI327766 ODB327765:OEE327766 OMX327765:OOA327766 OWT327765:OXW327766 PGP327765:PHS327766 PQL327765:PRO327766 QAH327765:QBK327766 QKD327765:QLG327766 QTZ327765:QVC327766 RDV327765:REY327766 RNR327765:ROU327766 RXN327765:RYQ327766 SHJ327765:SIM327766 SRF327765:SSI327766 TBB327765:TCE327766 TKX327765:TMA327766 TUT327765:TVW327766 UEP327765:UFS327766 UOL327765:UPO327766 UYH327765:UZK327766 VID327765:VJG327766 VRZ327765:VTC327766 WBV327765:WCY327766 WLR327765:WMU327766 WVN327765:WWQ327766 D393301:AQ393302 JB393301:KE393302 SX393301:UA393302 ACT393301:ADW393302 AMP393301:ANS393302 AWL393301:AXO393302 BGH393301:BHK393302 BQD393301:BRG393302 BZZ393301:CBC393302 CJV393301:CKY393302 CTR393301:CUU393302 DDN393301:DEQ393302 DNJ393301:DOM393302 DXF393301:DYI393302 EHB393301:EIE393302 EQX393301:ESA393302 FAT393301:FBW393302 FKP393301:FLS393302 FUL393301:FVO393302 GEH393301:GFK393302 GOD393301:GPG393302 GXZ393301:GZC393302 HHV393301:HIY393302 HRR393301:HSU393302 IBN393301:ICQ393302 ILJ393301:IMM393302 IVF393301:IWI393302 JFB393301:JGE393302 JOX393301:JQA393302 JYT393301:JZW393302 KIP393301:KJS393302 KSL393301:KTO393302 LCH393301:LDK393302 LMD393301:LNG393302 LVZ393301:LXC393302 MFV393301:MGY393302 MPR393301:MQU393302 MZN393301:NAQ393302 NJJ393301:NKM393302 NTF393301:NUI393302 ODB393301:OEE393302 OMX393301:OOA393302 OWT393301:OXW393302 PGP393301:PHS393302 PQL393301:PRO393302 QAH393301:QBK393302 QKD393301:QLG393302 QTZ393301:QVC393302 RDV393301:REY393302 RNR393301:ROU393302 RXN393301:RYQ393302 SHJ393301:SIM393302 SRF393301:SSI393302 TBB393301:TCE393302 TKX393301:TMA393302 TUT393301:TVW393302 UEP393301:UFS393302 UOL393301:UPO393302 UYH393301:UZK393302 VID393301:VJG393302 VRZ393301:VTC393302 WBV393301:WCY393302 WLR393301:WMU393302 WVN393301:WWQ393302 D458837:AQ458838 JB458837:KE458838 SX458837:UA458838 ACT458837:ADW458838 AMP458837:ANS458838 AWL458837:AXO458838 BGH458837:BHK458838 BQD458837:BRG458838 BZZ458837:CBC458838 CJV458837:CKY458838 CTR458837:CUU458838 DDN458837:DEQ458838 DNJ458837:DOM458838 DXF458837:DYI458838 EHB458837:EIE458838 EQX458837:ESA458838 FAT458837:FBW458838 FKP458837:FLS458838 FUL458837:FVO458838 GEH458837:GFK458838 GOD458837:GPG458838 GXZ458837:GZC458838 HHV458837:HIY458838 HRR458837:HSU458838 IBN458837:ICQ458838 ILJ458837:IMM458838 IVF458837:IWI458838 JFB458837:JGE458838 JOX458837:JQA458838 JYT458837:JZW458838 KIP458837:KJS458838 KSL458837:KTO458838 LCH458837:LDK458838 LMD458837:LNG458838 LVZ458837:LXC458838 MFV458837:MGY458838 MPR458837:MQU458838 MZN458837:NAQ458838 NJJ458837:NKM458838 NTF458837:NUI458838 ODB458837:OEE458838 OMX458837:OOA458838 OWT458837:OXW458838 PGP458837:PHS458838 PQL458837:PRO458838 QAH458837:QBK458838 QKD458837:QLG458838 QTZ458837:QVC458838 RDV458837:REY458838 RNR458837:ROU458838 RXN458837:RYQ458838 SHJ458837:SIM458838 SRF458837:SSI458838 TBB458837:TCE458838 TKX458837:TMA458838 TUT458837:TVW458838 UEP458837:UFS458838 UOL458837:UPO458838 UYH458837:UZK458838 VID458837:VJG458838 VRZ458837:VTC458838 WBV458837:WCY458838 WLR458837:WMU458838 WVN458837:WWQ458838 D524373:AQ524374 JB524373:KE524374 SX524373:UA524374 ACT524373:ADW524374 AMP524373:ANS524374 AWL524373:AXO524374 BGH524373:BHK524374 BQD524373:BRG524374 BZZ524373:CBC524374 CJV524373:CKY524374 CTR524373:CUU524374 DDN524373:DEQ524374 DNJ524373:DOM524374 DXF524373:DYI524374 EHB524373:EIE524374 EQX524373:ESA524374 FAT524373:FBW524374 FKP524373:FLS524374 FUL524373:FVO524374 GEH524373:GFK524374 GOD524373:GPG524374 GXZ524373:GZC524374 HHV524373:HIY524374 HRR524373:HSU524374 IBN524373:ICQ524374 ILJ524373:IMM524374 IVF524373:IWI524374 JFB524373:JGE524374 JOX524373:JQA524374 JYT524373:JZW524374 KIP524373:KJS524374 KSL524373:KTO524374 LCH524373:LDK524374 LMD524373:LNG524374 LVZ524373:LXC524374 MFV524373:MGY524374 MPR524373:MQU524374 MZN524373:NAQ524374 NJJ524373:NKM524374 NTF524373:NUI524374 ODB524373:OEE524374 OMX524373:OOA524374 OWT524373:OXW524374 PGP524373:PHS524374 PQL524373:PRO524374 QAH524373:QBK524374 QKD524373:QLG524374 QTZ524373:QVC524374 RDV524373:REY524374 RNR524373:ROU524374 RXN524373:RYQ524374 SHJ524373:SIM524374 SRF524373:SSI524374 TBB524373:TCE524374 TKX524373:TMA524374 TUT524373:TVW524374 UEP524373:UFS524374 UOL524373:UPO524374 UYH524373:UZK524374 VID524373:VJG524374 VRZ524373:VTC524374 WBV524373:WCY524374 WLR524373:WMU524374 WVN524373:WWQ524374 D589909:AQ589910 JB589909:KE589910 SX589909:UA589910 ACT589909:ADW589910 AMP589909:ANS589910 AWL589909:AXO589910 BGH589909:BHK589910 BQD589909:BRG589910 BZZ589909:CBC589910 CJV589909:CKY589910 CTR589909:CUU589910 DDN589909:DEQ589910 DNJ589909:DOM589910 DXF589909:DYI589910 EHB589909:EIE589910 EQX589909:ESA589910 FAT589909:FBW589910 FKP589909:FLS589910 FUL589909:FVO589910 GEH589909:GFK589910 GOD589909:GPG589910 GXZ589909:GZC589910 HHV589909:HIY589910 HRR589909:HSU589910 IBN589909:ICQ589910 ILJ589909:IMM589910 IVF589909:IWI589910 JFB589909:JGE589910 JOX589909:JQA589910 JYT589909:JZW589910 KIP589909:KJS589910 KSL589909:KTO589910 LCH589909:LDK589910 LMD589909:LNG589910 LVZ589909:LXC589910 MFV589909:MGY589910 MPR589909:MQU589910 MZN589909:NAQ589910 NJJ589909:NKM589910 NTF589909:NUI589910 ODB589909:OEE589910 OMX589909:OOA589910 OWT589909:OXW589910 PGP589909:PHS589910 PQL589909:PRO589910 QAH589909:QBK589910 QKD589909:QLG589910 QTZ589909:QVC589910 RDV589909:REY589910 RNR589909:ROU589910 RXN589909:RYQ589910 SHJ589909:SIM589910 SRF589909:SSI589910 TBB589909:TCE589910 TKX589909:TMA589910 TUT589909:TVW589910 UEP589909:UFS589910 UOL589909:UPO589910 UYH589909:UZK589910 VID589909:VJG589910 VRZ589909:VTC589910 WBV589909:WCY589910 WLR589909:WMU589910 WVN589909:WWQ589910 D655445:AQ655446 JB655445:KE655446 SX655445:UA655446 ACT655445:ADW655446 AMP655445:ANS655446 AWL655445:AXO655446 BGH655445:BHK655446 BQD655445:BRG655446 BZZ655445:CBC655446 CJV655445:CKY655446 CTR655445:CUU655446 DDN655445:DEQ655446 DNJ655445:DOM655446 DXF655445:DYI655446 EHB655445:EIE655446 EQX655445:ESA655446 FAT655445:FBW655446 FKP655445:FLS655446 FUL655445:FVO655446 GEH655445:GFK655446 GOD655445:GPG655446 GXZ655445:GZC655446 HHV655445:HIY655446 HRR655445:HSU655446 IBN655445:ICQ655446 ILJ655445:IMM655446 IVF655445:IWI655446 JFB655445:JGE655446 JOX655445:JQA655446 JYT655445:JZW655446 KIP655445:KJS655446 KSL655445:KTO655446 LCH655445:LDK655446 LMD655445:LNG655446 LVZ655445:LXC655446 MFV655445:MGY655446 MPR655445:MQU655446 MZN655445:NAQ655446 NJJ655445:NKM655446 NTF655445:NUI655446 ODB655445:OEE655446 OMX655445:OOA655446 OWT655445:OXW655446 PGP655445:PHS655446 PQL655445:PRO655446 QAH655445:QBK655446 QKD655445:QLG655446 QTZ655445:QVC655446 RDV655445:REY655446 RNR655445:ROU655446 RXN655445:RYQ655446 SHJ655445:SIM655446 SRF655445:SSI655446 TBB655445:TCE655446 TKX655445:TMA655446 TUT655445:TVW655446 UEP655445:UFS655446 UOL655445:UPO655446 UYH655445:UZK655446 VID655445:VJG655446 VRZ655445:VTC655446 WBV655445:WCY655446 WLR655445:WMU655446 WVN655445:WWQ655446 D720981:AQ720982 JB720981:KE720982 SX720981:UA720982 ACT720981:ADW720982 AMP720981:ANS720982 AWL720981:AXO720982 BGH720981:BHK720982 BQD720981:BRG720982 BZZ720981:CBC720982 CJV720981:CKY720982 CTR720981:CUU720982 DDN720981:DEQ720982 DNJ720981:DOM720982 DXF720981:DYI720982 EHB720981:EIE720982 EQX720981:ESA720982 FAT720981:FBW720982 FKP720981:FLS720982 FUL720981:FVO720982 GEH720981:GFK720982 GOD720981:GPG720982 GXZ720981:GZC720982 HHV720981:HIY720982 HRR720981:HSU720982 IBN720981:ICQ720982 ILJ720981:IMM720982 IVF720981:IWI720982 JFB720981:JGE720982 JOX720981:JQA720982 JYT720981:JZW720982 KIP720981:KJS720982 KSL720981:KTO720982 LCH720981:LDK720982 LMD720981:LNG720982 LVZ720981:LXC720982 MFV720981:MGY720982 MPR720981:MQU720982 MZN720981:NAQ720982 NJJ720981:NKM720982 NTF720981:NUI720982 ODB720981:OEE720982 OMX720981:OOA720982 OWT720981:OXW720982 PGP720981:PHS720982 PQL720981:PRO720982 QAH720981:QBK720982 QKD720981:QLG720982 QTZ720981:QVC720982 RDV720981:REY720982 RNR720981:ROU720982 RXN720981:RYQ720982 SHJ720981:SIM720982 SRF720981:SSI720982 TBB720981:TCE720982 TKX720981:TMA720982 TUT720981:TVW720982 UEP720981:UFS720982 UOL720981:UPO720982 UYH720981:UZK720982 VID720981:VJG720982 VRZ720981:VTC720982 WBV720981:WCY720982 WLR720981:WMU720982 WVN720981:WWQ720982 D786517:AQ786518 JB786517:KE786518 SX786517:UA786518 ACT786517:ADW786518 AMP786517:ANS786518 AWL786517:AXO786518 BGH786517:BHK786518 BQD786517:BRG786518 BZZ786517:CBC786518 CJV786517:CKY786518 CTR786517:CUU786518 DDN786517:DEQ786518 DNJ786517:DOM786518 DXF786517:DYI786518 EHB786517:EIE786518 EQX786517:ESA786518 FAT786517:FBW786518 FKP786517:FLS786518 FUL786517:FVO786518 GEH786517:GFK786518 GOD786517:GPG786518 GXZ786517:GZC786518 HHV786517:HIY786518 HRR786517:HSU786518 IBN786517:ICQ786518 ILJ786517:IMM786518 IVF786517:IWI786518 JFB786517:JGE786518 JOX786517:JQA786518 JYT786517:JZW786518 KIP786517:KJS786518 KSL786517:KTO786518 LCH786517:LDK786518 LMD786517:LNG786518 LVZ786517:LXC786518 MFV786517:MGY786518 MPR786517:MQU786518 MZN786517:NAQ786518 NJJ786517:NKM786518 NTF786517:NUI786518 ODB786517:OEE786518 OMX786517:OOA786518 OWT786517:OXW786518 PGP786517:PHS786518 PQL786517:PRO786518 QAH786517:QBK786518 QKD786517:QLG786518 QTZ786517:QVC786518 RDV786517:REY786518 RNR786517:ROU786518 RXN786517:RYQ786518 SHJ786517:SIM786518 SRF786517:SSI786518 TBB786517:TCE786518 TKX786517:TMA786518 TUT786517:TVW786518 UEP786517:UFS786518 UOL786517:UPO786518 UYH786517:UZK786518 VID786517:VJG786518 VRZ786517:VTC786518 WBV786517:WCY786518 WLR786517:WMU786518 WVN786517:WWQ786518 D852053:AQ852054 JB852053:KE852054 SX852053:UA852054 ACT852053:ADW852054 AMP852053:ANS852054 AWL852053:AXO852054 BGH852053:BHK852054 BQD852053:BRG852054 BZZ852053:CBC852054 CJV852053:CKY852054 CTR852053:CUU852054 DDN852053:DEQ852054 DNJ852053:DOM852054 DXF852053:DYI852054 EHB852053:EIE852054 EQX852053:ESA852054 FAT852053:FBW852054 FKP852053:FLS852054 FUL852053:FVO852054 GEH852053:GFK852054 GOD852053:GPG852054 GXZ852053:GZC852054 HHV852053:HIY852054 HRR852053:HSU852054 IBN852053:ICQ852054 ILJ852053:IMM852054 IVF852053:IWI852054 JFB852053:JGE852054 JOX852053:JQA852054 JYT852053:JZW852054 KIP852053:KJS852054 KSL852053:KTO852054 LCH852053:LDK852054 LMD852053:LNG852054 LVZ852053:LXC852054 MFV852053:MGY852054 MPR852053:MQU852054 MZN852053:NAQ852054 NJJ852053:NKM852054 NTF852053:NUI852054 ODB852053:OEE852054 OMX852053:OOA852054 OWT852053:OXW852054 PGP852053:PHS852054 PQL852053:PRO852054 QAH852053:QBK852054 QKD852053:QLG852054 QTZ852053:QVC852054 RDV852053:REY852054 RNR852053:ROU852054 RXN852053:RYQ852054 SHJ852053:SIM852054 SRF852053:SSI852054 TBB852053:TCE852054 TKX852053:TMA852054 TUT852053:TVW852054 UEP852053:UFS852054 UOL852053:UPO852054 UYH852053:UZK852054 VID852053:VJG852054 VRZ852053:VTC852054 WBV852053:WCY852054 WLR852053:WMU852054 WVN852053:WWQ852054 D917589:AQ917590 JB917589:KE917590 SX917589:UA917590 ACT917589:ADW917590 AMP917589:ANS917590 AWL917589:AXO917590 BGH917589:BHK917590 BQD917589:BRG917590 BZZ917589:CBC917590 CJV917589:CKY917590 CTR917589:CUU917590 DDN917589:DEQ917590 DNJ917589:DOM917590 DXF917589:DYI917590 EHB917589:EIE917590 EQX917589:ESA917590 FAT917589:FBW917590 FKP917589:FLS917590 FUL917589:FVO917590 GEH917589:GFK917590 GOD917589:GPG917590 GXZ917589:GZC917590 HHV917589:HIY917590 HRR917589:HSU917590 IBN917589:ICQ917590 ILJ917589:IMM917590 IVF917589:IWI917590 JFB917589:JGE917590 JOX917589:JQA917590 JYT917589:JZW917590 KIP917589:KJS917590 KSL917589:KTO917590 LCH917589:LDK917590 LMD917589:LNG917590 LVZ917589:LXC917590 MFV917589:MGY917590 MPR917589:MQU917590 MZN917589:NAQ917590 NJJ917589:NKM917590 NTF917589:NUI917590 ODB917589:OEE917590 OMX917589:OOA917590 OWT917589:OXW917590 PGP917589:PHS917590 PQL917589:PRO917590 QAH917589:QBK917590 QKD917589:QLG917590 QTZ917589:QVC917590 RDV917589:REY917590 RNR917589:ROU917590 RXN917589:RYQ917590 SHJ917589:SIM917590 SRF917589:SSI917590 TBB917589:TCE917590 TKX917589:TMA917590 TUT917589:TVW917590 UEP917589:UFS917590 UOL917589:UPO917590 UYH917589:UZK917590 VID917589:VJG917590 VRZ917589:VTC917590 WBV917589:WCY917590 WLR917589:WMU917590 WVN917589:WWQ917590 D983125:AQ983126 JB983125:KE983126 SX983125:UA983126 ACT983125:ADW983126 AMP983125:ANS983126 AWL983125:AXO983126 BGH983125:BHK983126 BQD983125:BRG983126 BZZ983125:CBC983126 CJV983125:CKY983126 CTR983125:CUU983126 DDN983125:DEQ983126 DNJ983125:DOM983126 DXF983125:DYI983126 EHB983125:EIE983126 EQX983125:ESA983126 FAT983125:FBW983126 FKP983125:FLS983126 FUL983125:FVO983126 GEH983125:GFK983126 GOD983125:GPG983126 GXZ983125:GZC983126 HHV983125:HIY983126 HRR983125:HSU983126 IBN983125:ICQ983126 ILJ983125:IMM983126 IVF983125:IWI983126 JFB983125:JGE983126 JOX983125:JQA983126 JYT983125:JZW983126 KIP983125:KJS983126 KSL983125:KTO983126 LCH983125:LDK983126 LMD983125:LNG983126 LVZ983125:LXC983126 MFV983125:MGY983126 MPR983125:MQU983126 MZN983125:NAQ983126 NJJ983125:NKM983126 NTF983125:NUI983126 ODB983125:OEE983126 OMX983125:OOA983126 OWT983125:OXW983126 PGP983125:PHS983126 PQL983125:PRO983126 QAH983125:QBK983126 QKD983125:QLG983126 QTZ983125:QVC983126 RDV983125:REY983126 RNR983125:ROU983126 RXN983125:RYQ983126 SHJ983125:SIM983126 SRF983125:SSI983126 TBB983125:TCE983126 TKX983125:TMA983126 TUT983125:TVW983126 UEP983125:UFS983126 UOL983125:UPO983126 UYH983125:UZK983126 VID983125:VJG983126 VRZ983125:VTC983126 WBV983125:WCY983126 WLR983125:WMU983126 WVN983125:WWQ983126 QTZ140:QVC140 JB120:KE120 SX120:UA120 ACT120:ADW120 AMP120:ANS120 AWL120:AXO120 BGH120:BHK120 BQD120:BRG120 BZZ120:CBC120 CJV120:CKY120 CTR120:CUU120 DDN120:DEQ120 DNJ120:DOM120 DXF120:DYI120 EHB120:EIE120 EQX120:ESA120 FAT120:FBW120 FKP120:FLS120 FUL120:FVO120 GEH120:GFK120 GOD120:GPG120 GXZ120:GZC120 HHV120:HIY120 HRR120:HSU120 IBN120:ICQ120 ILJ120:IMM120 IVF120:IWI120 JFB120:JGE120 JOX120:JQA120 JYT120:JZW120 KIP120:KJS120 KSL120:KTO120 LCH120:LDK120 LMD120:LNG120 LVZ120:LXC120 MFV120:MGY120 MPR120:MQU120 MZN120:NAQ120 NJJ120:NKM120 NTF120:NUI120 ODB120:OEE120 OMX120:OOA120 OWT120:OXW120 PGP120:PHS120 PQL120:PRO120 QAH120:QBK120 QKD120:QLG120 QTZ120:QVC120 RDV120:REY120 RNR120:ROU120 RXN120:RYQ120 SHJ120:SIM120 SRF120:SSI120 TBB120:TCE120 TKX120:TMA120 TUT120:TVW120 UEP120:UFS120 UOL120:UPO120 UYH120:UZK120 VID120:VJG120 VRZ120:VTC120 WBV120:WCY120 WLR120:WMU120 WVN120:WWQ120 D65619:AQ65619 JB65619:KE65619 SX65619:UA65619 ACT65619:ADW65619 AMP65619:ANS65619 AWL65619:AXO65619 BGH65619:BHK65619 BQD65619:BRG65619 BZZ65619:CBC65619 CJV65619:CKY65619 CTR65619:CUU65619 DDN65619:DEQ65619 DNJ65619:DOM65619 DXF65619:DYI65619 EHB65619:EIE65619 EQX65619:ESA65619 FAT65619:FBW65619 FKP65619:FLS65619 FUL65619:FVO65619 GEH65619:GFK65619 GOD65619:GPG65619 GXZ65619:GZC65619 HHV65619:HIY65619 HRR65619:HSU65619 IBN65619:ICQ65619 ILJ65619:IMM65619 IVF65619:IWI65619 JFB65619:JGE65619 JOX65619:JQA65619 JYT65619:JZW65619 KIP65619:KJS65619 KSL65619:KTO65619 LCH65619:LDK65619 LMD65619:LNG65619 LVZ65619:LXC65619 MFV65619:MGY65619 MPR65619:MQU65619 MZN65619:NAQ65619 NJJ65619:NKM65619 NTF65619:NUI65619 ODB65619:OEE65619 OMX65619:OOA65619 OWT65619:OXW65619 PGP65619:PHS65619 PQL65619:PRO65619 QAH65619:QBK65619 QKD65619:QLG65619 QTZ65619:QVC65619 RDV65619:REY65619 RNR65619:ROU65619 RXN65619:RYQ65619 SHJ65619:SIM65619 SRF65619:SSI65619 TBB65619:TCE65619 TKX65619:TMA65619 TUT65619:TVW65619 UEP65619:UFS65619 UOL65619:UPO65619 UYH65619:UZK65619 VID65619:VJG65619 VRZ65619:VTC65619 WBV65619:WCY65619 WLR65619:WMU65619 WVN65619:WWQ65619 D131155:AQ131155 JB131155:KE131155 SX131155:UA131155 ACT131155:ADW131155 AMP131155:ANS131155 AWL131155:AXO131155 BGH131155:BHK131155 BQD131155:BRG131155 BZZ131155:CBC131155 CJV131155:CKY131155 CTR131155:CUU131155 DDN131155:DEQ131155 DNJ131155:DOM131155 DXF131155:DYI131155 EHB131155:EIE131155 EQX131155:ESA131155 FAT131155:FBW131155 FKP131155:FLS131155 FUL131155:FVO131155 GEH131155:GFK131155 GOD131155:GPG131155 GXZ131155:GZC131155 HHV131155:HIY131155 HRR131155:HSU131155 IBN131155:ICQ131155 ILJ131155:IMM131155 IVF131155:IWI131155 JFB131155:JGE131155 JOX131155:JQA131155 JYT131155:JZW131155 KIP131155:KJS131155 KSL131155:KTO131155 LCH131155:LDK131155 LMD131155:LNG131155 LVZ131155:LXC131155 MFV131155:MGY131155 MPR131155:MQU131155 MZN131155:NAQ131155 NJJ131155:NKM131155 NTF131155:NUI131155 ODB131155:OEE131155 OMX131155:OOA131155 OWT131155:OXW131155 PGP131155:PHS131155 PQL131155:PRO131155 QAH131155:QBK131155 QKD131155:QLG131155 QTZ131155:QVC131155 RDV131155:REY131155 RNR131155:ROU131155 RXN131155:RYQ131155 SHJ131155:SIM131155 SRF131155:SSI131155 TBB131155:TCE131155 TKX131155:TMA131155 TUT131155:TVW131155 UEP131155:UFS131155 UOL131155:UPO131155 UYH131155:UZK131155 VID131155:VJG131155 VRZ131155:VTC131155 WBV131155:WCY131155 WLR131155:WMU131155 WVN131155:WWQ131155 D196691:AQ196691 JB196691:KE196691 SX196691:UA196691 ACT196691:ADW196691 AMP196691:ANS196691 AWL196691:AXO196691 BGH196691:BHK196691 BQD196691:BRG196691 BZZ196691:CBC196691 CJV196691:CKY196691 CTR196691:CUU196691 DDN196691:DEQ196691 DNJ196691:DOM196691 DXF196691:DYI196691 EHB196691:EIE196691 EQX196691:ESA196691 FAT196691:FBW196691 FKP196691:FLS196691 FUL196691:FVO196691 GEH196691:GFK196691 GOD196691:GPG196691 GXZ196691:GZC196691 HHV196691:HIY196691 HRR196691:HSU196691 IBN196691:ICQ196691 ILJ196691:IMM196691 IVF196691:IWI196691 JFB196691:JGE196691 JOX196691:JQA196691 JYT196691:JZW196691 KIP196691:KJS196691 KSL196691:KTO196691 LCH196691:LDK196691 LMD196691:LNG196691 LVZ196691:LXC196691 MFV196691:MGY196691 MPR196691:MQU196691 MZN196691:NAQ196691 NJJ196691:NKM196691 NTF196691:NUI196691 ODB196691:OEE196691 OMX196691:OOA196691 OWT196691:OXW196691 PGP196691:PHS196691 PQL196691:PRO196691 QAH196691:QBK196691 QKD196691:QLG196691 QTZ196691:QVC196691 RDV196691:REY196691 RNR196691:ROU196691 RXN196691:RYQ196691 SHJ196691:SIM196691 SRF196691:SSI196691 TBB196691:TCE196691 TKX196691:TMA196691 TUT196691:TVW196691 UEP196691:UFS196691 UOL196691:UPO196691 UYH196691:UZK196691 VID196691:VJG196691 VRZ196691:VTC196691 WBV196691:WCY196691 WLR196691:WMU196691 WVN196691:WWQ196691 D262227:AQ262227 JB262227:KE262227 SX262227:UA262227 ACT262227:ADW262227 AMP262227:ANS262227 AWL262227:AXO262227 BGH262227:BHK262227 BQD262227:BRG262227 BZZ262227:CBC262227 CJV262227:CKY262227 CTR262227:CUU262227 DDN262227:DEQ262227 DNJ262227:DOM262227 DXF262227:DYI262227 EHB262227:EIE262227 EQX262227:ESA262227 FAT262227:FBW262227 FKP262227:FLS262227 FUL262227:FVO262227 GEH262227:GFK262227 GOD262227:GPG262227 GXZ262227:GZC262227 HHV262227:HIY262227 HRR262227:HSU262227 IBN262227:ICQ262227 ILJ262227:IMM262227 IVF262227:IWI262227 JFB262227:JGE262227 JOX262227:JQA262227 JYT262227:JZW262227 KIP262227:KJS262227 KSL262227:KTO262227 LCH262227:LDK262227 LMD262227:LNG262227 LVZ262227:LXC262227 MFV262227:MGY262227 MPR262227:MQU262227 MZN262227:NAQ262227 NJJ262227:NKM262227 NTF262227:NUI262227 ODB262227:OEE262227 OMX262227:OOA262227 OWT262227:OXW262227 PGP262227:PHS262227 PQL262227:PRO262227 QAH262227:QBK262227 QKD262227:QLG262227 QTZ262227:QVC262227 RDV262227:REY262227 RNR262227:ROU262227 RXN262227:RYQ262227 SHJ262227:SIM262227 SRF262227:SSI262227 TBB262227:TCE262227 TKX262227:TMA262227 TUT262227:TVW262227 UEP262227:UFS262227 UOL262227:UPO262227 UYH262227:UZK262227 VID262227:VJG262227 VRZ262227:VTC262227 WBV262227:WCY262227 WLR262227:WMU262227 WVN262227:WWQ262227 D327763:AQ327763 JB327763:KE327763 SX327763:UA327763 ACT327763:ADW327763 AMP327763:ANS327763 AWL327763:AXO327763 BGH327763:BHK327763 BQD327763:BRG327763 BZZ327763:CBC327763 CJV327763:CKY327763 CTR327763:CUU327763 DDN327763:DEQ327763 DNJ327763:DOM327763 DXF327763:DYI327763 EHB327763:EIE327763 EQX327763:ESA327763 FAT327763:FBW327763 FKP327763:FLS327763 FUL327763:FVO327763 GEH327763:GFK327763 GOD327763:GPG327763 GXZ327763:GZC327763 HHV327763:HIY327763 HRR327763:HSU327763 IBN327763:ICQ327763 ILJ327763:IMM327763 IVF327763:IWI327763 JFB327763:JGE327763 JOX327763:JQA327763 JYT327763:JZW327763 KIP327763:KJS327763 KSL327763:KTO327763 LCH327763:LDK327763 LMD327763:LNG327763 LVZ327763:LXC327763 MFV327763:MGY327763 MPR327763:MQU327763 MZN327763:NAQ327763 NJJ327763:NKM327763 NTF327763:NUI327763 ODB327763:OEE327763 OMX327763:OOA327763 OWT327763:OXW327763 PGP327763:PHS327763 PQL327763:PRO327763 QAH327763:QBK327763 QKD327763:QLG327763 QTZ327763:QVC327763 RDV327763:REY327763 RNR327763:ROU327763 RXN327763:RYQ327763 SHJ327763:SIM327763 SRF327763:SSI327763 TBB327763:TCE327763 TKX327763:TMA327763 TUT327763:TVW327763 UEP327763:UFS327763 UOL327763:UPO327763 UYH327763:UZK327763 VID327763:VJG327763 VRZ327763:VTC327763 WBV327763:WCY327763 WLR327763:WMU327763 WVN327763:WWQ327763 D393299:AQ393299 JB393299:KE393299 SX393299:UA393299 ACT393299:ADW393299 AMP393299:ANS393299 AWL393299:AXO393299 BGH393299:BHK393299 BQD393299:BRG393299 BZZ393299:CBC393299 CJV393299:CKY393299 CTR393299:CUU393299 DDN393299:DEQ393299 DNJ393299:DOM393299 DXF393299:DYI393299 EHB393299:EIE393299 EQX393299:ESA393299 FAT393299:FBW393299 FKP393299:FLS393299 FUL393299:FVO393299 GEH393299:GFK393299 GOD393299:GPG393299 GXZ393299:GZC393299 HHV393299:HIY393299 HRR393299:HSU393299 IBN393299:ICQ393299 ILJ393299:IMM393299 IVF393299:IWI393299 JFB393299:JGE393299 JOX393299:JQA393299 JYT393299:JZW393299 KIP393299:KJS393299 KSL393299:KTO393299 LCH393299:LDK393299 LMD393299:LNG393299 LVZ393299:LXC393299 MFV393299:MGY393299 MPR393299:MQU393299 MZN393299:NAQ393299 NJJ393299:NKM393299 NTF393299:NUI393299 ODB393299:OEE393299 OMX393299:OOA393299 OWT393299:OXW393299 PGP393299:PHS393299 PQL393299:PRO393299 QAH393299:QBK393299 QKD393299:QLG393299 QTZ393299:QVC393299 RDV393299:REY393299 RNR393299:ROU393299 RXN393299:RYQ393299 SHJ393299:SIM393299 SRF393299:SSI393299 TBB393299:TCE393299 TKX393299:TMA393299 TUT393299:TVW393299 UEP393299:UFS393299 UOL393299:UPO393299 UYH393299:UZK393299 VID393299:VJG393299 VRZ393299:VTC393299 WBV393299:WCY393299 WLR393299:WMU393299 WVN393299:WWQ393299 D458835:AQ458835 JB458835:KE458835 SX458835:UA458835 ACT458835:ADW458835 AMP458835:ANS458835 AWL458835:AXO458835 BGH458835:BHK458835 BQD458835:BRG458835 BZZ458835:CBC458835 CJV458835:CKY458835 CTR458835:CUU458835 DDN458835:DEQ458835 DNJ458835:DOM458835 DXF458835:DYI458835 EHB458835:EIE458835 EQX458835:ESA458835 FAT458835:FBW458835 FKP458835:FLS458835 FUL458835:FVO458835 GEH458835:GFK458835 GOD458835:GPG458835 GXZ458835:GZC458835 HHV458835:HIY458835 HRR458835:HSU458835 IBN458835:ICQ458835 ILJ458835:IMM458835 IVF458835:IWI458835 JFB458835:JGE458835 JOX458835:JQA458835 JYT458835:JZW458835 KIP458835:KJS458835 KSL458835:KTO458835 LCH458835:LDK458835 LMD458835:LNG458835 LVZ458835:LXC458835 MFV458835:MGY458835 MPR458835:MQU458835 MZN458835:NAQ458835 NJJ458835:NKM458835 NTF458835:NUI458835 ODB458835:OEE458835 OMX458835:OOA458835 OWT458835:OXW458835 PGP458835:PHS458835 PQL458835:PRO458835 QAH458835:QBK458835 QKD458835:QLG458835 QTZ458835:QVC458835 RDV458835:REY458835 RNR458835:ROU458835 RXN458835:RYQ458835 SHJ458835:SIM458835 SRF458835:SSI458835 TBB458835:TCE458835 TKX458835:TMA458835 TUT458835:TVW458835 UEP458835:UFS458835 UOL458835:UPO458835 UYH458835:UZK458835 VID458835:VJG458835 VRZ458835:VTC458835 WBV458835:WCY458835 WLR458835:WMU458835 WVN458835:WWQ458835 D524371:AQ524371 JB524371:KE524371 SX524371:UA524371 ACT524371:ADW524371 AMP524371:ANS524371 AWL524371:AXO524371 BGH524371:BHK524371 BQD524371:BRG524371 BZZ524371:CBC524371 CJV524371:CKY524371 CTR524371:CUU524371 DDN524371:DEQ524371 DNJ524371:DOM524371 DXF524371:DYI524371 EHB524371:EIE524371 EQX524371:ESA524371 FAT524371:FBW524371 FKP524371:FLS524371 FUL524371:FVO524371 GEH524371:GFK524371 GOD524371:GPG524371 GXZ524371:GZC524371 HHV524371:HIY524371 HRR524371:HSU524371 IBN524371:ICQ524371 ILJ524371:IMM524371 IVF524371:IWI524371 JFB524371:JGE524371 JOX524371:JQA524371 JYT524371:JZW524371 KIP524371:KJS524371 KSL524371:KTO524371 LCH524371:LDK524371 LMD524371:LNG524371 LVZ524371:LXC524371 MFV524371:MGY524371 MPR524371:MQU524371 MZN524371:NAQ524371 NJJ524371:NKM524371 NTF524371:NUI524371 ODB524371:OEE524371 OMX524371:OOA524371 OWT524371:OXW524371 PGP524371:PHS524371 PQL524371:PRO524371 QAH524371:QBK524371 QKD524371:QLG524371 QTZ524371:QVC524371 RDV524371:REY524371 RNR524371:ROU524371 RXN524371:RYQ524371 SHJ524371:SIM524371 SRF524371:SSI524371 TBB524371:TCE524371 TKX524371:TMA524371 TUT524371:TVW524371 UEP524371:UFS524371 UOL524371:UPO524371 UYH524371:UZK524371 VID524371:VJG524371 VRZ524371:VTC524371 WBV524371:WCY524371 WLR524371:WMU524371 WVN524371:WWQ524371 D589907:AQ589907 JB589907:KE589907 SX589907:UA589907 ACT589907:ADW589907 AMP589907:ANS589907 AWL589907:AXO589907 BGH589907:BHK589907 BQD589907:BRG589907 BZZ589907:CBC589907 CJV589907:CKY589907 CTR589907:CUU589907 DDN589907:DEQ589907 DNJ589907:DOM589907 DXF589907:DYI589907 EHB589907:EIE589907 EQX589907:ESA589907 FAT589907:FBW589907 FKP589907:FLS589907 FUL589907:FVO589907 GEH589907:GFK589907 GOD589907:GPG589907 GXZ589907:GZC589907 HHV589907:HIY589907 HRR589907:HSU589907 IBN589907:ICQ589907 ILJ589907:IMM589907 IVF589907:IWI589907 JFB589907:JGE589907 JOX589907:JQA589907 JYT589907:JZW589907 KIP589907:KJS589907 KSL589907:KTO589907 LCH589907:LDK589907 LMD589907:LNG589907 LVZ589907:LXC589907 MFV589907:MGY589907 MPR589907:MQU589907 MZN589907:NAQ589907 NJJ589907:NKM589907 NTF589907:NUI589907 ODB589907:OEE589907 OMX589907:OOA589907 OWT589907:OXW589907 PGP589907:PHS589907 PQL589907:PRO589907 QAH589907:QBK589907 QKD589907:QLG589907 QTZ589907:QVC589907 RDV589907:REY589907 RNR589907:ROU589907 RXN589907:RYQ589907 SHJ589907:SIM589907 SRF589907:SSI589907 TBB589907:TCE589907 TKX589907:TMA589907 TUT589907:TVW589907 UEP589907:UFS589907 UOL589907:UPO589907 UYH589907:UZK589907 VID589907:VJG589907 VRZ589907:VTC589907 WBV589907:WCY589907 WLR589907:WMU589907 WVN589907:WWQ589907 D655443:AQ655443 JB655443:KE655443 SX655443:UA655443 ACT655443:ADW655443 AMP655443:ANS655443 AWL655443:AXO655443 BGH655443:BHK655443 BQD655443:BRG655443 BZZ655443:CBC655443 CJV655443:CKY655443 CTR655443:CUU655443 DDN655443:DEQ655443 DNJ655443:DOM655443 DXF655443:DYI655443 EHB655443:EIE655443 EQX655443:ESA655443 FAT655443:FBW655443 FKP655443:FLS655443 FUL655443:FVO655443 GEH655443:GFK655443 GOD655443:GPG655443 GXZ655443:GZC655443 HHV655443:HIY655443 HRR655443:HSU655443 IBN655443:ICQ655443 ILJ655443:IMM655443 IVF655443:IWI655443 JFB655443:JGE655443 JOX655443:JQA655443 JYT655443:JZW655443 KIP655443:KJS655443 KSL655443:KTO655443 LCH655443:LDK655443 LMD655443:LNG655443 LVZ655443:LXC655443 MFV655443:MGY655443 MPR655443:MQU655443 MZN655443:NAQ655443 NJJ655443:NKM655443 NTF655443:NUI655443 ODB655443:OEE655443 OMX655443:OOA655443 OWT655443:OXW655443 PGP655443:PHS655443 PQL655443:PRO655443 QAH655443:QBK655443 QKD655443:QLG655443 QTZ655443:QVC655443 RDV655443:REY655443 RNR655443:ROU655443 RXN655443:RYQ655443 SHJ655443:SIM655443 SRF655443:SSI655443 TBB655443:TCE655443 TKX655443:TMA655443 TUT655443:TVW655443 UEP655443:UFS655443 UOL655443:UPO655443 UYH655443:UZK655443 VID655443:VJG655443 VRZ655443:VTC655443 WBV655443:WCY655443 WLR655443:WMU655443 WVN655443:WWQ655443 D720979:AQ720979 JB720979:KE720979 SX720979:UA720979 ACT720979:ADW720979 AMP720979:ANS720979 AWL720979:AXO720979 BGH720979:BHK720979 BQD720979:BRG720979 BZZ720979:CBC720979 CJV720979:CKY720979 CTR720979:CUU720979 DDN720979:DEQ720979 DNJ720979:DOM720979 DXF720979:DYI720979 EHB720979:EIE720979 EQX720979:ESA720979 FAT720979:FBW720979 FKP720979:FLS720979 FUL720979:FVO720979 GEH720979:GFK720979 GOD720979:GPG720979 GXZ720979:GZC720979 HHV720979:HIY720979 HRR720979:HSU720979 IBN720979:ICQ720979 ILJ720979:IMM720979 IVF720979:IWI720979 JFB720979:JGE720979 JOX720979:JQA720979 JYT720979:JZW720979 KIP720979:KJS720979 KSL720979:KTO720979 LCH720979:LDK720979 LMD720979:LNG720979 LVZ720979:LXC720979 MFV720979:MGY720979 MPR720979:MQU720979 MZN720979:NAQ720979 NJJ720979:NKM720979 NTF720979:NUI720979 ODB720979:OEE720979 OMX720979:OOA720979 OWT720979:OXW720979 PGP720979:PHS720979 PQL720979:PRO720979 QAH720979:QBK720979 QKD720979:QLG720979 QTZ720979:QVC720979 RDV720979:REY720979 RNR720979:ROU720979 RXN720979:RYQ720979 SHJ720979:SIM720979 SRF720979:SSI720979 TBB720979:TCE720979 TKX720979:TMA720979 TUT720979:TVW720979 UEP720979:UFS720979 UOL720979:UPO720979 UYH720979:UZK720979 VID720979:VJG720979 VRZ720979:VTC720979 WBV720979:WCY720979 WLR720979:WMU720979 WVN720979:WWQ720979 D786515:AQ786515 JB786515:KE786515 SX786515:UA786515 ACT786515:ADW786515 AMP786515:ANS786515 AWL786515:AXO786515 BGH786515:BHK786515 BQD786515:BRG786515 BZZ786515:CBC786515 CJV786515:CKY786515 CTR786515:CUU786515 DDN786515:DEQ786515 DNJ786515:DOM786515 DXF786515:DYI786515 EHB786515:EIE786515 EQX786515:ESA786515 FAT786515:FBW786515 FKP786515:FLS786515 FUL786515:FVO786515 GEH786515:GFK786515 GOD786515:GPG786515 GXZ786515:GZC786515 HHV786515:HIY786515 HRR786515:HSU786515 IBN786515:ICQ786515 ILJ786515:IMM786515 IVF786515:IWI786515 JFB786515:JGE786515 JOX786515:JQA786515 JYT786515:JZW786515 KIP786515:KJS786515 KSL786515:KTO786515 LCH786515:LDK786515 LMD786515:LNG786515 LVZ786515:LXC786515 MFV786515:MGY786515 MPR786515:MQU786515 MZN786515:NAQ786515 NJJ786515:NKM786515 NTF786515:NUI786515 ODB786515:OEE786515 OMX786515:OOA786515 OWT786515:OXW786515 PGP786515:PHS786515 PQL786515:PRO786515 QAH786515:QBK786515 QKD786515:QLG786515 QTZ786515:QVC786515 RDV786515:REY786515 RNR786515:ROU786515 RXN786515:RYQ786515 SHJ786515:SIM786515 SRF786515:SSI786515 TBB786515:TCE786515 TKX786515:TMA786515 TUT786515:TVW786515 UEP786515:UFS786515 UOL786515:UPO786515 UYH786515:UZK786515 VID786515:VJG786515 VRZ786515:VTC786515 WBV786515:WCY786515 WLR786515:WMU786515 WVN786515:WWQ786515 D852051:AQ852051 JB852051:KE852051 SX852051:UA852051 ACT852051:ADW852051 AMP852051:ANS852051 AWL852051:AXO852051 BGH852051:BHK852051 BQD852051:BRG852051 BZZ852051:CBC852051 CJV852051:CKY852051 CTR852051:CUU852051 DDN852051:DEQ852051 DNJ852051:DOM852051 DXF852051:DYI852051 EHB852051:EIE852051 EQX852051:ESA852051 FAT852051:FBW852051 FKP852051:FLS852051 FUL852051:FVO852051 GEH852051:GFK852051 GOD852051:GPG852051 GXZ852051:GZC852051 HHV852051:HIY852051 HRR852051:HSU852051 IBN852051:ICQ852051 ILJ852051:IMM852051 IVF852051:IWI852051 JFB852051:JGE852051 JOX852051:JQA852051 JYT852051:JZW852051 KIP852051:KJS852051 KSL852051:KTO852051 LCH852051:LDK852051 LMD852051:LNG852051 LVZ852051:LXC852051 MFV852051:MGY852051 MPR852051:MQU852051 MZN852051:NAQ852051 NJJ852051:NKM852051 NTF852051:NUI852051 ODB852051:OEE852051 OMX852051:OOA852051 OWT852051:OXW852051 PGP852051:PHS852051 PQL852051:PRO852051 QAH852051:QBK852051 QKD852051:QLG852051 QTZ852051:QVC852051 RDV852051:REY852051 RNR852051:ROU852051 RXN852051:RYQ852051 SHJ852051:SIM852051 SRF852051:SSI852051 TBB852051:TCE852051 TKX852051:TMA852051 TUT852051:TVW852051 UEP852051:UFS852051 UOL852051:UPO852051 UYH852051:UZK852051 VID852051:VJG852051 VRZ852051:VTC852051 WBV852051:WCY852051 WLR852051:WMU852051 WVN852051:WWQ852051 D917587:AQ917587 JB917587:KE917587 SX917587:UA917587 ACT917587:ADW917587 AMP917587:ANS917587 AWL917587:AXO917587 BGH917587:BHK917587 BQD917587:BRG917587 BZZ917587:CBC917587 CJV917587:CKY917587 CTR917587:CUU917587 DDN917587:DEQ917587 DNJ917587:DOM917587 DXF917587:DYI917587 EHB917587:EIE917587 EQX917587:ESA917587 FAT917587:FBW917587 FKP917587:FLS917587 FUL917587:FVO917587 GEH917587:GFK917587 GOD917587:GPG917587 GXZ917587:GZC917587 HHV917587:HIY917587 HRR917587:HSU917587 IBN917587:ICQ917587 ILJ917587:IMM917587 IVF917587:IWI917587 JFB917587:JGE917587 JOX917587:JQA917587 JYT917587:JZW917587 KIP917587:KJS917587 KSL917587:KTO917587 LCH917587:LDK917587 LMD917587:LNG917587 LVZ917587:LXC917587 MFV917587:MGY917587 MPR917587:MQU917587 MZN917587:NAQ917587 NJJ917587:NKM917587 NTF917587:NUI917587 ODB917587:OEE917587 OMX917587:OOA917587 OWT917587:OXW917587 PGP917587:PHS917587 PQL917587:PRO917587 QAH917587:QBK917587 QKD917587:QLG917587 QTZ917587:QVC917587 RDV917587:REY917587 RNR917587:ROU917587 RXN917587:RYQ917587 SHJ917587:SIM917587 SRF917587:SSI917587 TBB917587:TCE917587 TKX917587:TMA917587 TUT917587:TVW917587 UEP917587:UFS917587 UOL917587:UPO917587 UYH917587:UZK917587 VID917587:VJG917587 VRZ917587:VTC917587 WBV917587:WCY917587 WLR917587:WMU917587 WVN917587:WWQ917587 D983123:AQ983123 JB983123:KE983123 SX983123:UA983123 ACT983123:ADW983123 AMP983123:ANS983123 AWL983123:AXO983123 BGH983123:BHK983123 BQD983123:BRG983123 BZZ983123:CBC983123 CJV983123:CKY983123 CTR983123:CUU983123 DDN983123:DEQ983123 DNJ983123:DOM983123 DXF983123:DYI983123 EHB983123:EIE983123 EQX983123:ESA983123 FAT983123:FBW983123 FKP983123:FLS983123 FUL983123:FVO983123 GEH983123:GFK983123 GOD983123:GPG983123 GXZ983123:GZC983123 HHV983123:HIY983123 HRR983123:HSU983123 IBN983123:ICQ983123 ILJ983123:IMM983123 IVF983123:IWI983123 JFB983123:JGE983123 JOX983123:JQA983123 JYT983123:JZW983123 KIP983123:KJS983123 KSL983123:KTO983123 LCH983123:LDK983123 LMD983123:LNG983123 LVZ983123:LXC983123 MFV983123:MGY983123 MPR983123:MQU983123 MZN983123:NAQ983123 NJJ983123:NKM983123 NTF983123:NUI983123 ODB983123:OEE983123 OMX983123:OOA983123 OWT983123:OXW983123 PGP983123:PHS983123 PQL983123:PRO983123 QAH983123:QBK983123 QKD983123:QLG983123 QTZ983123:QVC983123 RDV983123:REY983123 RNR983123:ROU983123 RXN983123:RYQ983123 SHJ983123:SIM983123 SRF983123:SSI983123 TBB983123:TCE983123 TKX983123:TMA983123 TUT983123:TVW983123 UEP983123:UFS983123 UOL983123:UPO983123 UYH983123:UZK983123 VID983123:VJG983123 VRZ983123:VTC983123 WBV983123:WCY983123 WLR983123:WMU983123 WVN983123:WWQ983123 RNR140:ROU140 JB118:KE118 SX118:UA118 ACT118:ADW118 AMP118:ANS118 AWL118:AXO118 BGH118:BHK118 BQD118:BRG118 BZZ118:CBC118 CJV118:CKY118 CTR118:CUU118 DDN118:DEQ118 DNJ118:DOM118 DXF118:DYI118 EHB118:EIE118 EQX118:ESA118 FAT118:FBW118 FKP118:FLS118 FUL118:FVO118 GEH118:GFK118 GOD118:GPG118 GXZ118:GZC118 HHV118:HIY118 HRR118:HSU118 IBN118:ICQ118 ILJ118:IMM118 IVF118:IWI118 JFB118:JGE118 JOX118:JQA118 JYT118:JZW118 KIP118:KJS118 KSL118:KTO118 LCH118:LDK118 LMD118:LNG118 LVZ118:LXC118 MFV118:MGY118 MPR118:MQU118 MZN118:NAQ118 NJJ118:NKM118 NTF118:NUI118 ODB118:OEE118 OMX118:OOA118 OWT118:OXW118 PGP118:PHS118 PQL118:PRO118 QAH118:QBK118 QKD118:QLG118 QTZ118:QVC118 RDV118:REY118 RNR118:ROU118 RXN118:RYQ118 SHJ118:SIM118 SRF118:SSI118 TBB118:TCE118 TKX118:TMA118 TUT118:TVW118 UEP118:UFS118 UOL118:UPO118 UYH118:UZK118 VID118:VJG118 VRZ118:VTC118 WBV118:WCY118 WLR118:WMU118 WVN118:WWQ118 D65617:AQ65617 JB65617:KE65617 SX65617:UA65617 ACT65617:ADW65617 AMP65617:ANS65617 AWL65617:AXO65617 BGH65617:BHK65617 BQD65617:BRG65617 BZZ65617:CBC65617 CJV65617:CKY65617 CTR65617:CUU65617 DDN65617:DEQ65617 DNJ65617:DOM65617 DXF65617:DYI65617 EHB65617:EIE65617 EQX65617:ESA65617 FAT65617:FBW65617 FKP65617:FLS65617 FUL65617:FVO65617 GEH65617:GFK65617 GOD65617:GPG65617 GXZ65617:GZC65617 HHV65617:HIY65617 HRR65617:HSU65617 IBN65617:ICQ65617 ILJ65617:IMM65617 IVF65617:IWI65617 JFB65617:JGE65617 JOX65617:JQA65617 JYT65617:JZW65617 KIP65617:KJS65617 KSL65617:KTO65617 LCH65617:LDK65617 LMD65617:LNG65617 LVZ65617:LXC65617 MFV65617:MGY65617 MPR65617:MQU65617 MZN65617:NAQ65617 NJJ65617:NKM65617 NTF65617:NUI65617 ODB65617:OEE65617 OMX65617:OOA65617 OWT65617:OXW65617 PGP65617:PHS65617 PQL65617:PRO65617 QAH65617:QBK65617 QKD65617:QLG65617 QTZ65617:QVC65617 RDV65617:REY65617 RNR65617:ROU65617 RXN65617:RYQ65617 SHJ65617:SIM65617 SRF65617:SSI65617 TBB65617:TCE65617 TKX65617:TMA65617 TUT65617:TVW65617 UEP65617:UFS65617 UOL65617:UPO65617 UYH65617:UZK65617 VID65617:VJG65617 VRZ65617:VTC65617 WBV65617:WCY65617 WLR65617:WMU65617 WVN65617:WWQ65617 D131153:AQ131153 JB131153:KE131153 SX131153:UA131153 ACT131153:ADW131153 AMP131153:ANS131153 AWL131153:AXO131153 BGH131153:BHK131153 BQD131153:BRG131153 BZZ131153:CBC131153 CJV131153:CKY131153 CTR131153:CUU131153 DDN131153:DEQ131153 DNJ131153:DOM131153 DXF131153:DYI131153 EHB131153:EIE131153 EQX131153:ESA131153 FAT131153:FBW131153 FKP131153:FLS131153 FUL131153:FVO131153 GEH131153:GFK131153 GOD131153:GPG131153 GXZ131153:GZC131153 HHV131153:HIY131153 HRR131153:HSU131153 IBN131153:ICQ131153 ILJ131153:IMM131153 IVF131153:IWI131153 JFB131153:JGE131153 JOX131153:JQA131153 JYT131153:JZW131153 KIP131153:KJS131153 KSL131153:KTO131153 LCH131153:LDK131153 LMD131153:LNG131153 LVZ131153:LXC131153 MFV131153:MGY131153 MPR131153:MQU131153 MZN131153:NAQ131153 NJJ131153:NKM131153 NTF131153:NUI131153 ODB131153:OEE131153 OMX131153:OOA131153 OWT131153:OXW131153 PGP131153:PHS131153 PQL131153:PRO131153 QAH131153:QBK131153 QKD131153:QLG131153 QTZ131153:QVC131153 RDV131153:REY131153 RNR131153:ROU131153 RXN131153:RYQ131153 SHJ131153:SIM131153 SRF131153:SSI131153 TBB131153:TCE131153 TKX131153:TMA131153 TUT131153:TVW131153 UEP131153:UFS131153 UOL131153:UPO131153 UYH131153:UZK131153 VID131153:VJG131153 VRZ131153:VTC131153 WBV131153:WCY131153 WLR131153:WMU131153 WVN131153:WWQ131153 D196689:AQ196689 JB196689:KE196689 SX196689:UA196689 ACT196689:ADW196689 AMP196689:ANS196689 AWL196689:AXO196689 BGH196689:BHK196689 BQD196689:BRG196689 BZZ196689:CBC196689 CJV196689:CKY196689 CTR196689:CUU196689 DDN196689:DEQ196689 DNJ196689:DOM196689 DXF196689:DYI196689 EHB196689:EIE196689 EQX196689:ESA196689 FAT196689:FBW196689 FKP196689:FLS196689 FUL196689:FVO196689 GEH196689:GFK196689 GOD196689:GPG196689 GXZ196689:GZC196689 HHV196689:HIY196689 HRR196689:HSU196689 IBN196689:ICQ196689 ILJ196689:IMM196689 IVF196689:IWI196689 JFB196689:JGE196689 JOX196689:JQA196689 JYT196689:JZW196689 KIP196689:KJS196689 KSL196689:KTO196689 LCH196689:LDK196689 LMD196689:LNG196689 LVZ196689:LXC196689 MFV196689:MGY196689 MPR196689:MQU196689 MZN196689:NAQ196689 NJJ196689:NKM196689 NTF196689:NUI196689 ODB196689:OEE196689 OMX196689:OOA196689 OWT196689:OXW196689 PGP196689:PHS196689 PQL196689:PRO196689 QAH196689:QBK196689 QKD196689:QLG196689 QTZ196689:QVC196689 RDV196689:REY196689 RNR196689:ROU196689 RXN196689:RYQ196689 SHJ196689:SIM196689 SRF196689:SSI196689 TBB196689:TCE196689 TKX196689:TMA196689 TUT196689:TVW196689 UEP196689:UFS196689 UOL196689:UPO196689 UYH196689:UZK196689 VID196689:VJG196689 VRZ196689:VTC196689 WBV196689:WCY196689 WLR196689:WMU196689 WVN196689:WWQ196689 D262225:AQ262225 JB262225:KE262225 SX262225:UA262225 ACT262225:ADW262225 AMP262225:ANS262225 AWL262225:AXO262225 BGH262225:BHK262225 BQD262225:BRG262225 BZZ262225:CBC262225 CJV262225:CKY262225 CTR262225:CUU262225 DDN262225:DEQ262225 DNJ262225:DOM262225 DXF262225:DYI262225 EHB262225:EIE262225 EQX262225:ESA262225 FAT262225:FBW262225 FKP262225:FLS262225 FUL262225:FVO262225 GEH262225:GFK262225 GOD262225:GPG262225 GXZ262225:GZC262225 HHV262225:HIY262225 HRR262225:HSU262225 IBN262225:ICQ262225 ILJ262225:IMM262225 IVF262225:IWI262225 JFB262225:JGE262225 JOX262225:JQA262225 JYT262225:JZW262225 KIP262225:KJS262225 KSL262225:KTO262225 LCH262225:LDK262225 LMD262225:LNG262225 LVZ262225:LXC262225 MFV262225:MGY262225 MPR262225:MQU262225 MZN262225:NAQ262225 NJJ262225:NKM262225 NTF262225:NUI262225 ODB262225:OEE262225 OMX262225:OOA262225 OWT262225:OXW262225 PGP262225:PHS262225 PQL262225:PRO262225 QAH262225:QBK262225 QKD262225:QLG262225 QTZ262225:QVC262225 RDV262225:REY262225 RNR262225:ROU262225 RXN262225:RYQ262225 SHJ262225:SIM262225 SRF262225:SSI262225 TBB262225:TCE262225 TKX262225:TMA262225 TUT262225:TVW262225 UEP262225:UFS262225 UOL262225:UPO262225 UYH262225:UZK262225 VID262225:VJG262225 VRZ262225:VTC262225 WBV262225:WCY262225 WLR262225:WMU262225 WVN262225:WWQ262225 D327761:AQ327761 JB327761:KE327761 SX327761:UA327761 ACT327761:ADW327761 AMP327761:ANS327761 AWL327761:AXO327761 BGH327761:BHK327761 BQD327761:BRG327761 BZZ327761:CBC327761 CJV327761:CKY327761 CTR327761:CUU327761 DDN327761:DEQ327761 DNJ327761:DOM327761 DXF327761:DYI327761 EHB327761:EIE327761 EQX327761:ESA327761 FAT327761:FBW327761 FKP327761:FLS327761 FUL327761:FVO327761 GEH327761:GFK327761 GOD327761:GPG327761 GXZ327761:GZC327761 HHV327761:HIY327761 HRR327761:HSU327761 IBN327761:ICQ327761 ILJ327761:IMM327761 IVF327761:IWI327761 JFB327761:JGE327761 JOX327761:JQA327761 JYT327761:JZW327761 KIP327761:KJS327761 KSL327761:KTO327761 LCH327761:LDK327761 LMD327761:LNG327761 LVZ327761:LXC327761 MFV327761:MGY327761 MPR327761:MQU327761 MZN327761:NAQ327761 NJJ327761:NKM327761 NTF327761:NUI327761 ODB327761:OEE327761 OMX327761:OOA327761 OWT327761:OXW327761 PGP327761:PHS327761 PQL327761:PRO327761 QAH327761:QBK327761 QKD327761:QLG327761 QTZ327761:QVC327761 RDV327761:REY327761 RNR327761:ROU327761 RXN327761:RYQ327761 SHJ327761:SIM327761 SRF327761:SSI327761 TBB327761:TCE327761 TKX327761:TMA327761 TUT327761:TVW327761 UEP327761:UFS327761 UOL327761:UPO327761 UYH327761:UZK327761 VID327761:VJG327761 VRZ327761:VTC327761 WBV327761:WCY327761 WLR327761:WMU327761 WVN327761:WWQ327761 D393297:AQ393297 JB393297:KE393297 SX393297:UA393297 ACT393297:ADW393297 AMP393297:ANS393297 AWL393297:AXO393297 BGH393297:BHK393297 BQD393297:BRG393297 BZZ393297:CBC393297 CJV393297:CKY393297 CTR393297:CUU393297 DDN393297:DEQ393297 DNJ393297:DOM393297 DXF393297:DYI393297 EHB393297:EIE393297 EQX393297:ESA393297 FAT393297:FBW393297 FKP393297:FLS393297 FUL393297:FVO393297 GEH393297:GFK393297 GOD393297:GPG393297 GXZ393297:GZC393297 HHV393297:HIY393297 HRR393297:HSU393297 IBN393297:ICQ393297 ILJ393297:IMM393297 IVF393297:IWI393297 JFB393297:JGE393297 JOX393297:JQA393297 JYT393297:JZW393297 KIP393297:KJS393297 KSL393297:KTO393297 LCH393297:LDK393297 LMD393297:LNG393297 LVZ393297:LXC393297 MFV393297:MGY393297 MPR393297:MQU393297 MZN393297:NAQ393297 NJJ393297:NKM393297 NTF393297:NUI393297 ODB393297:OEE393297 OMX393297:OOA393297 OWT393297:OXW393297 PGP393297:PHS393297 PQL393297:PRO393297 QAH393297:QBK393297 QKD393297:QLG393297 QTZ393297:QVC393297 RDV393297:REY393297 RNR393297:ROU393297 RXN393297:RYQ393297 SHJ393297:SIM393297 SRF393297:SSI393297 TBB393297:TCE393297 TKX393297:TMA393297 TUT393297:TVW393297 UEP393297:UFS393297 UOL393297:UPO393297 UYH393297:UZK393297 VID393297:VJG393297 VRZ393297:VTC393297 WBV393297:WCY393297 WLR393297:WMU393297 WVN393297:WWQ393297 D458833:AQ458833 JB458833:KE458833 SX458833:UA458833 ACT458833:ADW458833 AMP458833:ANS458833 AWL458833:AXO458833 BGH458833:BHK458833 BQD458833:BRG458833 BZZ458833:CBC458833 CJV458833:CKY458833 CTR458833:CUU458833 DDN458833:DEQ458833 DNJ458833:DOM458833 DXF458833:DYI458833 EHB458833:EIE458833 EQX458833:ESA458833 FAT458833:FBW458833 FKP458833:FLS458833 FUL458833:FVO458833 GEH458833:GFK458833 GOD458833:GPG458833 GXZ458833:GZC458833 HHV458833:HIY458833 HRR458833:HSU458833 IBN458833:ICQ458833 ILJ458833:IMM458833 IVF458833:IWI458833 JFB458833:JGE458833 JOX458833:JQA458833 JYT458833:JZW458833 KIP458833:KJS458833 KSL458833:KTO458833 LCH458833:LDK458833 LMD458833:LNG458833 LVZ458833:LXC458833 MFV458833:MGY458833 MPR458833:MQU458833 MZN458833:NAQ458833 NJJ458833:NKM458833 NTF458833:NUI458833 ODB458833:OEE458833 OMX458833:OOA458833 OWT458833:OXW458833 PGP458833:PHS458833 PQL458833:PRO458833 QAH458833:QBK458833 QKD458833:QLG458833 QTZ458833:QVC458833 RDV458833:REY458833 RNR458833:ROU458833 RXN458833:RYQ458833 SHJ458833:SIM458833 SRF458833:SSI458833 TBB458833:TCE458833 TKX458833:TMA458833 TUT458833:TVW458833 UEP458833:UFS458833 UOL458833:UPO458833 UYH458833:UZK458833 VID458833:VJG458833 VRZ458833:VTC458833 WBV458833:WCY458833 WLR458833:WMU458833 WVN458833:WWQ458833 D524369:AQ524369 JB524369:KE524369 SX524369:UA524369 ACT524369:ADW524369 AMP524369:ANS524369 AWL524369:AXO524369 BGH524369:BHK524369 BQD524369:BRG524369 BZZ524369:CBC524369 CJV524369:CKY524369 CTR524369:CUU524369 DDN524369:DEQ524369 DNJ524369:DOM524369 DXF524369:DYI524369 EHB524369:EIE524369 EQX524369:ESA524369 FAT524369:FBW524369 FKP524369:FLS524369 FUL524369:FVO524369 GEH524369:GFK524369 GOD524369:GPG524369 GXZ524369:GZC524369 HHV524369:HIY524369 HRR524369:HSU524369 IBN524369:ICQ524369 ILJ524369:IMM524369 IVF524369:IWI524369 JFB524369:JGE524369 JOX524369:JQA524369 JYT524369:JZW524369 KIP524369:KJS524369 KSL524369:KTO524369 LCH524369:LDK524369 LMD524369:LNG524369 LVZ524369:LXC524369 MFV524369:MGY524369 MPR524369:MQU524369 MZN524369:NAQ524369 NJJ524369:NKM524369 NTF524369:NUI524369 ODB524369:OEE524369 OMX524369:OOA524369 OWT524369:OXW524369 PGP524369:PHS524369 PQL524369:PRO524369 QAH524369:QBK524369 QKD524369:QLG524369 QTZ524369:QVC524369 RDV524369:REY524369 RNR524369:ROU524369 RXN524369:RYQ524369 SHJ524369:SIM524369 SRF524369:SSI524369 TBB524369:TCE524369 TKX524369:TMA524369 TUT524369:TVW524369 UEP524369:UFS524369 UOL524369:UPO524369 UYH524369:UZK524369 VID524369:VJG524369 VRZ524369:VTC524369 WBV524369:WCY524369 WLR524369:WMU524369 WVN524369:WWQ524369 D589905:AQ589905 JB589905:KE589905 SX589905:UA589905 ACT589905:ADW589905 AMP589905:ANS589905 AWL589905:AXO589905 BGH589905:BHK589905 BQD589905:BRG589905 BZZ589905:CBC589905 CJV589905:CKY589905 CTR589905:CUU589905 DDN589905:DEQ589905 DNJ589905:DOM589905 DXF589905:DYI589905 EHB589905:EIE589905 EQX589905:ESA589905 FAT589905:FBW589905 FKP589905:FLS589905 FUL589905:FVO589905 GEH589905:GFK589905 GOD589905:GPG589905 GXZ589905:GZC589905 HHV589905:HIY589905 HRR589905:HSU589905 IBN589905:ICQ589905 ILJ589905:IMM589905 IVF589905:IWI589905 JFB589905:JGE589905 JOX589905:JQA589905 JYT589905:JZW589905 KIP589905:KJS589905 KSL589905:KTO589905 LCH589905:LDK589905 LMD589905:LNG589905 LVZ589905:LXC589905 MFV589905:MGY589905 MPR589905:MQU589905 MZN589905:NAQ589905 NJJ589905:NKM589905 NTF589905:NUI589905 ODB589905:OEE589905 OMX589905:OOA589905 OWT589905:OXW589905 PGP589905:PHS589905 PQL589905:PRO589905 QAH589905:QBK589905 QKD589905:QLG589905 QTZ589905:QVC589905 RDV589905:REY589905 RNR589905:ROU589905 RXN589905:RYQ589905 SHJ589905:SIM589905 SRF589905:SSI589905 TBB589905:TCE589905 TKX589905:TMA589905 TUT589905:TVW589905 UEP589905:UFS589905 UOL589905:UPO589905 UYH589905:UZK589905 VID589905:VJG589905 VRZ589905:VTC589905 WBV589905:WCY589905 WLR589905:WMU589905 WVN589905:WWQ589905 D655441:AQ655441 JB655441:KE655441 SX655441:UA655441 ACT655441:ADW655441 AMP655441:ANS655441 AWL655441:AXO655441 BGH655441:BHK655441 BQD655441:BRG655441 BZZ655441:CBC655441 CJV655441:CKY655441 CTR655441:CUU655441 DDN655441:DEQ655441 DNJ655441:DOM655441 DXF655441:DYI655441 EHB655441:EIE655441 EQX655441:ESA655441 FAT655441:FBW655441 FKP655441:FLS655441 FUL655441:FVO655441 GEH655441:GFK655441 GOD655441:GPG655441 GXZ655441:GZC655441 HHV655441:HIY655441 HRR655441:HSU655441 IBN655441:ICQ655441 ILJ655441:IMM655441 IVF655441:IWI655441 JFB655441:JGE655441 JOX655441:JQA655441 JYT655441:JZW655441 KIP655441:KJS655441 KSL655441:KTO655441 LCH655441:LDK655441 LMD655441:LNG655441 LVZ655441:LXC655441 MFV655441:MGY655441 MPR655441:MQU655441 MZN655441:NAQ655441 NJJ655441:NKM655441 NTF655441:NUI655441 ODB655441:OEE655441 OMX655441:OOA655441 OWT655441:OXW655441 PGP655441:PHS655441 PQL655441:PRO655441 QAH655441:QBK655441 QKD655441:QLG655441 QTZ655441:QVC655441 RDV655441:REY655441 RNR655441:ROU655441 RXN655441:RYQ655441 SHJ655441:SIM655441 SRF655441:SSI655441 TBB655441:TCE655441 TKX655441:TMA655441 TUT655441:TVW655441 UEP655441:UFS655441 UOL655441:UPO655441 UYH655441:UZK655441 VID655441:VJG655441 VRZ655441:VTC655441 WBV655441:WCY655441 WLR655441:WMU655441 WVN655441:WWQ655441 D720977:AQ720977 JB720977:KE720977 SX720977:UA720977 ACT720977:ADW720977 AMP720977:ANS720977 AWL720977:AXO720977 BGH720977:BHK720977 BQD720977:BRG720977 BZZ720977:CBC720977 CJV720977:CKY720977 CTR720977:CUU720977 DDN720977:DEQ720977 DNJ720977:DOM720977 DXF720977:DYI720977 EHB720977:EIE720977 EQX720977:ESA720977 FAT720977:FBW720977 FKP720977:FLS720977 FUL720977:FVO720977 GEH720977:GFK720977 GOD720977:GPG720977 GXZ720977:GZC720977 HHV720977:HIY720977 HRR720977:HSU720977 IBN720977:ICQ720977 ILJ720977:IMM720977 IVF720977:IWI720977 JFB720977:JGE720977 JOX720977:JQA720977 JYT720977:JZW720977 KIP720977:KJS720977 KSL720977:KTO720977 LCH720977:LDK720977 LMD720977:LNG720977 LVZ720977:LXC720977 MFV720977:MGY720977 MPR720977:MQU720977 MZN720977:NAQ720977 NJJ720977:NKM720977 NTF720977:NUI720977 ODB720977:OEE720977 OMX720977:OOA720977 OWT720977:OXW720977 PGP720977:PHS720977 PQL720977:PRO720977 QAH720977:QBK720977 QKD720977:QLG720977 QTZ720977:QVC720977 RDV720977:REY720977 RNR720977:ROU720977 RXN720977:RYQ720977 SHJ720977:SIM720977 SRF720977:SSI720977 TBB720977:TCE720977 TKX720977:TMA720977 TUT720977:TVW720977 UEP720977:UFS720977 UOL720977:UPO720977 UYH720977:UZK720977 VID720977:VJG720977 VRZ720977:VTC720977 WBV720977:WCY720977 WLR720977:WMU720977 WVN720977:WWQ720977 D786513:AQ786513 JB786513:KE786513 SX786513:UA786513 ACT786513:ADW786513 AMP786513:ANS786513 AWL786513:AXO786513 BGH786513:BHK786513 BQD786513:BRG786513 BZZ786513:CBC786513 CJV786513:CKY786513 CTR786513:CUU786513 DDN786513:DEQ786513 DNJ786513:DOM786513 DXF786513:DYI786513 EHB786513:EIE786513 EQX786513:ESA786513 FAT786513:FBW786513 FKP786513:FLS786513 FUL786513:FVO786513 GEH786513:GFK786513 GOD786513:GPG786513 GXZ786513:GZC786513 HHV786513:HIY786513 HRR786513:HSU786513 IBN786513:ICQ786513 ILJ786513:IMM786513 IVF786513:IWI786513 JFB786513:JGE786513 JOX786513:JQA786513 JYT786513:JZW786513 KIP786513:KJS786513 KSL786513:KTO786513 LCH786513:LDK786513 LMD786513:LNG786513 LVZ786513:LXC786513 MFV786513:MGY786513 MPR786513:MQU786513 MZN786513:NAQ786513 NJJ786513:NKM786513 NTF786513:NUI786513 ODB786513:OEE786513 OMX786513:OOA786513 OWT786513:OXW786513 PGP786513:PHS786513 PQL786513:PRO786513 QAH786513:QBK786513 QKD786513:QLG786513 QTZ786513:QVC786513 RDV786513:REY786513 RNR786513:ROU786513 RXN786513:RYQ786513 SHJ786513:SIM786513 SRF786513:SSI786513 TBB786513:TCE786513 TKX786513:TMA786513 TUT786513:TVW786513 UEP786513:UFS786513 UOL786513:UPO786513 UYH786513:UZK786513 VID786513:VJG786513 VRZ786513:VTC786513 WBV786513:WCY786513 WLR786513:WMU786513 WVN786513:WWQ786513 D852049:AQ852049 JB852049:KE852049 SX852049:UA852049 ACT852049:ADW852049 AMP852049:ANS852049 AWL852049:AXO852049 BGH852049:BHK852049 BQD852049:BRG852049 BZZ852049:CBC852049 CJV852049:CKY852049 CTR852049:CUU852049 DDN852049:DEQ852049 DNJ852049:DOM852049 DXF852049:DYI852049 EHB852049:EIE852049 EQX852049:ESA852049 FAT852049:FBW852049 FKP852049:FLS852049 FUL852049:FVO852049 GEH852049:GFK852049 GOD852049:GPG852049 GXZ852049:GZC852049 HHV852049:HIY852049 HRR852049:HSU852049 IBN852049:ICQ852049 ILJ852049:IMM852049 IVF852049:IWI852049 JFB852049:JGE852049 JOX852049:JQA852049 JYT852049:JZW852049 KIP852049:KJS852049 KSL852049:KTO852049 LCH852049:LDK852049 LMD852049:LNG852049 LVZ852049:LXC852049 MFV852049:MGY852049 MPR852049:MQU852049 MZN852049:NAQ852049 NJJ852049:NKM852049 NTF852049:NUI852049 ODB852049:OEE852049 OMX852049:OOA852049 OWT852049:OXW852049 PGP852049:PHS852049 PQL852049:PRO852049 QAH852049:QBK852049 QKD852049:QLG852049 QTZ852049:QVC852049 RDV852049:REY852049 RNR852049:ROU852049 RXN852049:RYQ852049 SHJ852049:SIM852049 SRF852049:SSI852049 TBB852049:TCE852049 TKX852049:TMA852049 TUT852049:TVW852049 UEP852049:UFS852049 UOL852049:UPO852049 UYH852049:UZK852049 VID852049:VJG852049 VRZ852049:VTC852049 WBV852049:WCY852049 WLR852049:WMU852049 WVN852049:WWQ852049 D917585:AQ917585 JB917585:KE917585 SX917585:UA917585 ACT917585:ADW917585 AMP917585:ANS917585 AWL917585:AXO917585 BGH917585:BHK917585 BQD917585:BRG917585 BZZ917585:CBC917585 CJV917585:CKY917585 CTR917585:CUU917585 DDN917585:DEQ917585 DNJ917585:DOM917585 DXF917585:DYI917585 EHB917585:EIE917585 EQX917585:ESA917585 FAT917585:FBW917585 FKP917585:FLS917585 FUL917585:FVO917585 GEH917585:GFK917585 GOD917585:GPG917585 GXZ917585:GZC917585 HHV917585:HIY917585 HRR917585:HSU917585 IBN917585:ICQ917585 ILJ917585:IMM917585 IVF917585:IWI917585 JFB917585:JGE917585 JOX917585:JQA917585 JYT917585:JZW917585 KIP917585:KJS917585 KSL917585:KTO917585 LCH917585:LDK917585 LMD917585:LNG917585 LVZ917585:LXC917585 MFV917585:MGY917585 MPR917585:MQU917585 MZN917585:NAQ917585 NJJ917585:NKM917585 NTF917585:NUI917585 ODB917585:OEE917585 OMX917585:OOA917585 OWT917585:OXW917585 PGP917585:PHS917585 PQL917585:PRO917585 QAH917585:QBK917585 QKD917585:QLG917585 QTZ917585:QVC917585 RDV917585:REY917585 RNR917585:ROU917585 RXN917585:RYQ917585 SHJ917585:SIM917585 SRF917585:SSI917585 TBB917585:TCE917585 TKX917585:TMA917585 TUT917585:TVW917585 UEP917585:UFS917585 UOL917585:UPO917585 UYH917585:UZK917585 VID917585:VJG917585 VRZ917585:VTC917585 WBV917585:WCY917585 WLR917585:WMU917585 WVN917585:WWQ917585 D983121:AQ983121 JB983121:KE983121 SX983121:UA983121 ACT983121:ADW983121 AMP983121:ANS983121 AWL983121:AXO983121 BGH983121:BHK983121 BQD983121:BRG983121 BZZ983121:CBC983121 CJV983121:CKY983121 CTR983121:CUU983121 DDN983121:DEQ983121 DNJ983121:DOM983121 DXF983121:DYI983121 EHB983121:EIE983121 EQX983121:ESA983121 FAT983121:FBW983121 FKP983121:FLS983121 FUL983121:FVO983121 GEH983121:GFK983121 GOD983121:GPG983121 GXZ983121:GZC983121 HHV983121:HIY983121 HRR983121:HSU983121 IBN983121:ICQ983121 ILJ983121:IMM983121 IVF983121:IWI983121 JFB983121:JGE983121 JOX983121:JQA983121 JYT983121:JZW983121 KIP983121:KJS983121 KSL983121:KTO983121 LCH983121:LDK983121 LMD983121:LNG983121 LVZ983121:LXC983121 MFV983121:MGY983121 MPR983121:MQU983121 MZN983121:NAQ983121 NJJ983121:NKM983121 NTF983121:NUI983121 ODB983121:OEE983121 OMX983121:OOA983121 OWT983121:OXW983121 PGP983121:PHS983121 PQL983121:PRO983121 QAH983121:QBK983121 QKD983121:QLG983121 QTZ983121:QVC983121 RDV983121:REY983121 RNR983121:ROU983121 RXN983121:RYQ983121 SHJ983121:SIM983121 SRF983121:SSI983121 TBB983121:TCE983121 TKX983121:TMA983121 TUT983121:TVW983121 UEP983121:UFS983121 UOL983121:UPO983121 UYH983121:UZK983121 VID983121:VJG983121 VRZ983121:VTC983121 WBV983121:WCY983121 WLR983121:WMU983121 WVN983121:WWQ983121 WVN140:WWQ140 JB108:KE113 SX108:UA113 ACT108:ADW113 AMP108:ANS113 AWL108:AXO113 BGH108:BHK113 BQD108:BRG113 BZZ108:CBC113 CJV108:CKY113 CTR108:CUU113 DDN108:DEQ113 DNJ108:DOM113 DXF108:DYI113 EHB108:EIE113 EQX108:ESA113 FAT108:FBW113 FKP108:FLS113 FUL108:FVO113 GEH108:GFK113 GOD108:GPG113 GXZ108:GZC113 HHV108:HIY113 HRR108:HSU113 IBN108:ICQ113 ILJ108:IMM113 IVF108:IWI113 JFB108:JGE113 JOX108:JQA113 JYT108:JZW113 KIP108:KJS113 KSL108:KTO113 LCH108:LDK113 LMD108:LNG113 LVZ108:LXC113 MFV108:MGY113 MPR108:MQU113 MZN108:NAQ113 NJJ108:NKM113 NTF108:NUI113 ODB108:OEE113 OMX108:OOA113 OWT108:OXW113 PGP108:PHS113 PQL108:PRO113 QAH108:QBK113 QKD108:QLG113 QTZ108:QVC113 RDV108:REY113 RNR108:ROU113 RXN108:RYQ113 SHJ108:SIM113 SRF108:SSI113 TBB108:TCE113 TKX108:TMA113 TUT108:TVW113 UEP108:UFS113 UOL108:UPO113 UYH108:UZK113 VID108:VJG113 VRZ108:VTC113 WBV108:WCY113 WLR108:WMU113 WVN108:WWQ113 D65611:AQ65613 JB65611:KE65613 SX65611:UA65613 ACT65611:ADW65613 AMP65611:ANS65613 AWL65611:AXO65613 BGH65611:BHK65613 BQD65611:BRG65613 BZZ65611:CBC65613 CJV65611:CKY65613 CTR65611:CUU65613 DDN65611:DEQ65613 DNJ65611:DOM65613 DXF65611:DYI65613 EHB65611:EIE65613 EQX65611:ESA65613 FAT65611:FBW65613 FKP65611:FLS65613 FUL65611:FVO65613 GEH65611:GFK65613 GOD65611:GPG65613 GXZ65611:GZC65613 HHV65611:HIY65613 HRR65611:HSU65613 IBN65611:ICQ65613 ILJ65611:IMM65613 IVF65611:IWI65613 JFB65611:JGE65613 JOX65611:JQA65613 JYT65611:JZW65613 KIP65611:KJS65613 KSL65611:KTO65613 LCH65611:LDK65613 LMD65611:LNG65613 LVZ65611:LXC65613 MFV65611:MGY65613 MPR65611:MQU65613 MZN65611:NAQ65613 NJJ65611:NKM65613 NTF65611:NUI65613 ODB65611:OEE65613 OMX65611:OOA65613 OWT65611:OXW65613 PGP65611:PHS65613 PQL65611:PRO65613 QAH65611:QBK65613 QKD65611:QLG65613 QTZ65611:QVC65613 RDV65611:REY65613 RNR65611:ROU65613 RXN65611:RYQ65613 SHJ65611:SIM65613 SRF65611:SSI65613 TBB65611:TCE65613 TKX65611:TMA65613 TUT65611:TVW65613 UEP65611:UFS65613 UOL65611:UPO65613 UYH65611:UZK65613 VID65611:VJG65613 VRZ65611:VTC65613 WBV65611:WCY65613 WLR65611:WMU65613 WVN65611:WWQ65613 D131147:AQ131149 JB131147:KE131149 SX131147:UA131149 ACT131147:ADW131149 AMP131147:ANS131149 AWL131147:AXO131149 BGH131147:BHK131149 BQD131147:BRG131149 BZZ131147:CBC131149 CJV131147:CKY131149 CTR131147:CUU131149 DDN131147:DEQ131149 DNJ131147:DOM131149 DXF131147:DYI131149 EHB131147:EIE131149 EQX131147:ESA131149 FAT131147:FBW131149 FKP131147:FLS131149 FUL131147:FVO131149 GEH131147:GFK131149 GOD131147:GPG131149 GXZ131147:GZC131149 HHV131147:HIY131149 HRR131147:HSU131149 IBN131147:ICQ131149 ILJ131147:IMM131149 IVF131147:IWI131149 JFB131147:JGE131149 JOX131147:JQA131149 JYT131147:JZW131149 KIP131147:KJS131149 KSL131147:KTO131149 LCH131147:LDK131149 LMD131147:LNG131149 LVZ131147:LXC131149 MFV131147:MGY131149 MPR131147:MQU131149 MZN131147:NAQ131149 NJJ131147:NKM131149 NTF131147:NUI131149 ODB131147:OEE131149 OMX131147:OOA131149 OWT131147:OXW131149 PGP131147:PHS131149 PQL131147:PRO131149 QAH131147:QBK131149 QKD131147:QLG131149 QTZ131147:QVC131149 RDV131147:REY131149 RNR131147:ROU131149 RXN131147:RYQ131149 SHJ131147:SIM131149 SRF131147:SSI131149 TBB131147:TCE131149 TKX131147:TMA131149 TUT131147:TVW131149 UEP131147:UFS131149 UOL131147:UPO131149 UYH131147:UZK131149 VID131147:VJG131149 VRZ131147:VTC131149 WBV131147:WCY131149 WLR131147:WMU131149 WVN131147:WWQ131149 D196683:AQ196685 JB196683:KE196685 SX196683:UA196685 ACT196683:ADW196685 AMP196683:ANS196685 AWL196683:AXO196685 BGH196683:BHK196685 BQD196683:BRG196685 BZZ196683:CBC196685 CJV196683:CKY196685 CTR196683:CUU196685 DDN196683:DEQ196685 DNJ196683:DOM196685 DXF196683:DYI196685 EHB196683:EIE196685 EQX196683:ESA196685 FAT196683:FBW196685 FKP196683:FLS196685 FUL196683:FVO196685 GEH196683:GFK196685 GOD196683:GPG196685 GXZ196683:GZC196685 HHV196683:HIY196685 HRR196683:HSU196685 IBN196683:ICQ196685 ILJ196683:IMM196685 IVF196683:IWI196685 JFB196683:JGE196685 JOX196683:JQA196685 JYT196683:JZW196685 KIP196683:KJS196685 KSL196683:KTO196685 LCH196683:LDK196685 LMD196683:LNG196685 LVZ196683:LXC196685 MFV196683:MGY196685 MPR196683:MQU196685 MZN196683:NAQ196685 NJJ196683:NKM196685 NTF196683:NUI196685 ODB196683:OEE196685 OMX196683:OOA196685 OWT196683:OXW196685 PGP196683:PHS196685 PQL196683:PRO196685 QAH196683:QBK196685 QKD196683:QLG196685 QTZ196683:QVC196685 RDV196683:REY196685 RNR196683:ROU196685 RXN196683:RYQ196685 SHJ196683:SIM196685 SRF196683:SSI196685 TBB196683:TCE196685 TKX196683:TMA196685 TUT196683:TVW196685 UEP196683:UFS196685 UOL196683:UPO196685 UYH196683:UZK196685 VID196683:VJG196685 VRZ196683:VTC196685 WBV196683:WCY196685 WLR196683:WMU196685 WVN196683:WWQ196685 D262219:AQ262221 JB262219:KE262221 SX262219:UA262221 ACT262219:ADW262221 AMP262219:ANS262221 AWL262219:AXO262221 BGH262219:BHK262221 BQD262219:BRG262221 BZZ262219:CBC262221 CJV262219:CKY262221 CTR262219:CUU262221 DDN262219:DEQ262221 DNJ262219:DOM262221 DXF262219:DYI262221 EHB262219:EIE262221 EQX262219:ESA262221 FAT262219:FBW262221 FKP262219:FLS262221 FUL262219:FVO262221 GEH262219:GFK262221 GOD262219:GPG262221 GXZ262219:GZC262221 HHV262219:HIY262221 HRR262219:HSU262221 IBN262219:ICQ262221 ILJ262219:IMM262221 IVF262219:IWI262221 JFB262219:JGE262221 JOX262219:JQA262221 JYT262219:JZW262221 KIP262219:KJS262221 KSL262219:KTO262221 LCH262219:LDK262221 LMD262219:LNG262221 LVZ262219:LXC262221 MFV262219:MGY262221 MPR262219:MQU262221 MZN262219:NAQ262221 NJJ262219:NKM262221 NTF262219:NUI262221 ODB262219:OEE262221 OMX262219:OOA262221 OWT262219:OXW262221 PGP262219:PHS262221 PQL262219:PRO262221 QAH262219:QBK262221 QKD262219:QLG262221 QTZ262219:QVC262221 RDV262219:REY262221 RNR262219:ROU262221 RXN262219:RYQ262221 SHJ262219:SIM262221 SRF262219:SSI262221 TBB262219:TCE262221 TKX262219:TMA262221 TUT262219:TVW262221 UEP262219:UFS262221 UOL262219:UPO262221 UYH262219:UZK262221 VID262219:VJG262221 VRZ262219:VTC262221 WBV262219:WCY262221 WLR262219:WMU262221 WVN262219:WWQ262221 D327755:AQ327757 JB327755:KE327757 SX327755:UA327757 ACT327755:ADW327757 AMP327755:ANS327757 AWL327755:AXO327757 BGH327755:BHK327757 BQD327755:BRG327757 BZZ327755:CBC327757 CJV327755:CKY327757 CTR327755:CUU327757 DDN327755:DEQ327757 DNJ327755:DOM327757 DXF327755:DYI327757 EHB327755:EIE327757 EQX327755:ESA327757 FAT327755:FBW327757 FKP327755:FLS327757 FUL327755:FVO327757 GEH327755:GFK327757 GOD327755:GPG327757 GXZ327755:GZC327757 HHV327755:HIY327757 HRR327755:HSU327757 IBN327755:ICQ327757 ILJ327755:IMM327757 IVF327755:IWI327757 JFB327755:JGE327757 JOX327755:JQA327757 JYT327755:JZW327757 KIP327755:KJS327757 KSL327755:KTO327757 LCH327755:LDK327757 LMD327755:LNG327757 LVZ327755:LXC327757 MFV327755:MGY327757 MPR327755:MQU327757 MZN327755:NAQ327757 NJJ327755:NKM327757 NTF327755:NUI327757 ODB327755:OEE327757 OMX327755:OOA327757 OWT327755:OXW327757 PGP327755:PHS327757 PQL327755:PRO327757 QAH327755:QBK327757 QKD327755:QLG327757 QTZ327755:QVC327757 RDV327755:REY327757 RNR327755:ROU327757 RXN327755:RYQ327757 SHJ327755:SIM327757 SRF327755:SSI327757 TBB327755:TCE327757 TKX327755:TMA327757 TUT327755:TVW327757 UEP327755:UFS327757 UOL327755:UPO327757 UYH327755:UZK327757 VID327755:VJG327757 VRZ327755:VTC327757 WBV327755:WCY327757 WLR327755:WMU327757 WVN327755:WWQ327757 D393291:AQ393293 JB393291:KE393293 SX393291:UA393293 ACT393291:ADW393293 AMP393291:ANS393293 AWL393291:AXO393293 BGH393291:BHK393293 BQD393291:BRG393293 BZZ393291:CBC393293 CJV393291:CKY393293 CTR393291:CUU393293 DDN393291:DEQ393293 DNJ393291:DOM393293 DXF393291:DYI393293 EHB393291:EIE393293 EQX393291:ESA393293 FAT393291:FBW393293 FKP393291:FLS393293 FUL393291:FVO393293 GEH393291:GFK393293 GOD393291:GPG393293 GXZ393291:GZC393293 HHV393291:HIY393293 HRR393291:HSU393293 IBN393291:ICQ393293 ILJ393291:IMM393293 IVF393291:IWI393293 JFB393291:JGE393293 JOX393291:JQA393293 JYT393291:JZW393293 KIP393291:KJS393293 KSL393291:KTO393293 LCH393291:LDK393293 LMD393291:LNG393293 LVZ393291:LXC393293 MFV393291:MGY393293 MPR393291:MQU393293 MZN393291:NAQ393293 NJJ393291:NKM393293 NTF393291:NUI393293 ODB393291:OEE393293 OMX393291:OOA393293 OWT393291:OXW393293 PGP393291:PHS393293 PQL393291:PRO393293 QAH393291:QBK393293 QKD393291:QLG393293 QTZ393291:QVC393293 RDV393291:REY393293 RNR393291:ROU393293 RXN393291:RYQ393293 SHJ393291:SIM393293 SRF393291:SSI393293 TBB393291:TCE393293 TKX393291:TMA393293 TUT393291:TVW393293 UEP393291:UFS393293 UOL393291:UPO393293 UYH393291:UZK393293 VID393291:VJG393293 VRZ393291:VTC393293 WBV393291:WCY393293 WLR393291:WMU393293 WVN393291:WWQ393293 D458827:AQ458829 JB458827:KE458829 SX458827:UA458829 ACT458827:ADW458829 AMP458827:ANS458829 AWL458827:AXO458829 BGH458827:BHK458829 BQD458827:BRG458829 BZZ458827:CBC458829 CJV458827:CKY458829 CTR458827:CUU458829 DDN458827:DEQ458829 DNJ458827:DOM458829 DXF458827:DYI458829 EHB458827:EIE458829 EQX458827:ESA458829 FAT458827:FBW458829 FKP458827:FLS458829 FUL458827:FVO458829 GEH458827:GFK458829 GOD458827:GPG458829 GXZ458827:GZC458829 HHV458827:HIY458829 HRR458827:HSU458829 IBN458827:ICQ458829 ILJ458827:IMM458829 IVF458827:IWI458829 JFB458827:JGE458829 JOX458827:JQA458829 JYT458827:JZW458829 KIP458827:KJS458829 KSL458827:KTO458829 LCH458827:LDK458829 LMD458827:LNG458829 LVZ458827:LXC458829 MFV458827:MGY458829 MPR458827:MQU458829 MZN458827:NAQ458829 NJJ458827:NKM458829 NTF458827:NUI458829 ODB458827:OEE458829 OMX458827:OOA458829 OWT458827:OXW458829 PGP458827:PHS458829 PQL458827:PRO458829 QAH458827:QBK458829 QKD458827:QLG458829 QTZ458827:QVC458829 RDV458827:REY458829 RNR458827:ROU458829 RXN458827:RYQ458829 SHJ458827:SIM458829 SRF458827:SSI458829 TBB458827:TCE458829 TKX458827:TMA458829 TUT458827:TVW458829 UEP458827:UFS458829 UOL458827:UPO458829 UYH458827:UZK458829 VID458827:VJG458829 VRZ458827:VTC458829 WBV458827:WCY458829 WLR458827:WMU458829 WVN458827:WWQ458829 D524363:AQ524365 JB524363:KE524365 SX524363:UA524365 ACT524363:ADW524365 AMP524363:ANS524365 AWL524363:AXO524365 BGH524363:BHK524365 BQD524363:BRG524365 BZZ524363:CBC524365 CJV524363:CKY524365 CTR524363:CUU524365 DDN524363:DEQ524365 DNJ524363:DOM524365 DXF524363:DYI524365 EHB524363:EIE524365 EQX524363:ESA524365 FAT524363:FBW524365 FKP524363:FLS524365 FUL524363:FVO524365 GEH524363:GFK524365 GOD524363:GPG524365 GXZ524363:GZC524365 HHV524363:HIY524365 HRR524363:HSU524365 IBN524363:ICQ524365 ILJ524363:IMM524365 IVF524363:IWI524365 JFB524363:JGE524365 JOX524363:JQA524365 JYT524363:JZW524365 KIP524363:KJS524365 KSL524363:KTO524365 LCH524363:LDK524365 LMD524363:LNG524365 LVZ524363:LXC524365 MFV524363:MGY524365 MPR524363:MQU524365 MZN524363:NAQ524365 NJJ524363:NKM524365 NTF524363:NUI524365 ODB524363:OEE524365 OMX524363:OOA524365 OWT524363:OXW524365 PGP524363:PHS524365 PQL524363:PRO524365 QAH524363:QBK524365 QKD524363:QLG524365 QTZ524363:QVC524365 RDV524363:REY524365 RNR524363:ROU524365 RXN524363:RYQ524365 SHJ524363:SIM524365 SRF524363:SSI524365 TBB524363:TCE524365 TKX524363:TMA524365 TUT524363:TVW524365 UEP524363:UFS524365 UOL524363:UPO524365 UYH524363:UZK524365 VID524363:VJG524365 VRZ524363:VTC524365 WBV524363:WCY524365 WLR524363:WMU524365 WVN524363:WWQ524365 D589899:AQ589901 JB589899:KE589901 SX589899:UA589901 ACT589899:ADW589901 AMP589899:ANS589901 AWL589899:AXO589901 BGH589899:BHK589901 BQD589899:BRG589901 BZZ589899:CBC589901 CJV589899:CKY589901 CTR589899:CUU589901 DDN589899:DEQ589901 DNJ589899:DOM589901 DXF589899:DYI589901 EHB589899:EIE589901 EQX589899:ESA589901 FAT589899:FBW589901 FKP589899:FLS589901 FUL589899:FVO589901 GEH589899:GFK589901 GOD589899:GPG589901 GXZ589899:GZC589901 HHV589899:HIY589901 HRR589899:HSU589901 IBN589899:ICQ589901 ILJ589899:IMM589901 IVF589899:IWI589901 JFB589899:JGE589901 JOX589899:JQA589901 JYT589899:JZW589901 KIP589899:KJS589901 KSL589899:KTO589901 LCH589899:LDK589901 LMD589899:LNG589901 LVZ589899:LXC589901 MFV589899:MGY589901 MPR589899:MQU589901 MZN589899:NAQ589901 NJJ589899:NKM589901 NTF589899:NUI589901 ODB589899:OEE589901 OMX589899:OOA589901 OWT589899:OXW589901 PGP589899:PHS589901 PQL589899:PRO589901 QAH589899:QBK589901 QKD589899:QLG589901 QTZ589899:QVC589901 RDV589899:REY589901 RNR589899:ROU589901 RXN589899:RYQ589901 SHJ589899:SIM589901 SRF589899:SSI589901 TBB589899:TCE589901 TKX589899:TMA589901 TUT589899:TVW589901 UEP589899:UFS589901 UOL589899:UPO589901 UYH589899:UZK589901 VID589899:VJG589901 VRZ589899:VTC589901 WBV589899:WCY589901 WLR589899:WMU589901 WVN589899:WWQ589901 D655435:AQ655437 JB655435:KE655437 SX655435:UA655437 ACT655435:ADW655437 AMP655435:ANS655437 AWL655435:AXO655437 BGH655435:BHK655437 BQD655435:BRG655437 BZZ655435:CBC655437 CJV655435:CKY655437 CTR655435:CUU655437 DDN655435:DEQ655437 DNJ655435:DOM655437 DXF655435:DYI655437 EHB655435:EIE655437 EQX655435:ESA655437 FAT655435:FBW655437 FKP655435:FLS655437 FUL655435:FVO655437 GEH655435:GFK655437 GOD655435:GPG655437 GXZ655435:GZC655437 HHV655435:HIY655437 HRR655435:HSU655437 IBN655435:ICQ655437 ILJ655435:IMM655437 IVF655435:IWI655437 JFB655435:JGE655437 JOX655435:JQA655437 JYT655435:JZW655437 KIP655435:KJS655437 KSL655435:KTO655437 LCH655435:LDK655437 LMD655435:LNG655437 LVZ655435:LXC655437 MFV655435:MGY655437 MPR655435:MQU655437 MZN655435:NAQ655437 NJJ655435:NKM655437 NTF655435:NUI655437 ODB655435:OEE655437 OMX655435:OOA655437 OWT655435:OXW655437 PGP655435:PHS655437 PQL655435:PRO655437 QAH655435:QBK655437 QKD655435:QLG655437 QTZ655435:QVC655437 RDV655435:REY655437 RNR655435:ROU655437 RXN655435:RYQ655437 SHJ655435:SIM655437 SRF655435:SSI655437 TBB655435:TCE655437 TKX655435:TMA655437 TUT655435:TVW655437 UEP655435:UFS655437 UOL655435:UPO655437 UYH655435:UZK655437 VID655435:VJG655437 VRZ655435:VTC655437 WBV655435:WCY655437 WLR655435:WMU655437 WVN655435:WWQ655437 D720971:AQ720973 JB720971:KE720973 SX720971:UA720973 ACT720971:ADW720973 AMP720971:ANS720973 AWL720971:AXO720973 BGH720971:BHK720973 BQD720971:BRG720973 BZZ720971:CBC720973 CJV720971:CKY720973 CTR720971:CUU720973 DDN720971:DEQ720973 DNJ720971:DOM720973 DXF720971:DYI720973 EHB720971:EIE720973 EQX720971:ESA720973 FAT720971:FBW720973 FKP720971:FLS720973 FUL720971:FVO720973 GEH720971:GFK720973 GOD720971:GPG720973 GXZ720971:GZC720973 HHV720971:HIY720973 HRR720971:HSU720973 IBN720971:ICQ720973 ILJ720971:IMM720973 IVF720971:IWI720973 JFB720971:JGE720973 JOX720971:JQA720973 JYT720971:JZW720973 KIP720971:KJS720973 KSL720971:KTO720973 LCH720971:LDK720973 LMD720971:LNG720973 LVZ720971:LXC720973 MFV720971:MGY720973 MPR720971:MQU720973 MZN720971:NAQ720973 NJJ720971:NKM720973 NTF720971:NUI720973 ODB720971:OEE720973 OMX720971:OOA720973 OWT720971:OXW720973 PGP720971:PHS720973 PQL720971:PRO720973 QAH720971:QBK720973 QKD720971:QLG720973 QTZ720971:QVC720973 RDV720971:REY720973 RNR720971:ROU720973 RXN720971:RYQ720973 SHJ720971:SIM720973 SRF720971:SSI720973 TBB720971:TCE720973 TKX720971:TMA720973 TUT720971:TVW720973 UEP720971:UFS720973 UOL720971:UPO720973 UYH720971:UZK720973 VID720971:VJG720973 VRZ720971:VTC720973 WBV720971:WCY720973 WLR720971:WMU720973 WVN720971:WWQ720973 D786507:AQ786509 JB786507:KE786509 SX786507:UA786509 ACT786507:ADW786509 AMP786507:ANS786509 AWL786507:AXO786509 BGH786507:BHK786509 BQD786507:BRG786509 BZZ786507:CBC786509 CJV786507:CKY786509 CTR786507:CUU786509 DDN786507:DEQ786509 DNJ786507:DOM786509 DXF786507:DYI786509 EHB786507:EIE786509 EQX786507:ESA786509 FAT786507:FBW786509 FKP786507:FLS786509 FUL786507:FVO786509 GEH786507:GFK786509 GOD786507:GPG786509 GXZ786507:GZC786509 HHV786507:HIY786509 HRR786507:HSU786509 IBN786507:ICQ786509 ILJ786507:IMM786509 IVF786507:IWI786509 JFB786507:JGE786509 JOX786507:JQA786509 JYT786507:JZW786509 KIP786507:KJS786509 KSL786507:KTO786509 LCH786507:LDK786509 LMD786507:LNG786509 LVZ786507:LXC786509 MFV786507:MGY786509 MPR786507:MQU786509 MZN786507:NAQ786509 NJJ786507:NKM786509 NTF786507:NUI786509 ODB786507:OEE786509 OMX786507:OOA786509 OWT786507:OXW786509 PGP786507:PHS786509 PQL786507:PRO786509 QAH786507:QBK786509 QKD786507:QLG786509 QTZ786507:QVC786509 RDV786507:REY786509 RNR786507:ROU786509 RXN786507:RYQ786509 SHJ786507:SIM786509 SRF786507:SSI786509 TBB786507:TCE786509 TKX786507:TMA786509 TUT786507:TVW786509 UEP786507:UFS786509 UOL786507:UPO786509 UYH786507:UZK786509 VID786507:VJG786509 VRZ786507:VTC786509 WBV786507:WCY786509 WLR786507:WMU786509 WVN786507:WWQ786509 D852043:AQ852045 JB852043:KE852045 SX852043:UA852045 ACT852043:ADW852045 AMP852043:ANS852045 AWL852043:AXO852045 BGH852043:BHK852045 BQD852043:BRG852045 BZZ852043:CBC852045 CJV852043:CKY852045 CTR852043:CUU852045 DDN852043:DEQ852045 DNJ852043:DOM852045 DXF852043:DYI852045 EHB852043:EIE852045 EQX852043:ESA852045 FAT852043:FBW852045 FKP852043:FLS852045 FUL852043:FVO852045 GEH852043:GFK852045 GOD852043:GPG852045 GXZ852043:GZC852045 HHV852043:HIY852045 HRR852043:HSU852045 IBN852043:ICQ852045 ILJ852043:IMM852045 IVF852043:IWI852045 JFB852043:JGE852045 JOX852043:JQA852045 JYT852043:JZW852045 KIP852043:KJS852045 KSL852043:KTO852045 LCH852043:LDK852045 LMD852043:LNG852045 LVZ852043:LXC852045 MFV852043:MGY852045 MPR852043:MQU852045 MZN852043:NAQ852045 NJJ852043:NKM852045 NTF852043:NUI852045 ODB852043:OEE852045 OMX852043:OOA852045 OWT852043:OXW852045 PGP852043:PHS852045 PQL852043:PRO852045 QAH852043:QBK852045 QKD852043:QLG852045 QTZ852043:QVC852045 RDV852043:REY852045 RNR852043:ROU852045 RXN852043:RYQ852045 SHJ852043:SIM852045 SRF852043:SSI852045 TBB852043:TCE852045 TKX852043:TMA852045 TUT852043:TVW852045 UEP852043:UFS852045 UOL852043:UPO852045 UYH852043:UZK852045 VID852043:VJG852045 VRZ852043:VTC852045 WBV852043:WCY852045 WLR852043:WMU852045 WVN852043:WWQ852045 D917579:AQ917581 JB917579:KE917581 SX917579:UA917581 ACT917579:ADW917581 AMP917579:ANS917581 AWL917579:AXO917581 BGH917579:BHK917581 BQD917579:BRG917581 BZZ917579:CBC917581 CJV917579:CKY917581 CTR917579:CUU917581 DDN917579:DEQ917581 DNJ917579:DOM917581 DXF917579:DYI917581 EHB917579:EIE917581 EQX917579:ESA917581 FAT917579:FBW917581 FKP917579:FLS917581 FUL917579:FVO917581 GEH917579:GFK917581 GOD917579:GPG917581 GXZ917579:GZC917581 HHV917579:HIY917581 HRR917579:HSU917581 IBN917579:ICQ917581 ILJ917579:IMM917581 IVF917579:IWI917581 JFB917579:JGE917581 JOX917579:JQA917581 JYT917579:JZW917581 KIP917579:KJS917581 KSL917579:KTO917581 LCH917579:LDK917581 LMD917579:LNG917581 LVZ917579:LXC917581 MFV917579:MGY917581 MPR917579:MQU917581 MZN917579:NAQ917581 NJJ917579:NKM917581 NTF917579:NUI917581 ODB917579:OEE917581 OMX917579:OOA917581 OWT917579:OXW917581 PGP917579:PHS917581 PQL917579:PRO917581 QAH917579:QBK917581 QKD917579:QLG917581 QTZ917579:QVC917581 RDV917579:REY917581 RNR917579:ROU917581 RXN917579:RYQ917581 SHJ917579:SIM917581 SRF917579:SSI917581 TBB917579:TCE917581 TKX917579:TMA917581 TUT917579:TVW917581 UEP917579:UFS917581 UOL917579:UPO917581 UYH917579:UZK917581 VID917579:VJG917581 VRZ917579:VTC917581 WBV917579:WCY917581 WLR917579:WMU917581 WVN917579:WWQ917581 D983115:AQ983117 JB983115:KE983117 SX983115:UA983117 ACT983115:ADW983117 AMP983115:ANS983117 AWL983115:AXO983117 BGH983115:BHK983117 BQD983115:BRG983117 BZZ983115:CBC983117 CJV983115:CKY983117 CTR983115:CUU983117 DDN983115:DEQ983117 DNJ983115:DOM983117 DXF983115:DYI983117 EHB983115:EIE983117 EQX983115:ESA983117 FAT983115:FBW983117 FKP983115:FLS983117 FUL983115:FVO983117 GEH983115:GFK983117 GOD983115:GPG983117 GXZ983115:GZC983117 HHV983115:HIY983117 HRR983115:HSU983117 IBN983115:ICQ983117 ILJ983115:IMM983117 IVF983115:IWI983117 JFB983115:JGE983117 JOX983115:JQA983117 JYT983115:JZW983117 KIP983115:KJS983117 KSL983115:KTO983117 LCH983115:LDK983117 LMD983115:LNG983117 LVZ983115:LXC983117 MFV983115:MGY983117 MPR983115:MQU983117 MZN983115:NAQ983117 NJJ983115:NKM983117 NTF983115:NUI983117 ODB983115:OEE983117 OMX983115:OOA983117 OWT983115:OXW983117 PGP983115:PHS983117 PQL983115:PRO983117 QAH983115:QBK983117 QKD983115:QLG983117 QTZ983115:QVC983117 RDV983115:REY983117 RNR983115:ROU983117 RXN983115:RYQ983117 SHJ983115:SIM983117 SRF983115:SSI983117 TBB983115:TCE983117 TKX983115:TMA983117 TUT983115:TVW983117 UEP983115:UFS983117 UOL983115:UPO983117 UYH983115:UZK983117 VID983115:VJG983117 VRZ983115:VTC983117 WBV983115:WCY983117 WLR983115:WMU983117 WVN983115:WWQ983117 VID140:VJG140 JB104:KE105 SX104:UA105 ACT104:ADW105 AMP104:ANS105 AWL104:AXO105 BGH104:BHK105 BQD104:BRG105 BZZ104:CBC105 CJV104:CKY105 CTR104:CUU105 DDN104:DEQ105 DNJ104:DOM105 DXF104:DYI105 EHB104:EIE105 EQX104:ESA105 FAT104:FBW105 FKP104:FLS105 FUL104:FVO105 GEH104:GFK105 GOD104:GPG105 GXZ104:GZC105 HHV104:HIY105 HRR104:HSU105 IBN104:ICQ105 ILJ104:IMM105 IVF104:IWI105 JFB104:JGE105 JOX104:JQA105 JYT104:JZW105 KIP104:KJS105 KSL104:KTO105 LCH104:LDK105 LMD104:LNG105 LVZ104:LXC105 MFV104:MGY105 MPR104:MQU105 MZN104:NAQ105 NJJ104:NKM105 NTF104:NUI105 ODB104:OEE105 OMX104:OOA105 OWT104:OXW105 PGP104:PHS105 PQL104:PRO105 QAH104:QBK105 QKD104:QLG105 QTZ104:QVC105 RDV104:REY105 RNR104:ROU105 RXN104:RYQ105 SHJ104:SIM105 SRF104:SSI105 TBB104:TCE105 TKX104:TMA105 TUT104:TVW105 UEP104:UFS105 UOL104:UPO105 UYH104:UZK105 VID104:VJG105 VRZ104:VTC105 WBV104:WCY105 WLR104:WMU105 WVN104:WWQ105 D65607:AQ65608 JB65607:KE65608 SX65607:UA65608 ACT65607:ADW65608 AMP65607:ANS65608 AWL65607:AXO65608 BGH65607:BHK65608 BQD65607:BRG65608 BZZ65607:CBC65608 CJV65607:CKY65608 CTR65607:CUU65608 DDN65607:DEQ65608 DNJ65607:DOM65608 DXF65607:DYI65608 EHB65607:EIE65608 EQX65607:ESA65608 FAT65607:FBW65608 FKP65607:FLS65608 FUL65607:FVO65608 GEH65607:GFK65608 GOD65607:GPG65608 GXZ65607:GZC65608 HHV65607:HIY65608 HRR65607:HSU65608 IBN65607:ICQ65608 ILJ65607:IMM65608 IVF65607:IWI65608 JFB65607:JGE65608 JOX65607:JQA65608 JYT65607:JZW65608 KIP65607:KJS65608 KSL65607:KTO65608 LCH65607:LDK65608 LMD65607:LNG65608 LVZ65607:LXC65608 MFV65607:MGY65608 MPR65607:MQU65608 MZN65607:NAQ65608 NJJ65607:NKM65608 NTF65607:NUI65608 ODB65607:OEE65608 OMX65607:OOA65608 OWT65607:OXW65608 PGP65607:PHS65608 PQL65607:PRO65608 QAH65607:QBK65608 QKD65607:QLG65608 QTZ65607:QVC65608 RDV65607:REY65608 RNR65607:ROU65608 RXN65607:RYQ65608 SHJ65607:SIM65608 SRF65607:SSI65608 TBB65607:TCE65608 TKX65607:TMA65608 TUT65607:TVW65608 UEP65607:UFS65608 UOL65607:UPO65608 UYH65607:UZK65608 VID65607:VJG65608 VRZ65607:VTC65608 WBV65607:WCY65608 WLR65607:WMU65608 WVN65607:WWQ65608 D131143:AQ131144 JB131143:KE131144 SX131143:UA131144 ACT131143:ADW131144 AMP131143:ANS131144 AWL131143:AXO131144 BGH131143:BHK131144 BQD131143:BRG131144 BZZ131143:CBC131144 CJV131143:CKY131144 CTR131143:CUU131144 DDN131143:DEQ131144 DNJ131143:DOM131144 DXF131143:DYI131144 EHB131143:EIE131144 EQX131143:ESA131144 FAT131143:FBW131144 FKP131143:FLS131144 FUL131143:FVO131144 GEH131143:GFK131144 GOD131143:GPG131144 GXZ131143:GZC131144 HHV131143:HIY131144 HRR131143:HSU131144 IBN131143:ICQ131144 ILJ131143:IMM131144 IVF131143:IWI131144 JFB131143:JGE131144 JOX131143:JQA131144 JYT131143:JZW131144 KIP131143:KJS131144 KSL131143:KTO131144 LCH131143:LDK131144 LMD131143:LNG131144 LVZ131143:LXC131144 MFV131143:MGY131144 MPR131143:MQU131144 MZN131143:NAQ131144 NJJ131143:NKM131144 NTF131143:NUI131144 ODB131143:OEE131144 OMX131143:OOA131144 OWT131143:OXW131144 PGP131143:PHS131144 PQL131143:PRO131144 QAH131143:QBK131144 QKD131143:QLG131144 QTZ131143:QVC131144 RDV131143:REY131144 RNR131143:ROU131144 RXN131143:RYQ131144 SHJ131143:SIM131144 SRF131143:SSI131144 TBB131143:TCE131144 TKX131143:TMA131144 TUT131143:TVW131144 UEP131143:UFS131144 UOL131143:UPO131144 UYH131143:UZK131144 VID131143:VJG131144 VRZ131143:VTC131144 WBV131143:WCY131144 WLR131143:WMU131144 WVN131143:WWQ131144 D196679:AQ196680 JB196679:KE196680 SX196679:UA196680 ACT196679:ADW196680 AMP196679:ANS196680 AWL196679:AXO196680 BGH196679:BHK196680 BQD196679:BRG196680 BZZ196679:CBC196680 CJV196679:CKY196680 CTR196679:CUU196680 DDN196679:DEQ196680 DNJ196679:DOM196680 DXF196679:DYI196680 EHB196679:EIE196680 EQX196679:ESA196680 FAT196679:FBW196680 FKP196679:FLS196680 FUL196679:FVO196680 GEH196679:GFK196680 GOD196679:GPG196680 GXZ196679:GZC196680 HHV196679:HIY196680 HRR196679:HSU196680 IBN196679:ICQ196680 ILJ196679:IMM196680 IVF196679:IWI196680 JFB196679:JGE196680 JOX196679:JQA196680 JYT196679:JZW196680 KIP196679:KJS196680 KSL196679:KTO196680 LCH196679:LDK196680 LMD196679:LNG196680 LVZ196679:LXC196680 MFV196679:MGY196680 MPR196679:MQU196680 MZN196679:NAQ196680 NJJ196679:NKM196680 NTF196679:NUI196680 ODB196679:OEE196680 OMX196679:OOA196680 OWT196679:OXW196680 PGP196679:PHS196680 PQL196679:PRO196680 QAH196679:QBK196680 QKD196679:QLG196680 QTZ196679:QVC196680 RDV196679:REY196680 RNR196679:ROU196680 RXN196679:RYQ196680 SHJ196679:SIM196680 SRF196679:SSI196680 TBB196679:TCE196680 TKX196679:TMA196680 TUT196679:TVW196680 UEP196679:UFS196680 UOL196679:UPO196680 UYH196679:UZK196680 VID196679:VJG196680 VRZ196679:VTC196680 WBV196679:WCY196680 WLR196679:WMU196680 WVN196679:WWQ196680 D262215:AQ262216 JB262215:KE262216 SX262215:UA262216 ACT262215:ADW262216 AMP262215:ANS262216 AWL262215:AXO262216 BGH262215:BHK262216 BQD262215:BRG262216 BZZ262215:CBC262216 CJV262215:CKY262216 CTR262215:CUU262216 DDN262215:DEQ262216 DNJ262215:DOM262216 DXF262215:DYI262216 EHB262215:EIE262216 EQX262215:ESA262216 FAT262215:FBW262216 FKP262215:FLS262216 FUL262215:FVO262216 GEH262215:GFK262216 GOD262215:GPG262216 GXZ262215:GZC262216 HHV262215:HIY262216 HRR262215:HSU262216 IBN262215:ICQ262216 ILJ262215:IMM262216 IVF262215:IWI262216 JFB262215:JGE262216 JOX262215:JQA262216 JYT262215:JZW262216 KIP262215:KJS262216 KSL262215:KTO262216 LCH262215:LDK262216 LMD262215:LNG262216 LVZ262215:LXC262216 MFV262215:MGY262216 MPR262215:MQU262216 MZN262215:NAQ262216 NJJ262215:NKM262216 NTF262215:NUI262216 ODB262215:OEE262216 OMX262215:OOA262216 OWT262215:OXW262216 PGP262215:PHS262216 PQL262215:PRO262216 QAH262215:QBK262216 QKD262215:QLG262216 QTZ262215:QVC262216 RDV262215:REY262216 RNR262215:ROU262216 RXN262215:RYQ262216 SHJ262215:SIM262216 SRF262215:SSI262216 TBB262215:TCE262216 TKX262215:TMA262216 TUT262215:TVW262216 UEP262215:UFS262216 UOL262215:UPO262216 UYH262215:UZK262216 VID262215:VJG262216 VRZ262215:VTC262216 WBV262215:WCY262216 WLR262215:WMU262216 WVN262215:WWQ262216 D327751:AQ327752 JB327751:KE327752 SX327751:UA327752 ACT327751:ADW327752 AMP327751:ANS327752 AWL327751:AXO327752 BGH327751:BHK327752 BQD327751:BRG327752 BZZ327751:CBC327752 CJV327751:CKY327752 CTR327751:CUU327752 DDN327751:DEQ327752 DNJ327751:DOM327752 DXF327751:DYI327752 EHB327751:EIE327752 EQX327751:ESA327752 FAT327751:FBW327752 FKP327751:FLS327752 FUL327751:FVO327752 GEH327751:GFK327752 GOD327751:GPG327752 GXZ327751:GZC327752 HHV327751:HIY327752 HRR327751:HSU327752 IBN327751:ICQ327752 ILJ327751:IMM327752 IVF327751:IWI327752 JFB327751:JGE327752 JOX327751:JQA327752 JYT327751:JZW327752 KIP327751:KJS327752 KSL327751:KTO327752 LCH327751:LDK327752 LMD327751:LNG327752 LVZ327751:LXC327752 MFV327751:MGY327752 MPR327751:MQU327752 MZN327751:NAQ327752 NJJ327751:NKM327752 NTF327751:NUI327752 ODB327751:OEE327752 OMX327751:OOA327752 OWT327751:OXW327752 PGP327751:PHS327752 PQL327751:PRO327752 QAH327751:QBK327752 QKD327751:QLG327752 QTZ327751:QVC327752 RDV327751:REY327752 RNR327751:ROU327752 RXN327751:RYQ327752 SHJ327751:SIM327752 SRF327751:SSI327752 TBB327751:TCE327752 TKX327751:TMA327752 TUT327751:TVW327752 UEP327751:UFS327752 UOL327751:UPO327752 UYH327751:UZK327752 VID327751:VJG327752 VRZ327751:VTC327752 WBV327751:WCY327752 WLR327751:WMU327752 WVN327751:WWQ327752 D393287:AQ393288 JB393287:KE393288 SX393287:UA393288 ACT393287:ADW393288 AMP393287:ANS393288 AWL393287:AXO393288 BGH393287:BHK393288 BQD393287:BRG393288 BZZ393287:CBC393288 CJV393287:CKY393288 CTR393287:CUU393288 DDN393287:DEQ393288 DNJ393287:DOM393288 DXF393287:DYI393288 EHB393287:EIE393288 EQX393287:ESA393288 FAT393287:FBW393288 FKP393287:FLS393288 FUL393287:FVO393288 GEH393287:GFK393288 GOD393287:GPG393288 GXZ393287:GZC393288 HHV393287:HIY393288 HRR393287:HSU393288 IBN393287:ICQ393288 ILJ393287:IMM393288 IVF393287:IWI393288 JFB393287:JGE393288 JOX393287:JQA393288 JYT393287:JZW393288 KIP393287:KJS393288 KSL393287:KTO393288 LCH393287:LDK393288 LMD393287:LNG393288 LVZ393287:LXC393288 MFV393287:MGY393288 MPR393287:MQU393288 MZN393287:NAQ393288 NJJ393287:NKM393288 NTF393287:NUI393288 ODB393287:OEE393288 OMX393287:OOA393288 OWT393287:OXW393288 PGP393287:PHS393288 PQL393287:PRO393288 QAH393287:QBK393288 QKD393287:QLG393288 QTZ393287:QVC393288 RDV393287:REY393288 RNR393287:ROU393288 RXN393287:RYQ393288 SHJ393287:SIM393288 SRF393287:SSI393288 TBB393287:TCE393288 TKX393287:TMA393288 TUT393287:TVW393288 UEP393287:UFS393288 UOL393287:UPO393288 UYH393287:UZK393288 VID393287:VJG393288 VRZ393287:VTC393288 WBV393287:WCY393288 WLR393287:WMU393288 WVN393287:WWQ393288 D458823:AQ458824 JB458823:KE458824 SX458823:UA458824 ACT458823:ADW458824 AMP458823:ANS458824 AWL458823:AXO458824 BGH458823:BHK458824 BQD458823:BRG458824 BZZ458823:CBC458824 CJV458823:CKY458824 CTR458823:CUU458824 DDN458823:DEQ458824 DNJ458823:DOM458824 DXF458823:DYI458824 EHB458823:EIE458824 EQX458823:ESA458824 FAT458823:FBW458824 FKP458823:FLS458824 FUL458823:FVO458824 GEH458823:GFK458824 GOD458823:GPG458824 GXZ458823:GZC458824 HHV458823:HIY458824 HRR458823:HSU458824 IBN458823:ICQ458824 ILJ458823:IMM458824 IVF458823:IWI458824 JFB458823:JGE458824 JOX458823:JQA458824 JYT458823:JZW458824 KIP458823:KJS458824 KSL458823:KTO458824 LCH458823:LDK458824 LMD458823:LNG458824 LVZ458823:LXC458824 MFV458823:MGY458824 MPR458823:MQU458824 MZN458823:NAQ458824 NJJ458823:NKM458824 NTF458823:NUI458824 ODB458823:OEE458824 OMX458823:OOA458824 OWT458823:OXW458824 PGP458823:PHS458824 PQL458823:PRO458824 QAH458823:QBK458824 QKD458823:QLG458824 QTZ458823:QVC458824 RDV458823:REY458824 RNR458823:ROU458824 RXN458823:RYQ458824 SHJ458823:SIM458824 SRF458823:SSI458824 TBB458823:TCE458824 TKX458823:TMA458824 TUT458823:TVW458824 UEP458823:UFS458824 UOL458823:UPO458824 UYH458823:UZK458824 VID458823:VJG458824 VRZ458823:VTC458824 WBV458823:WCY458824 WLR458823:WMU458824 WVN458823:WWQ458824 D524359:AQ524360 JB524359:KE524360 SX524359:UA524360 ACT524359:ADW524360 AMP524359:ANS524360 AWL524359:AXO524360 BGH524359:BHK524360 BQD524359:BRG524360 BZZ524359:CBC524360 CJV524359:CKY524360 CTR524359:CUU524360 DDN524359:DEQ524360 DNJ524359:DOM524360 DXF524359:DYI524360 EHB524359:EIE524360 EQX524359:ESA524360 FAT524359:FBW524360 FKP524359:FLS524360 FUL524359:FVO524360 GEH524359:GFK524360 GOD524359:GPG524360 GXZ524359:GZC524360 HHV524359:HIY524360 HRR524359:HSU524360 IBN524359:ICQ524360 ILJ524359:IMM524360 IVF524359:IWI524360 JFB524359:JGE524360 JOX524359:JQA524360 JYT524359:JZW524360 KIP524359:KJS524360 KSL524359:KTO524360 LCH524359:LDK524360 LMD524359:LNG524360 LVZ524359:LXC524360 MFV524359:MGY524360 MPR524359:MQU524360 MZN524359:NAQ524360 NJJ524359:NKM524360 NTF524359:NUI524360 ODB524359:OEE524360 OMX524359:OOA524360 OWT524359:OXW524360 PGP524359:PHS524360 PQL524359:PRO524360 QAH524359:QBK524360 QKD524359:QLG524360 QTZ524359:QVC524360 RDV524359:REY524360 RNR524359:ROU524360 RXN524359:RYQ524360 SHJ524359:SIM524360 SRF524359:SSI524360 TBB524359:TCE524360 TKX524359:TMA524360 TUT524359:TVW524360 UEP524359:UFS524360 UOL524359:UPO524360 UYH524359:UZK524360 VID524359:VJG524360 VRZ524359:VTC524360 WBV524359:WCY524360 WLR524359:WMU524360 WVN524359:WWQ524360 D589895:AQ589896 JB589895:KE589896 SX589895:UA589896 ACT589895:ADW589896 AMP589895:ANS589896 AWL589895:AXO589896 BGH589895:BHK589896 BQD589895:BRG589896 BZZ589895:CBC589896 CJV589895:CKY589896 CTR589895:CUU589896 DDN589895:DEQ589896 DNJ589895:DOM589896 DXF589895:DYI589896 EHB589895:EIE589896 EQX589895:ESA589896 FAT589895:FBW589896 FKP589895:FLS589896 FUL589895:FVO589896 GEH589895:GFK589896 GOD589895:GPG589896 GXZ589895:GZC589896 HHV589895:HIY589896 HRR589895:HSU589896 IBN589895:ICQ589896 ILJ589895:IMM589896 IVF589895:IWI589896 JFB589895:JGE589896 JOX589895:JQA589896 JYT589895:JZW589896 KIP589895:KJS589896 KSL589895:KTO589896 LCH589895:LDK589896 LMD589895:LNG589896 LVZ589895:LXC589896 MFV589895:MGY589896 MPR589895:MQU589896 MZN589895:NAQ589896 NJJ589895:NKM589896 NTF589895:NUI589896 ODB589895:OEE589896 OMX589895:OOA589896 OWT589895:OXW589896 PGP589895:PHS589896 PQL589895:PRO589896 QAH589895:QBK589896 QKD589895:QLG589896 QTZ589895:QVC589896 RDV589895:REY589896 RNR589895:ROU589896 RXN589895:RYQ589896 SHJ589895:SIM589896 SRF589895:SSI589896 TBB589895:TCE589896 TKX589895:TMA589896 TUT589895:TVW589896 UEP589895:UFS589896 UOL589895:UPO589896 UYH589895:UZK589896 VID589895:VJG589896 VRZ589895:VTC589896 WBV589895:WCY589896 WLR589895:WMU589896 WVN589895:WWQ589896 D655431:AQ655432 JB655431:KE655432 SX655431:UA655432 ACT655431:ADW655432 AMP655431:ANS655432 AWL655431:AXO655432 BGH655431:BHK655432 BQD655431:BRG655432 BZZ655431:CBC655432 CJV655431:CKY655432 CTR655431:CUU655432 DDN655431:DEQ655432 DNJ655431:DOM655432 DXF655431:DYI655432 EHB655431:EIE655432 EQX655431:ESA655432 FAT655431:FBW655432 FKP655431:FLS655432 FUL655431:FVO655432 GEH655431:GFK655432 GOD655431:GPG655432 GXZ655431:GZC655432 HHV655431:HIY655432 HRR655431:HSU655432 IBN655431:ICQ655432 ILJ655431:IMM655432 IVF655431:IWI655432 JFB655431:JGE655432 JOX655431:JQA655432 JYT655431:JZW655432 KIP655431:KJS655432 KSL655431:KTO655432 LCH655431:LDK655432 LMD655431:LNG655432 LVZ655431:LXC655432 MFV655431:MGY655432 MPR655431:MQU655432 MZN655431:NAQ655432 NJJ655431:NKM655432 NTF655431:NUI655432 ODB655431:OEE655432 OMX655431:OOA655432 OWT655431:OXW655432 PGP655431:PHS655432 PQL655431:PRO655432 QAH655431:QBK655432 QKD655431:QLG655432 QTZ655431:QVC655432 RDV655431:REY655432 RNR655431:ROU655432 RXN655431:RYQ655432 SHJ655431:SIM655432 SRF655431:SSI655432 TBB655431:TCE655432 TKX655431:TMA655432 TUT655431:TVW655432 UEP655431:UFS655432 UOL655431:UPO655432 UYH655431:UZK655432 VID655431:VJG655432 VRZ655431:VTC655432 WBV655431:WCY655432 WLR655431:WMU655432 WVN655431:WWQ655432 D720967:AQ720968 JB720967:KE720968 SX720967:UA720968 ACT720967:ADW720968 AMP720967:ANS720968 AWL720967:AXO720968 BGH720967:BHK720968 BQD720967:BRG720968 BZZ720967:CBC720968 CJV720967:CKY720968 CTR720967:CUU720968 DDN720967:DEQ720968 DNJ720967:DOM720968 DXF720967:DYI720968 EHB720967:EIE720968 EQX720967:ESA720968 FAT720967:FBW720968 FKP720967:FLS720968 FUL720967:FVO720968 GEH720967:GFK720968 GOD720967:GPG720968 GXZ720967:GZC720968 HHV720967:HIY720968 HRR720967:HSU720968 IBN720967:ICQ720968 ILJ720967:IMM720968 IVF720967:IWI720968 JFB720967:JGE720968 JOX720967:JQA720968 JYT720967:JZW720968 KIP720967:KJS720968 KSL720967:KTO720968 LCH720967:LDK720968 LMD720967:LNG720968 LVZ720967:LXC720968 MFV720967:MGY720968 MPR720967:MQU720968 MZN720967:NAQ720968 NJJ720967:NKM720968 NTF720967:NUI720968 ODB720967:OEE720968 OMX720967:OOA720968 OWT720967:OXW720968 PGP720967:PHS720968 PQL720967:PRO720968 QAH720967:QBK720968 QKD720967:QLG720968 QTZ720967:QVC720968 RDV720967:REY720968 RNR720967:ROU720968 RXN720967:RYQ720968 SHJ720967:SIM720968 SRF720967:SSI720968 TBB720967:TCE720968 TKX720967:TMA720968 TUT720967:TVW720968 UEP720967:UFS720968 UOL720967:UPO720968 UYH720967:UZK720968 VID720967:VJG720968 VRZ720967:VTC720968 WBV720967:WCY720968 WLR720967:WMU720968 WVN720967:WWQ720968 D786503:AQ786504 JB786503:KE786504 SX786503:UA786504 ACT786503:ADW786504 AMP786503:ANS786504 AWL786503:AXO786504 BGH786503:BHK786504 BQD786503:BRG786504 BZZ786503:CBC786504 CJV786503:CKY786504 CTR786503:CUU786504 DDN786503:DEQ786504 DNJ786503:DOM786504 DXF786503:DYI786504 EHB786503:EIE786504 EQX786503:ESA786504 FAT786503:FBW786504 FKP786503:FLS786504 FUL786503:FVO786504 GEH786503:GFK786504 GOD786503:GPG786504 GXZ786503:GZC786504 HHV786503:HIY786504 HRR786503:HSU786504 IBN786503:ICQ786504 ILJ786503:IMM786504 IVF786503:IWI786504 JFB786503:JGE786504 JOX786503:JQA786504 JYT786503:JZW786504 KIP786503:KJS786504 KSL786503:KTO786504 LCH786503:LDK786504 LMD786503:LNG786504 LVZ786503:LXC786504 MFV786503:MGY786504 MPR786503:MQU786504 MZN786503:NAQ786504 NJJ786503:NKM786504 NTF786503:NUI786504 ODB786503:OEE786504 OMX786503:OOA786504 OWT786503:OXW786504 PGP786503:PHS786504 PQL786503:PRO786504 QAH786503:QBK786504 QKD786503:QLG786504 QTZ786503:QVC786504 RDV786503:REY786504 RNR786503:ROU786504 RXN786503:RYQ786504 SHJ786503:SIM786504 SRF786503:SSI786504 TBB786503:TCE786504 TKX786503:TMA786504 TUT786503:TVW786504 UEP786503:UFS786504 UOL786503:UPO786504 UYH786503:UZK786504 VID786503:VJG786504 VRZ786503:VTC786504 WBV786503:WCY786504 WLR786503:WMU786504 WVN786503:WWQ786504 D852039:AQ852040 JB852039:KE852040 SX852039:UA852040 ACT852039:ADW852040 AMP852039:ANS852040 AWL852039:AXO852040 BGH852039:BHK852040 BQD852039:BRG852040 BZZ852039:CBC852040 CJV852039:CKY852040 CTR852039:CUU852040 DDN852039:DEQ852040 DNJ852039:DOM852040 DXF852039:DYI852040 EHB852039:EIE852040 EQX852039:ESA852040 FAT852039:FBW852040 FKP852039:FLS852040 FUL852039:FVO852040 GEH852039:GFK852040 GOD852039:GPG852040 GXZ852039:GZC852040 HHV852039:HIY852040 HRR852039:HSU852040 IBN852039:ICQ852040 ILJ852039:IMM852040 IVF852039:IWI852040 JFB852039:JGE852040 JOX852039:JQA852040 JYT852039:JZW852040 KIP852039:KJS852040 KSL852039:KTO852040 LCH852039:LDK852040 LMD852039:LNG852040 LVZ852039:LXC852040 MFV852039:MGY852040 MPR852039:MQU852040 MZN852039:NAQ852040 NJJ852039:NKM852040 NTF852039:NUI852040 ODB852039:OEE852040 OMX852039:OOA852040 OWT852039:OXW852040 PGP852039:PHS852040 PQL852039:PRO852040 QAH852039:QBK852040 QKD852039:QLG852040 QTZ852039:QVC852040 RDV852039:REY852040 RNR852039:ROU852040 RXN852039:RYQ852040 SHJ852039:SIM852040 SRF852039:SSI852040 TBB852039:TCE852040 TKX852039:TMA852040 TUT852039:TVW852040 UEP852039:UFS852040 UOL852039:UPO852040 UYH852039:UZK852040 VID852039:VJG852040 VRZ852039:VTC852040 WBV852039:WCY852040 WLR852039:WMU852040 WVN852039:WWQ852040 D917575:AQ917576 JB917575:KE917576 SX917575:UA917576 ACT917575:ADW917576 AMP917575:ANS917576 AWL917575:AXO917576 BGH917575:BHK917576 BQD917575:BRG917576 BZZ917575:CBC917576 CJV917575:CKY917576 CTR917575:CUU917576 DDN917575:DEQ917576 DNJ917575:DOM917576 DXF917575:DYI917576 EHB917575:EIE917576 EQX917575:ESA917576 FAT917575:FBW917576 FKP917575:FLS917576 FUL917575:FVO917576 GEH917575:GFK917576 GOD917575:GPG917576 GXZ917575:GZC917576 HHV917575:HIY917576 HRR917575:HSU917576 IBN917575:ICQ917576 ILJ917575:IMM917576 IVF917575:IWI917576 JFB917575:JGE917576 JOX917575:JQA917576 JYT917575:JZW917576 KIP917575:KJS917576 KSL917575:KTO917576 LCH917575:LDK917576 LMD917575:LNG917576 LVZ917575:LXC917576 MFV917575:MGY917576 MPR917575:MQU917576 MZN917575:NAQ917576 NJJ917575:NKM917576 NTF917575:NUI917576 ODB917575:OEE917576 OMX917575:OOA917576 OWT917575:OXW917576 PGP917575:PHS917576 PQL917575:PRO917576 QAH917575:QBK917576 QKD917575:QLG917576 QTZ917575:QVC917576 RDV917575:REY917576 RNR917575:ROU917576 RXN917575:RYQ917576 SHJ917575:SIM917576 SRF917575:SSI917576 TBB917575:TCE917576 TKX917575:TMA917576 TUT917575:TVW917576 UEP917575:UFS917576 UOL917575:UPO917576 UYH917575:UZK917576 VID917575:VJG917576 VRZ917575:VTC917576 WBV917575:WCY917576 WLR917575:WMU917576 WVN917575:WWQ917576 D983111:AQ983112 JB983111:KE983112 SX983111:UA983112 ACT983111:ADW983112 AMP983111:ANS983112 AWL983111:AXO983112 BGH983111:BHK983112 BQD983111:BRG983112 BZZ983111:CBC983112 CJV983111:CKY983112 CTR983111:CUU983112 DDN983111:DEQ983112 DNJ983111:DOM983112 DXF983111:DYI983112 EHB983111:EIE983112 EQX983111:ESA983112 FAT983111:FBW983112 FKP983111:FLS983112 FUL983111:FVO983112 GEH983111:GFK983112 GOD983111:GPG983112 GXZ983111:GZC983112 HHV983111:HIY983112 HRR983111:HSU983112 IBN983111:ICQ983112 ILJ983111:IMM983112 IVF983111:IWI983112 JFB983111:JGE983112 JOX983111:JQA983112 JYT983111:JZW983112 KIP983111:KJS983112 KSL983111:KTO983112 LCH983111:LDK983112 LMD983111:LNG983112 LVZ983111:LXC983112 MFV983111:MGY983112 MPR983111:MQU983112 MZN983111:NAQ983112 NJJ983111:NKM983112 NTF983111:NUI983112 ODB983111:OEE983112 OMX983111:OOA983112 OWT983111:OXW983112 PGP983111:PHS983112 PQL983111:PRO983112 QAH983111:QBK983112 QKD983111:QLG983112 QTZ983111:QVC983112 RDV983111:REY983112 RNR983111:ROU983112 RXN983111:RYQ983112 SHJ983111:SIM983112 SRF983111:SSI983112 TBB983111:TCE983112 TKX983111:TMA983112 TUT983111:TVW983112 UEP983111:UFS983112 UOL983111:UPO983112 UYH983111:UZK983112 VID983111:VJG983112 VRZ983111:VTC983112 WBV983111:WCY983112 WLR983111:WMU983112 WVN983111:WWQ983112 VRZ140:VTC140 JB100:KE100 SX100:UA100 ACT100:ADW100 AMP100:ANS100 AWL100:AXO100 BGH100:BHK100 BQD100:BRG100 BZZ100:CBC100 CJV100:CKY100 CTR100:CUU100 DDN100:DEQ100 DNJ100:DOM100 DXF100:DYI100 EHB100:EIE100 EQX100:ESA100 FAT100:FBW100 FKP100:FLS100 FUL100:FVO100 GEH100:GFK100 GOD100:GPG100 GXZ100:GZC100 HHV100:HIY100 HRR100:HSU100 IBN100:ICQ100 ILJ100:IMM100 IVF100:IWI100 JFB100:JGE100 JOX100:JQA100 JYT100:JZW100 KIP100:KJS100 KSL100:KTO100 LCH100:LDK100 LMD100:LNG100 LVZ100:LXC100 MFV100:MGY100 MPR100:MQU100 MZN100:NAQ100 NJJ100:NKM100 NTF100:NUI100 ODB100:OEE100 OMX100:OOA100 OWT100:OXW100 PGP100:PHS100 PQL100:PRO100 QAH100:QBK100 QKD100:QLG100 QTZ100:QVC100 RDV100:REY100 RNR100:ROU100 RXN100:RYQ100 SHJ100:SIM100 SRF100:SSI100 TBB100:TCE100 TKX100:TMA100 TUT100:TVW100 UEP100:UFS100 UOL100:UPO100 UYH100:UZK100 VID100:VJG100 VRZ100:VTC100 WBV100:WCY100 WLR100:WMU100 WVN100:WWQ100 D65603:AQ65603 JB65603:KE65603 SX65603:UA65603 ACT65603:ADW65603 AMP65603:ANS65603 AWL65603:AXO65603 BGH65603:BHK65603 BQD65603:BRG65603 BZZ65603:CBC65603 CJV65603:CKY65603 CTR65603:CUU65603 DDN65603:DEQ65603 DNJ65603:DOM65603 DXF65603:DYI65603 EHB65603:EIE65603 EQX65603:ESA65603 FAT65603:FBW65603 FKP65603:FLS65603 FUL65603:FVO65603 GEH65603:GFK65603 GOD65603:GPG65603 GXZ65603:GZC65603 HHV65603:HIY65603 HRR65603:HSU65603 IBN65603:ICQ65603 ILJ65603:IMM65603 IVF65603:IWI65603 JFB65603:JGE65603 JOX65603:JQA65603 JYT65603:JZW65603 KIP65603:KJS65603 KSL65603:KTO65603 LCH65603:LDK65603 LMD65603:LNG65603 LVZ65603:LXC65603 MFV65603:MGY65603 MPR65603:MQU65603 MZN65603:NAQ65603 NJJ65603:NKM65603 NTF65603:NUI65603 ODB65603:OEE65603 OMX65603:OOA65603 OWT65603:OXW65603 PGP65603:PHS65603 PQL65603:PRO65603 QAH65603:QBK65603 QKD65603:QLG65603 QTZ65603:QVC65603 RDV65603:REY65603 RNR65603:ROU65603 RXN65603:RYQ65603 SHJ65603:SIM65603 SRF65603:SSI65603 TBB65603:TCE65603 TKX65603:TMA65603 TUT65603:TVW65603 UEP65603:UFS65603 UOL65603:UPO65603 UYH65603:UZK65603 VID65603:VJG65603 VRZ65603:VTC65603 WBV65603:WCY65603 WLR65603:WMU65603 WVN65603:WWQ65603 D131139:AQ131139 JB131139:KE131139 SX131139:UA131139 ACT131139:ADW131139 AMP131139:ANS131139 AWL131139:AXO131139 BGH131139:BHK131139 BQD131139:BRG131139 BZZ131139:CBC131139 CJV131139:CKY131139 CTR131139:CUU131139 DDN131139:DEQ131139 DNJ131139:DOM131139 DXF131139:DYI131139 EHB131139:EIE131139 EQX131139:ESA131139 FAT131139:FBW131139 FKP131139:FLS131139 FUL131139:FVO131139 GEH131139:GFK131139 GOD131139:GPG131139 GXZ131139:GZC131139 HHV131139:HIY131139 HRR131139:HSU131139 IBN131139:ICQ131139 ILJ131139:IMM131139 IVF131139:IWI131139 JFB131139:JGE131139 JOX131139:JQA131139 JYT131139:JZW131139 KIP131139:KJS131139 KSL131139:KTO131139 LCH131139:LDK131139 LMD131139:LNG131139 LVZ131139:LXC131139 MFV131139:MGY131139 MPR131139:MQU131139 MZN131139:NAQ131139 NJJ131139:NKM131139 NTF131139:NUI131139 ODB131139:OEE131139 OMX131139:OOA131139 OWT131139:OXW131139 PGP131139:PHS131139 PQL131139:PRO131139 QAH131139:QBK131139 QKD131139:QLG131139 QTZ131139:QVC131139 RDV131139:REY131139 RNR131139:ROU131139 RXN131139:RYQ131139 SHJ131139:SIM131139 SRF131139:SSI131139 TBB131139:TCE131139 TKX131139:TMA131139 TUT131139:TVW131139 UEP131139:UFS131139 UOL131139:UPO131139 UYH131139:UZK131139 VID131139:VJG131139 VRZ131139:VTC131139 WBV131139:WCY131139 WLR131139:WMU131139 WVN131139:WWQ131139 D196675:AQ196675 JB196675:KE196675 SX196675:UA196675 ACT196675:ADW196675 AMP196675:ANS196675 AWL196675:AXO196675 BGH196675:BHK196675 BQD196675:BRG196675 BZZ196675:CBC196675 CJV196675:CKY196675 CTR196675:CUU196675 DDN196675:DEQ196675 DNJ196675:DOM196675 DXF196675:DYI196675 EHB196675:EIE196675 EQX196675:ESA196675 FAT196675:FBW196675 FKP196675:FLS196675 FUL196675:FVO196675 GEH196675:GFK196675 GOD196675:GPG196675 GXZ196675:GZC196675 HHV196675:HIY196675 HRR196675:HSU196675 IBN196675:ICQ196675 ILJ196675:IMM196675 IVF196675:IWI196675 JFB196675:JGE196675 JOX196675:JQA196675 JYT196675:JZW196675 KIP196675:KJS196675 KSL196675:KTO196675 LCH196675:LDK196675 LMD196675:LNG196675 LVZ196675:LXC196675 MFV196675:MGY196675 MPR196675:MQU196675 MZN196675:NAQ196675 NJJ196675:NKM196675 NTF196675:NUI196675 ODB196675:OEE196675 OMX196675:OOA196675 OWT196675:OXW196675 PGP196675:PHS196675 PQL196675:PRO196675 QAH196675:QBK196675 QKD196675:QLG196675 QTZ196675:QVC196675 RDV196675:REY196675 RNR196675:ROU196675 RXN196675:RYQ196675 SHJ196675:SIM196675 SRF196675:SSI196675 TBB196675:TCE196675 TKX196675:TMA196675 TUT196675:TVW196675 UEP196675:UFS196675 UOL196675:UPO196675 UYH196675:UZK196675 VID196675:VJG196675 VRZ196675:VTC196675 WBV196675:WCY196675 WLR196675:WMU196675 WVN196675:WWQ196675 D262211:AQ262211 JB262211:KE262211 SX262211:UA262211 ACT262211:ADW262211 AMP262211:ANS262211 AWL262211:AXO262211 BGH262211:BHK262211 BQD262211:BRG262211 BZZ262211:CBC262211 CJV262211:CKY262211 CTR262211:CUU262211 DDN262211:DEQ262211 DNJ262211:DOM262211 DXF262211:DYI262211 EHB262211:EIE262211 EQX262211:ESA262211 FAT262211:FBW262211 FKP262211:FLS262211 FUL262211:FVO262211 GEH262211:GFK262211 GOD262211:GPG262211 GXZ262211:GZC262211 HHV262211:HIY262211 HRR262211:HSU262211 IBN262211:ICQ262211 ILJ262211:IMM262211 IVF262211:IWI262211 JFB262211:JGE262211 JOX262211:JQA262211 JYT262211:JZW262211 KIP262211:KJS262211 KSL262211:KTO262211 LCH262211:LDK262211 LMD262211:LNG262211 LVZ262211:LXC262211 MFV262211:MGY262211 MPR262211:MQU262211 MZN262211:NAQ262211 NJJ262211:NKM262211 NTF262211:NUI262211 ODB262211:OEE262211 OMX262211:OOA262211 OWT262211:OXW262211 PGP262211:PHS262211 PQL262211:PRO262211 QAH262211:QBK262211 QKD262211:QLG262211 QTZ262211:QVC262211 RDV262211:REY262211 RNR262211:ROU262211 RXN262211:RYQ262211 SHJ262211:SIM262211 SRF262211:SSI262211 TBB262211:TCE262211 TKX262211:TMA262211 TUT262211:TVW262211 UEP262211:UFS262211 UOL262211:UPO262211 UYH262211:UZK262211 VID262211:VJG262211 VRZ262211:VTC262211 WBV262211:WCY262211 WLR262211:WMU262211 WVN262211:WWQ262211 D327747:AQ327747 JB327747:KE327747 SX327747:UA327747 ACT327747:ADW327747 AMP327747:ANS327747 AWL327747:AXO327747 BGH327747:BHK327747 BQD327747:BRG327747 BZZ327747:CBC327747 CJV327747:CKY327747 CTR327747:CUU327747 DDN327747:DEQ327747 DNJ327747:DOM327747 DXF327747:DYI327747 EHB327747:EIE327747 EQX327747:ESA327747 FAT327747:FBW327747 FKP327747:FLS327747 FUL327747:FVO327747 GEH327747:GFK327747 GOD327747:GPG327747 GXZ327747:GZC327747 HHV327747:HIY327747 HRR327747:HSU327747 IBN327747:ICQ327747 ILJ327747:IMM327747 IVF327747:IWI327747 JFB327747:JGE327747 JOX327747:JQA327747 JYT327747:JZW327747 KIP327747:KJS327747 KSL327747:KTO327747 LCH327747:LDK327747 LMD327747:LNG327747 LVZ327747:LXC327747 MFV327747:MGY327747 MPR327747:MQU327747 MZN327747:NAQ327747 NJJ327747:NKM327747 NTF327747:NUI327747 ODB327747:OEE327747 OMX327747:OOA327747 OWT327747:OXW327747 PGP327747:PHS327747 PQL327747:PRO327747 QAH327747:QBK327747 QKD327747:QLG327747 QTZ327747:QVC327747 RDV327747:REY327747 RNR327747:ROU327747 RXN327747:RYQ327747 SHJ327747:SIM327747 SRF327747:SSI327747 TBB327747:TCE327747 TKX327747:TMA327747 TUT327747:TVW327747 UEP327747:UFS327747 UOL327747:UPO327747 UYH327747:UZK327747 VID327747:VJG327747 VRZ327747:VTC327747 WBV327747:WCY327747 WLR327747:WMU327747 WVN327747:WWQ327747 D393283:AQ393283 JB393283:KE393283 SX393283:UA393283 ACT393283:ADW393283 AMP393283:ANS393283 AWL393283:AXO393283 BGH393283:BHK393283 BQD393283:BRG393283 BZZ393283:CBC393283 CJV393283:CKY393283 CTR393283:CUU393283 DDN393283:DEQ393283 DNJ393283:DOM393283 DXF393283:DYI393283 EHB393283:EIE393283 EQX393283:ESA393283 FAT393283:FBW393283 FKP393283:FLS393283 FUL393283:FVO393283 GEH393283:GFK393283 GOD393283:GPG393283 GXZ393283:GZC393283 HHV393283:HIY393283 HRR393283:HSU393283 IBN393283:ICQ393283 ILJ393283:IMM393283 IVF393283:IWI393283 JFB393283:JGE393283 JOX393283:JQA393283 JYT393283:JZW393283 KIP393283:KJS393283 KSL393283:KTO393283 LCH393283:LDK393283 LMD393283:LNG393283 LVZ393283:LXC393283 MFV393283:MGY393283 MPR393283:MQU393283 MZN393283:NAQ393283 NJJ393283:NKM393283 NTF393283:NUI393283 ODB393283:OEE393283 OMX393283:OOA393283 OWT393283:OXW393283 PGP393283:PHS393283 PQL393283:PRO393283 QAH393283:QBK393283 QKD393283:QLG393283 QTZ393283:QVC393283 RDV393283:REY393283 RNR393283:ROU393283 RXN393283:RYQ393283 SHJ393283:SIM393283 SRF393283:SSI393283 TBB393283:TCE393283 TKX393283:TMA393283 TUT393283:TVW393283 UEP393283:UFS393283 UOL393283:UPO393283 UYH393283:UZK393283 VID393283:VJG393283 VRZ393283:VTC393283 WBV393283:WCY393283 WLR393283:WMU393283 WVN393283:WWQ393283 D458819:AQ458819 JB458819:KE458819 SX458819:UA458819 ACT458819:ADW458819 AMP458819:ANS458819 AWL458819:AXO458819 BGH458819:BHK458819 BQD458819:BRG458819 BZZ458819:CBC458819 CJV458819:CKY458819 CTR458819:CUU458819 DDN458819:DEQ458819 DNJ458819:DOM458819 DXF458819:DYI458819 EHB458819:EIE458819 EQX458819:ESA458819 FAT458819:FBW458819 FKP458819:FLS458819 FUL458819:FVO458819 GEH458819:GFK458819 GOD458819:GPG458819 GXZ458819:GZC458819 HHV458819:HIY458819 HRR458819:HSU458819 IBN458819:ICQ458819 ILJ458819:IMM458819 IVF458819:IWI458819 JFB458819:JGE458819 JOX458819:JQA458819 JYT458819:JZW458819 KIP458819:KJS458819 KSL458819:KTO458819 LCH458819:LDK458819 LMD458819:LNG458819 LVZ458819:LXC458819 MFV458819:MGY458819 MPR458819:MQU458819 MZN458819:NAQ458819 NJJ458819:NKM458819 NTF458819:NUI458819 ODB458819:OEE458819 OMX458819:OOA458819 OWT458819:OXW458819 PGP458819:PHS458819 PQL458819:PRO458819 QAH458819:QBK458819 QKD458819:QLG458819 QTZ458819:QVC458819 RDV458819:REY458819 RNR458819:ROU458819 RXN458819:RYQ458819 SHJ458819:SIM458819 SRF458819:SSI458819 TBB458819:TCE458819 TKX458819:TMA458819 TUT458819:TVW458819 UEP458819:UFS458819 UOL458819:UPO458819 UYH458819:UZK458819 VID458819:VJG458819 VRZ458819:VTC458819 WBV458819:WCY458819 WLR458819:WMU458819 WVN458819:WWQ458819 D524355:AQ524355 JB524355:KE524355 SX524355:UA524355 ACT524355:ADW524355 AMP524355:ANS524355 AWL524355:AXO524355 BGH524355:BHK524355 BQD524355:BRG524355 BZZ524355:CBC524355 CJV524355:CKY524355 CTR524355:CUU524355 DDN524355:DEQ524355 DNJ524355:DOM524355 DXF524355:DYI524355 EHB524355:EIE524355 EQX524355:ESA524355 FAT524355:FBW524355 FKP524355:FLS524355 FUL524355:FVO524355 GEH524355:GFK524355 GOD524355:GPG524355 GXZ524355:GZC524355 HHV524355:HIY524355 HRR524355:HSU524355 IBN524355:ICQ524355 ILJ524355:IMM524355 IVF524355:IWI524355 JFB524355:JGE524355 JOX524355:JQA524355 JYT524355:JZW524355 KIP524355:KJS524355 KSL524355:KTO524355 LCH524355:LDK524355 LMD524355:LNG524355 LVZ524355:LXC524355 MFV524355:MGY524355 MPR524355:MQU524355 MZN524355:NAQ524355 NJJ524355:NKM524355 NTF524355:NUI524355 ODB524355:OEE524355 OMX524355:OOA524355 OWT524355:OXW524355 PGP524355:PHS524355 PQL524355:PRO524355 QAH524355:QBK524355 QKD524355:QLG524355 QTZ524355:QVC524355 RDV524355:REY524355 RNR524355:ROU524355 RXN524355:RYQ524355 SHJ524355:SIM524355 SRF524355:SSI524355 TBB524355:TCE524355 TKX524355:TMA524355 TUT524355:TVW524355 UEP524355:UFS524355 UOL524355:UPO524355 UYH524355:UZK524355 VID524355:VJG524355 VRZ524355:VTC524355 WBV524355:WCY524355 WLR524355:WMU524355 WVN524355:WWQ524355 D589891:AQ589891 JB589891:KE589891 SX589891:UA589891 ACT589891:ADW589891 AMP589891:ANS589891 AWL589891:AXO589891 BGH589891:BHK589891 BQD589891:BRG589891 BZZ589891:CBC589891 CJV589891:CKY589891 CTR589891:CUU589891 DDN589891:DEQ589891 DNJ589891:DOM589891 DXF589891:DYI589891 EHB589891:EIE589891 EQX589891:ESA589891 FAT589891:FBW589891 FKP589891:FLS589891 FUL589891:FVO589891 GEH589891:GFK589891 GOD589891:GPG589891 GXZ589891:GZC589891 HHV589891:HIY589891 HRR589891:HSU589891 IBN589891:ICQ589891 ILJ589891:IMM589891 IVF589891:IWI589891 JFB589891:JGE589891 JOX589891:JQA589891 JYT589891:JZW589891 KIP589891:KJS589891 KSL589891:KTO589891 LCH589891:LDK589891 LMD589891:LNG589891 LVZ589891:LXC589891 MFV589891:MGY589891 MPR589891:MQU589891 MZN589891:NAQ589891 NJJ589891:NKM589891 NTF589891:NUI589891 ODB589891:OEE589891 OMX589891:OOA589891 OWT589891:OXW589891 PGP589891:PHS589891 PQL589891:PRO589891 QAH589891:QBK589891 QKD589891:QLG589891 QTZ589891:QVC589891 RDV589891:REY589891 RNR589891:ROU589891 RXN589891:RYQ589891 SHJ589891:SIM589891 SRF589891:SSI589891 TBB589891:TCE589891 TKX589891:TMA589891 TUT589891:TVW589891 UEP589891:UFS589891 UOL589891:UPO589891 UYH589891:UZK589891 VID589891:VJG589891 VRZ589891:VTC589891 WBV589891:WCY589891 WLR589891:WMU589891 WVN589891:WWQ589891 D655427:AQ655427 JB655427:KE655427 SX655427:UA655427 ACT655427:ADW655427 AMP655427:ANS655427 AWL655427:AXO655427 BGH655427:BHK655427 BQD655427:BRG655427 BZZ655427:CBC655427 CJV655427:CKY655427 CTR655427:CUU655427 DDN655427:DEQ655427 DNJ655427:DOM655427 DXF655427:DYI655427 EHB655427:EIE655427 EQX655427:ESA655427 FAT655427:FBW655427 FKP655427:FLS655427 FUL655427:FVO655427 GEH655427:GFK655427 GOD655427:GPG655427 GXZ655427:GZC655427 HHV655427:HIY655427 HRR655427:HSU655427 IBN655427:ICQ655427 ILJ655427:IMM655427 IVF655427:IWI655427 JFB655427:JGE655427 JOX655427:JQA655427 JYT655427:JZW655427 KIP655427:KJS655427 KSL655427:KTO655427 LCH655427:LDK655427 LMD655427:LNG655427 LVZ655427:LXC655427 MFV655427:MGY655427 MPR655427:MQU655427 MZN655427:NAQ655427 NJJ655427:NKM655427 NTF655427:NUI655427 ODB655427:OEE655427 OMX655427:OOA655427 OWT655427:OXW655427 PGP655427:PHS655427 PQL655427:PRO655427 QAH655427:QBK655427 QKD655427:QLG655427 QTZ655427:QVC655427 RDV655427:REY655427 RNR655427:ROU655427 RXN655427:RYQ655427 SHJ655427:SIM655427 SRF655427:SSI655427 TBB655427:TCE655427 TKX655427:TMA655427 TUT655427:TVW655427 UEP655427:UFS655427 UOL655427:UPO655427 UYH655427:UZK655427 VID655427:VJG655427 VRZ655427:VTC655427 WBV655427:WCY655427 WLR655427:WMU655427 WVN655427:WWQ655427 D720963:AQ720963 JB720963:KE720963 SX720963:UA720963 ACT720963:ADW720963 AMP720963:ANS720963 AWL720963:AXO720963 BGH720963:BHK720963 BQD720963:BRG720963 BZZ720963:CBC720963 CJV720963:CKY720963 CTR720963:CUU720963 DDN720963:DEQ720963 DNJ720963:DOM720963 DXF720963:DYI720963 EHB720963:EIE720963 EQX720963:ESA720963 FAT720963:FBW720963 FKP720963:FLS720963 FUL720963:FVO720963 GEH720963:GFK720963 GOD720963:GPG720963 GXZ720963:GZC720963 HHV720963:HIY720963 HRR720963:HSU720963 IBN720963:ICQ720963 ILJ720963:IMM720963 IVF720963:IWI720963 JFB720963:JGE720963 JOX720963:JQA720963 JYT720963:JZW720963 KIP720963:KJS720963 KSL720963:KTO720963 LCH720963:LDK720963 LMD720963:LNG720963 LVZ720963:LXC720963 MFV720963:MGY720963 MPR720963:MQU720963 MZN720963:NAQ720963 NJJ720963:NKM720963 NTF720963:NUI720963 ODB720963:OEE720963 OMX720963:OOA720963 OWT720963:OXW720963 PGP720963:PHS720963 PQL720963:PRO720963 QAH720963:QBK720963 QKD720963:QLG720963 QTZ720963:QVC720963 RDV720963:REY720963 RNR720963:ROU720963 RXN720963:RYQ720963 SHJ720963:SIM720963 SRF720963:SSI720963 TBB720963:TCE720963 TKX720963:TMA720963 TUT720963:TVW720963 UEP720963:UFS720963 UOL720963:UPO720963 UYH720963:UZK720963 VID720963:VJG720963 VRZ720963:VTC720963 WBV720963:WCY720963 WLR720963:WMU720963 WVN720963:WWQ720963 D786499:AQ786499 JB786499:KE786499 SX786499:UA786499 ACT786499:ADW786499 AMP786499:ANS786499 AWL786499:AXO786499 BGH786499:BHK786499 BQD786499:BRG786499 BZZ786499:CBC786499 CJV786499:CKY786499 CTR786499:CUU786499 DDN786499:DEQ786499 DNJ786499:DOM786499 DXF786499:DYI786499 EHB786499:EIE786499 EQX786499:ESA786499 FAT786499:FBW786499 FKP786499:FLS786499 FUL786499:FVO786499 GEH786499:GFK786499 GOD786499:GPG786499 GXZ786499:GZC786499 HHV786499:HIY786499 HRR786499:HSU786499 IBN786499:ICQ786499 ILJ786499:IMM786499 IVF786499:IWI786499 JFB786499:JGE786499 JOX786499:JQA786499 JYT786499:JZW786499 KIP786499:KJS786499 KSL786499:KTO786499 LCH786499:LDK786499 LMD786499:LNG786499 LVZ786499:LXC786499 MFV786499:MGY786499 MPR786499:MQU786499 MZN786499:NAQ786499 NJJ786499:NKM786499 NTF786499:NUI786499 ODB786499:OEE786499 OMX786499:OOA786499 OWT786499:OXW786499 PGP786499:PHS786499 PQL786499:PRO786499 QAH786499:QBK786499 QKD786499:QLG786499 QTZ786499:QVC786499 RDV786499:REY786499 RNR786499:ROU786499 RXN786499:RYQ786499 SHJ786499:SIM786499 SRF786499:SSI786499 TBB786499:TCE786499 TKX786499:TMA786499 TUT786499:TVW786499 UEP786499:UFS786499 UOL786499:UPO786499 UYH786499:UZK786499 VID786499:VJG786499 VRZ786499:VTC786499 WBV786499:WCY786499 WLR786499:WMU786499 WVN786499:WWQ786499 D852035:AQ852035 JB852035:KE852035 SX852035:UA852035 ACT852035:ADW852035 AMP852035:ANS852035 AWL852035:AXO852035 BGH852035:BHK852035 BQD852035:BRG852035 BZZ852035:CBC852035 CJV852035:CKY852035 CTR852035:CUU852035 DDN852035:DEQ852035 DNJ852035:DOM852035 DXF852035:DYI852035 EHB852035:EIE852035 EQX852035:ESA852035 FAT852035:FBW852035 FKP852035:FLS852035 FUL852035:FVO852035 GEH852035:GFK852035 GOD852035:GPG852035 GXZ852035:GZC852035 HHV852035:HIY852035 HRR852035:HSU852035 IBN852035:ICQ852035 ILJ852035:IMM852035 IVF852035:IWI852035 JFB852035:JGE852035 JOX852035:JQA852035 JYT852035:JZW852035 KIP852035:KJS852035 KSL852035:KTO852035 LCH852035:LDK852035 LMD852035:LNG852035 LVZ852035:LXC852035 MFV852035:MGY852035 MPR852035:MQU852035 MZN852035:NAQ852035 NJJ852035:NKM852035 NTF852035:NUI852035 ODB852035:OEE852035 OMX852035:OOA852035 OWT852035:OXW852035 PGP852035:PHS852035 PQL852035:PRO852035 QAH852035:QBK852035 QKD852035:QLG852035 QTZ852035:QVC852035 RDV852035:REY852035 RNR852035:ROU852035 RXN852035:RYQ852035 SHJ852035:SIM852035 SRF852035:SSI852035 TBB852035:TCE852035 TKX852035:TMA852035 TUT852035:TVW852035 UEP852035:UFS852035 UOL852035:UPO852035 UYH852035:UZK852035 VID852035:VJG852035 VRZ852035:VTC852035 WBV852035:WCY852035 WLR852035:WMU852035 WVN852035:WWQ852035 D917571:AQ917571 JB917571:KE917571 SX917571:UA917571 ACT917571:ADW917571 AMP917571:ANS917571 AWL917571:AXO917571 BGH917571:BHK917571 BQD917571:BRG917571 BZZ917571:CBC917571 CJV917571:CKY917571 CTR917571:CUU917571 DDN917571:DEQ917571 DNJ917571:DOM917571 DXF917571:DYI917571 EHB917571:EIE917571 EQX917571:ESA917571 FAT917571:FBW917571 FKP917571:FLS917571 FUL917571:FVO917571 GEH917571:GFK917571 GOD917571:GPG917571 GXZ917571:GZC917571 HHV917571:HIY917571 HRR917571:HSU917571 IBN917571:ICQ917571 ILJ917571:IMM917571 IVF917571:IWI917571 JFB917571:JGE917571 JOX917571:JQA917571 JYT917571:JZW917571 KIP917571:KJS917571 KSL917571:KTO917571 LCH917571:LDK917571 LMD917571:LNG917571 LVZ917571:LXC917571 MFV917571:MGY917571 MPR917571:MQU917571 MZN917571:NAQ917571 NJJ917571:NKM917571 NTF917571:NUI917571 ODB917571:OEE917571 OMX917571:OOA917571 OWT917571:OXW917571 PGP917571:PHS917571 PQL917571:PRO917571 QAH917571:QBK917571 QKD917571:QLG917571 QTZ917571:QVC917571 RDV917571:REY917571 RNR917571:ROU917571 RXN917571:RYQ917571 SHJ917571:SIM917571 SRF917571:SSI917571 TBB917571:TCE917571 TKX917571:TMA917571 TUT917571:TVW917571 UEP917571:UFS917571 UOL917571:UPO917571 UYH917571:UZK917571 VID917571:VJG917571 VRZ917571:VTC917571 WBV917571:WCY917571 WLR917571:WMU917571 WVN917571:WWQ917571 D983107:AQ983107 JB983107:KE983107 SX983107:UA983107 ACT983107:ADW983107 AMP983107:ANS983107 AWL983107:AXO983107 BGH983107:BHK983107 BQD983107:BRG983107 BZZ983107:CBC983107 CJV983107:CKY983107 CTR983107:CUU983107 DDN983107:DEQ983107 DNJ983107:DOM983107 DXF983107:DYI983107 EHB983107:EIE983107 EQX983107:ESA983107 FAT983107:FBW983107 FKP983107:FLS983107 FUL983107:FVO983107 GEH983107:GFK983107 GOD983107:GPG983107 GXZ983107:GZC983107 HHV983107:HIY983107 HRR983107:HSU983107 IBN983107:ICQ983107 ILJ983107:IMM983107 IVF983107:IWI983107 JFB983107:JGE983107 JOX983107:JQA983107 JYT983107:JZW983107 KIP983107:KJS983107 KSL983107:KTO983107 LCH983107:LDK983107 LMD983107:LNG983107 LVZ983107:LXC983107 MFV983107:MGY983107 MPR983107:MQU983107 MZN983107:NAQ983107 NJJ983107:NKM983107 NTF983107:NUI983107 ODB983107:OEE983107 OMX983107:OOA983107 OWT983107:OXW983107 PGP983107:PHS983107 PQL983107:PRO983107 QAH983107:QBK983107 QKD983107:QLG983107 QTZ983107:QVC983107 RDV983107:REY983107 RNR983107:ROU983107 RXN983107:RYQ983107 SHJ983107:SIM983107 SRF983107:SSI983107 TBB983107:TCE983107 TKX983107:TMA983107 TUT983107:TVW983107 UEP983107:UFS983107 UOL983107:UPO983107 UYH983107:UZK983107 VID983107:VJG983107 VRZ983107:VTC983107 WBV983107:WCY983107 WLR983107:WMU983107 WVN983107:WWQ983107 D65641:AQ65644 JB65641:KE65644 SX65641:UA65644 ACT65641:ADW65644 AMP65641:ANS65644 AWL65641:AXO65644 BGH65641:BHK65644 BQD65641:BRG65644 BZZ65641:CBC65644 CJV65641:CKY65644 CTR65641:CUU65644 DDN65641:DEQ65644 DNJ65641:DOM65644 DXF65641:DYI65644 EHB65641:EIE65644 EQX65641:ESA65644 FAT65641:FBW65644 FKP65641:FLS65644 FUL65641:FVO65644 GEH65641:GFK65644 GOD65641:GPG65644 GXZ65641:GZC65644 HHV65641:HIY65644 HRR65641:HSU65644 IBN65641:ICQ65644 ILJ65641:IMM65644 IVF65641:IWI65644 JFB65641:JGE65644 JOX65641:JQA65644 JYT65641:JZW65644 KIP65641:KJS65644 KSL65641:KTO65644 LCH65641:LDK65644 LMD65641:LNG65644 LVZ65641:LXC65644 MFV65641:MGY65644 MPR65641:MQU65644 MZN65641:NAQ65644 NJJ65641:NKM65644 NTF65641:NUI65644 ODB65641:OEE65644 OMX65641:OOA65644 OWT65641:OXW65644 PGP65641:PHS65644 PQL65641:PRO65644 QAH65641:QBK65644 QKD65641:QLG65644 QTZ65641:QVC65644 RDV65641:REY65644 RNR65641:ROU65644 RXN65641:RYQ65644 SHJ65641:SIM65644 SRF65641:SSI65644 TBB65641:TCE65644 TKX65641:TMA65644 TUT65641:TVW65644 UEP65641:UFS65644 UOL65641:UPO65644 UYH65641:UZK65644 VID65641:VJG65644 VRZ65641:VTC65644 WBV65641:WCY65644 WLR65641:WMU65644 WVN65641:WWQ65644 D131177:AQ131180 JB131177:KE131180 SX131177:UA131180 ACT131177:ADW131180 AMP131177:ANS131180 AWL131177:AXO131180 BGH131177:BHK131180 BQD131177:BRG131180 BZZ131177:CBC131180 CJV131177:CKY131180 CTR131177:CUU131180 DDN131177:DEQ131180 DNJ131177:DOM131180 DXF131177:DYI131180 EHB131177:EIE131180 EQX131177:ESA131180 FAT131177:FBW131180 FKP131177:FLS131180 FUL131177:FVO131180 GEH131177:GFK131180 GOD131177:GPG131180 GXZ131177:GZC131180 HHV131177:HIY131180 HRR131177:HSU131180 IBN131177:ICQ131180 ILJ131177:IMM131180 IVF131177:IWI131180 JFB131177:JGE131180 JOX131177:JQA131180 JYT131177:JZW131180 KIP131177:KJS131180 KSL131177:KTO131180 LCH131177:LDK131180 LMD131177:LNG131180 LVZ131177:LXC131180 MFV131177:MGY131180 MPR131177:MQU131180 MZN131177:NAQ131180 NJJ131177:NKM131180 NTF131177:NUI131180 ODB131177:OEE131180 OMX131177:OOA131180 OWT131177:OXW131180 PGP131177:PHS131180 PQL131177:PRO131180 QAH131177:QBK131180 QKD131177:QLG131180 QTZ131177:QVC131180 RDV131177:REY131180 RNR131177:ROU131180 RXN131177:RYQ131180 SHJ131177:SIM131180 SRF131177:SSI131180 TBB131177:TCE131180 TKX131177:TMA131180 TUT131177:TVW131180 UEP131177:UFS131180 UOL131177:UPO131180 UYH131177:UZK131180 VID131177:VJG131180 VRZ131177:VTC131180 WBV131177:WCY131180 WLR131177:WMU131180 WVN131177:WWQ131180 D196713:AQ196716 JB196713:KE196716 SX196713:UA196716 ACT196713:ADW196716 AMP196713:ANS196716 AWL196713:AXO196716 BGH196713:BHK196716 BQD196713:BRG196716 BZZ196713:CBC196716 CJV196713:CKY196716 CTR196713:CUU196716 DDN196713:DEQ196716 DNJ196713:DOM196716 DXF196713:DYI196716 EHB196713:EIE196716 EQX196713:ESA196716 FAT196713:FBW196716 FKP196713:FLS196716 FUL196713:FVO196716 GEH196713:GFK196716 GOD196713:GPG196716 GXZ196713:GZC196716 HHV196713:HIY196716 HRR196713:HSU196716 IBN196713:ICQ196716 ILJ196713:IMM196716 IVF196713:IWI196716 JFB196713:JGE196716 JOX196713:JQA196716 JYT196713:JZW196716 KIP196713:KJS196716 KSL196713:KTO196716 LCH196713:LDK196716 LMD196713:LNG196716 LVZ196713:LXC196716 MFV196713:MGY196716 MPR196713:MQU196716 MZN196713:NAQ196716 NJJ196713:NKM196716 NTF196713:NUI196716 ODB196713:OEE196716 OMX196713:OOA196716 OWT196713:OXW196716 PGP196713:PHS196716 PQL196713:PRO196716 QAH196713:QBK196716 QKD196713:QLG196716 QTZ196713:QVC196716 RDV196713:REY196716 RNR196713:ROU196716 RXN196713:RYQ196716 SHJ196713:SIM196716 SRF196713:SSI196716 TBB196713:TCE196716 TKX196713:TMA196716 TUT196713:TVW196716 UEP196713:UFS196716 UOL196713:UPO196716 UYH196713:UZK196716 VID196713:VJG196716 VRZ196713:VTC196716 WBV196713:WCY196716 WLR196713:WMU196716 WVN196713:WWQ196716 D262249:AQ262252 JB262249:KE262252 SX262249:UA262252 ACT262249:ADW262252 AMP262249:ANS262252 AWL262249:AXO262252 BGH262249:BHK262252 BQD262249:BRG262252 BZZ262249:CBC262252 CJV262249:CKY262252 CTR262249:CUU262252 DDN262249:DEQ262252 DNJ262249:DOM262252 DXF262249:DYI262252 EHB262249:EIE262252 EQX262249:ESA262252 FAT262249:FBW262252 FKP262249:FLS262252 FUL262249:FVO262252 GEH262249:GFK262252 GOD262249:GPG262252 GXZ262249:GZC262252 HHV262249:HIY262252 HRR262249:HSU262252 IBN262249:ICQ262252 ILJ262249:IMM262252 IVF262249:IWI262252 JFB262249:JGE262252 JOX262249:JQA262252 JYT262249:JZW262252 KIP262249:KJS262252 KSL262249:KTO262252 LCH262249:LDK262252 LMD262249:LNG262252 LVZ262249:LXC262252 MFV262249:MGY262252 MPR262249:MQU262252 MZN262249:NAQ262252 NJJ262249:NKM262252 NTF262249:NUI262252 ODB262249:OEE262252 OMX262249:OOA262252 OWT262249:OXW262252 PGP262249:PHS262252 PQL262249:PRO262252 QAH262249:QBK262252 QKD262249:QLG262252 QTZ262249:QVC262252 RDV262249:REY262252 RNR262249:ROU262252 RXN262249:RYQ262252 SHJ262249:SIM262252 SRF262249:SSI262252 TBB262249:TCE262252 TKX262249:TMA262252 TUT262249:TVW262252 UEP262249:UFS262252 UOL262249:UPO262252 UYH262249:UZK262252 VID262249:VJG262252 VRZ262249:VTC262252 WBV262249:WCY262252 WLR262249:WMU262252 WVN262249:WWQ262252 D327785:AQ327788 JB327785:KE327788 SX327785:UA327788 ACT327785:ADW327788 AMP327785:ANS327788 AWL327785:AXO327788 BGH327785:BHK327788 BQD327785:BRG327788 BZZ327785:CBC327788 CJV327785:CKY327788 CTR327785:CUU327788 DDN327785:DEQ327788 DNJ327785:DOM327788 DXF327785:DYI327788 EHB327785:EIE327788 EQX327785:ESA327788 FAT327785:FBW327788 FKP327785:FLS327788 FUL327785:FVO327788 GEH327785:GFK327788 GOD327785:GPG327788 GXZ327785:GZC327788 HHV327785:HIY327788 HRR327785:HSU327788 IBN327785:ICQ327788 ILJ327785:IMM327788 IVF327785:IWI327788 JFB327785:JGE327788 JOX327785:JQA327788 JYT327785:JZW327788 KIP327785:KJS327788 KSL327785:KTO327788 LCH327785:LDK327788 LMD327785:LNG327788 LVZ327785:LXC327788 MFV327785:MGY327788 MPR327785:MQU327788 MZN327785:NAQ327788 NJJ327785:NKM327788 NTF327785:NUI327788 ODB327785:OEE327788 OMX327785:OOA327788 OWT327785:OXW327788 PGP327785:PHS327788 PQL327785:PRO327788 QAH327785:QBK327788 QKD327785:QLG327788 QTZ327785:QVC327788 RDV327785:REY327788 RNR327785:ROU327788 RXN327785:RYQ327788 SHJ327785:SIM327788 SRF327785:SSI327788 TBB327785:TCE327788 TKX327785:TMA327788 TUT327785:TVW327788 UEP327785:UFS327788 UOL327785:UPO327788 UYH327785:UZK327788 VID327785:VJG327788 VRZ327785:VTC327788 WBV327785:WCY327788 WLR327785:WMU327788 WVN327785:WWQ327788 D393321:AQ393324 JB393321:KE393324 SX393321:UA393324 ACT393321:ADW393324 AMP393321:ANS393324 AWL393321:AXO393324 BGH393321:BHK393324 BQD393321:BRG393324 BZZ393321:CBC393324 CJV393321:CKY393324 CTR393321:CUU393324 DDN393321:DEQ393324 DNJ393321:DOM393324 DXF393321:DYI393324 EHB393321:EIE393324 EQX393321:ESA393324 FAT393321:FBW393324 FKP393321:FLS393324 FUL393321:FVO393324 GEH393321:GFK393324 GOD393321:GPG393324 GXZ393321:GZC393324 HHV393321:HIY393324 HRR393321:HSU393324 IBN393321:ICQ393324 ILJ393321:IMM393324 IVF393321:IWI393324 JFB393321:JGE393324 JOX393321:JQA393324 JYT393321:JZW393324 KIP393321:KJS393324 KSL393321:KTO393324 LCH393321:LDK393324 LMD393321:LNG393324 LVZ393321:LXC393324 MFV393321:MGY393324 MPR393321:MQU393324 MZN393321:NAQ393324 NJJ393321:NKM393324 NTF393321:NUI393324 ODB393321:OEE393324 OMX393321:OOA393324 OWT393321:OXW393324 PGP393321:PHS393324 PQL393321:PRO393324 QAH393321:QBK393324 QKD393321:QLG393324 QTZ393321:QVC393324 RDV393321:REY393324 RNR393321:ROU393324 RXN393321:RYQ393324 SHJ393321:SIM393324 SRF393321:SSI393324 TBB393321:TCE393324 TKX393321:TMA393324 TUT393321:TVW393324 UEP393321:UFS393324 UOL393321:UPO393324 UYH393321:UZK393324 VID393321:VJG393324 VRZ393321:VTC393324 WBV393321:WCY393324 WLR393321:WMU393324 WVN393321:WWQ393324 D458857:AQ458860 JB458857:KE458860 SX458857:UA458860 ACT458857:ADW458860 AMP458857:ANS458860 AWL458857:AXO458860 BGH458857:BHK458860 BQD458857:BRG458860 BZZ458857:CBC458860 CJV458857:CKY458860 CTR458857:CUU458860 DDN458857:DEQ458860 DNJ458857:DOM458860 DXF458857:DYI458860 EHB458857:EIE458860 EQX458857:ESA458860 FAT458857:FBW458860 FKP458857:FLS458860 FUL458857:FVO458860 GEH458857:GFK458860 GOD458857:GPG458860 GXZ458857:GZC458860 HHV458857:HIY458860 HRR458857:HSU458860 IBN458857:ICQ458860 ILJ458857:IMM458860 IVF458857:IWI458860 JFB458857:JGE458860 JOX458857:JQA458860 JYT458857:JZW458860 KIP458857:KJS458860 KSL458857:KTO458860 LCH458857:LDK458860 LMD458857:LNG458860 LVZ458857:LXC458860 MFV458857:MGY458860 MPR458857:MQU458860 MZN458857:NAQ458860 NJJ458857:NKM458860 NTF458857:NUI458860 ODB458857:OEE458860 OMX458857:OOA458860 OWT458857:OXW458860 PGP458857:PHS458860 PQL458857:PRO458860 QAH458857:QBK458860 QKD458857:QLG458860 QTZ458857:QVC458860 RDV458857:REY458860 RNR458857:ROU458860 RXN458857:RYQ458860 SHJ458857:SIM458860 SRF458857:SSI458860 TBB458857:TCE458860 TKX458857:TMA458860 TUT458857:TVW458860 UEP458857:UFS458860 UOL458857:UPO458860 UYH458857:UZK458860 VID458857:VJG458860 VRZ458857:VTC458860 WBV458857:WCY458860 WLR458857:WMU458860 WVN458857:WWQ458860 D524393:AQ524396 JB524393:KE524396 SX524393:UA524396 ACT524393:ADW524396 AMP524393:ANS524396 AWL524393:AXO524396 BGH524393:BHK524396 BQD524393:BRG524396 BZZ524393:CBC524396 CJV524393:CKY524396 CTR524393:CUU524396 DDN524393:DEQ524396 DNJ524393:DOM524396 DXF524393:DYI524396 EHB524393:EIE524396 EQX524393:ESA524396 FAT524393:FBW524396 FKP524393:FLS524396 FUL524393:FVO524396 GEH524393:GFK524396 GOD524393:GPG524396 GXZ524393:GZC524396 HHV524393:HIY524396 HRR524393:HSU524396 IBN524393:ICQ524396 ILJ524393:IMM524396 IVF524393:IWI524396 JFB524393:JGE524396 JOX524393:JQA524396 JYT524393:JZW524396 KIP524393:KJS524396 KSL524393:KTO524396 LCH524393:LDK524396 LMD524393:LNG524396 LVZ524393:LXC524396 MFV524393:MGY524396 MPR524393:MQU524396 MZN524393:NAQ524396 NJJ524393:NKM524396 NTF524393:NUI524396 ODB524393:OEE524396 OMX524393:OOA524396 OWT524393:OXW524396 PGP524393:PHS524396 PQL524393:PRO524396 QAH524393:QBK524396 QKD524393:QLG524396 QTZ524393:QVC524396 RDV524393:REY524396 RNR524393:ROU524396 RXN524393:RYQ524396 SHJ524393:SIM524396 SRF524393:SSI524396 TBB524393:TCE524396 TKX524393:TMA524396 TUT524393:TVW524396 UEP524393:UFS524396 UOL524393:UPO524396 UYH524393:UZK524396 VID524393:VJG524396 VRZ524393:VTC524396 WBV524393:WCY524396 WLR524393:WMU524396 WVN524393:WWQ524396 D589929:AQ589932 JB589929:KE589932 SX589929:UA589932 ACT589929:ADW589932 AMP589929:ANS589932 AWL589929:AXO589932 BGH589929:BHK589932 BQD589929:BRG589932 BZZ589929:CBC589932 CJV589929:CKY589932 CTR589929:CUU589932 DDN589929:DEQ589932 DNJ589929:DOM589932 DXF589929:DYI589932 EHB589929:EIE589932 EQX589929:ESA589932 FAT589929:FBW589932 FKP589929:FLS589932 FUL589929:FVO589932 GEH589929:GFK589932 GOD589929:GPG589932 GXZ589929:GZC589932 HHV589929:HIY589932 HRR589929:HSU589932 IBN589929:ICQ589932 ILJ589929:IMM589932 IVF589929:IWI589932 JFB589929:JGE589932 JOX589929:JQA589932 JYT589929:JZW589932 KIP589929:KJS589932 KSL589929:KTO589932 LCH589929:LDK589932 LMD589929:LNG589932 LVZ589929:LXC589932 MFV589929:MGY589932 MPR589929:MQU589932 MZN589929:NAQ589932 NJJ589929:NKM589932 NTF589929:NUI589932 ODB589929:OEE589932 OMX589929:OOA589932 OWT589929:OXW589932 PGP589929:PHS589932 PQL589929:PRO589932 QAH589929:QBK589932 QKD589929:QLG589932 QTZ589929:QVC589932 RDV589929:REY589932 RNR589929:ROU589932 RXN589929:RYQ589932 SHJ589929:SIM589932 SRF589929:SSI589932 TBB589929:TCE589932 TKX589929:TMA589932 TUT589929:TVW589932 UEP589929:UFS589932 UOL589929:UPO589932 UYH589929:UZK589932 VID589929:VJG589932 VRZ589929:VTC589932 WBV589929:WCY589932 WLR589929:WMU589932 WVN589929:WWQ589932 D655465:AQ655468 JB655465:KE655468 SX655465:UA655468 ACT655465:ADW655468 AMP655465:ANS655468 AWL655465:AXO655468 BGH655465:BHK655468 BQD655465:BRG655468 BZZ655465:CBC655468 CJV655465:CKY655468 CTR655465:CUU655468 DDN655465:DEQ655468 DNJ655465:DOM655468 DXF655465:DYI655468 EHB655465:EIE655468 EQX655465:ESA655468 FAT655465:FBW655468 FKP655465:FLS655468 FUL655465:FVO655468 GEH655465:GFK655468 GOD655465:GPG655468 GXZ655465:GZC655468 HHV655465:HIY655468 HRR655465:HSU655468 IBN655465:ICQ655468 ILJ655465:IMM655468 IVF655465:IWI655468 JFB655465:JGE655468 JOX655465:JQA655468 JYT655465:JZW655468 KIP655465:KJS655468 KSL655465:KTO655468 LCH655465:LDK655468 LMD655465:LNG655468 LVZ655465:LXC655468 MFV655465:MGY655468 MPR655465:MQU655468 MZN655465:NAQ655468 NJJ655465:NKM655468 NTF655465:NUI655468 ODB655465:OEE655468 OMX655465:OOA655468 OWT655465:OXW655468 PGP655465:PHS655468 PQL655465:PRO655468 QAH655465:QBK655468 QKD655465:QLG655468 QTZ655465:QVC655468 RDV655465:REY655468 RNR655465:ROU655468 RXN655465:RYQ655468 SHJ655465:SIM655468 SRF655465:SSI655468 TBB655465:TCE655468 TKX655465:TMA655468 TUT655465:TVW655468 UEP655465:UFS655468 UOL655465:UPO655468 UYH655465:UZK655468 VID655465:VJG655468 VRZ655465:VTC655468 WBV655465:WCY655468 WLR655465:WMU655468 WVN655465:WWQ655468 D721001:AQ721004 JB721001:KE721004 SX721001:UA721004 ACT721001:ADW721004 AMP721001:ANS721004 AWL721001:AXO721004 BGH721001:BHK721004 BQD721001:BRG721004 BZZ721001:CBC721004 CJV721001:CKY721004 CTR721001:CUU721004 DDN721001:DEQ721004 DNJ721001:DOM721004 DXF721001:DYI721004 EHB721001:EIE721004 EQX721001:ESA721004 FAT721001:FBW721004 FKP721001:FLS721004 FUL721001:FVO721004 GEH721001:GFK721004 GOD721001:GPG721004 GXZ721001:GZC721004 HHV721001:HIY721004 HRR721001:HSU721004 IBN721001:ICQ721004 ILJ721001:IMM721004 IVF721001:IWI721004 JFB721001:JGE721004 JOX721001:JQA721004 JYT721001:JZW721004 KIP721001:KJS721004 KSL721001:KTO721004 LCH721001:LDK721004 LMD721001:LNG721004 LVZ721001:LXC721004 MFV721001:MGY721004 MPR721001:MQU721004 MZN721001:NAQ721004 NJJ721001:NKM721004 NTF721001:NUI721004 ODB721001:OEE721004 OMX721001:OOA721004 OWT721001:OXW721004 PGP721001:PHS721004 PQL721001:PRO721004 QAH721001:QBK721004 QKD721001:QLG721004 QTZ721001:QVC721004 RDV721001:REY721004 RNR721001:ROU721004 RXN721001:RYQ721004 SHJ721001:SIM721004 SRF721001:SSI721004 TBB721001:TCE721004 TKX721001:TMA721004 TUT721001:TVW721004 UEP721001:UFS721004 UOL721001:UPO721004 UYH721001:UZK721004 VID721001:VJG721004 VRZ721001:VTC721004 WBV721001:WCY721004 WLR721001:WMU721004 WVN721001:WWQ721004 D786537:AQ786540 JB786537:KE786540 SX786537:UA786540 ACT786537:ADW786540 AMP786537:ANS786540 AWL786537:AXO786540 BGH786537:BHK786540 BQD786537:BRG786540 BZZ786537:CBC786540 CJV786537:CKY786540 CTR786537:CUU786540 DDN786537:DEQ786540 DNJ786537:DOM786540 DXF786537:DYI786540 EHB786537:EIE786540 EQX786537:ESA786540 FAT786537:FBW786540 FKP786537:FLS786540 FUL786537:FVO786540 GEH786537:GFK786540 GOD786537:GPG786540 GXZ786537:GZC786540 HHV786537:HIY786540 HRR786537:HSU786540 IBN786537:ICQ786540 ILJ786537:IMM786540 IVF786537:IWI786540 JFB786537:JGE786540 JOX786537:JQA786540 JYT786537:JZW786540 KIP786537:KJS786540 KSL786537:KTO786540 LCH786537:LDK786540 LMD786537:LNG786540 LVZ786537:LXC786540 MFV786537:MGY786540 MPR786537:MQU786540 MZN786537:NAQ786540 NJJ786537:NKM786540 NTF786537:NUI786540 ODB786537:OEE786540 OMX786537:OOA786540 OWT786537:OXW786540 PGP786537:PHS786540 PQL786537:PRO786540 QAH786537:QBK786540 QKD786537:QLG786540 QTZ786537:QVC786540 RDV786537:REY786540 RNR786537:ROU786540 RXN786537:RYQ786540 SHJ786537:SIM786540 SRF786537:SSI786540 TBB786537:TCE786540 TKX786537:TMA786540 TUT786537:TVW786540 UEP786537:UFS786540 UOL786537:UPO786540 UYH786537:UZK786540 VID786537:VJG786540 VRZ786537:VTC786540 WBV786537:WCY786540 WLR786537:WMU786540 WVN786537:WWQ786540 D852073:AQ852076 JB852073:KE852076 SX852073:UA852076 ACT852073:ADW852076 AMP852073:ANS852076 AWL852073:AXO852076 BGH852073:BHK852076 BQD852073:BRG852076 BZZ852073:CBC852076 CJV852073:CKY852076 CTR852073:CUU852076 DDN852073:DEQ852076 DNJ852073:DOM852076 DXF852073:DYI852076 EHB852073:EIE852076 EQX852073:ESA852076 FAT852073:FBW852076 FKP852073:FLS852076 FUL852073:FVO852076 GEH852073:GFK852076 GOD852073:GPG852076 GXZ852073:GZC852076 HHV852073:HIY852076 HRR852073:HSU852076 IBN852073:ICQ852076 ILJ852073:IMM852076 IVF852073:IWI852076 JFB852073:JGE852076 JOX852073:JQA852076 JYT852073:JZW852076 KIP852073:KJS852076 KSL852073:KTO852076 LCH852073:LDK852076 LMD852073:LNG852076 LVZ852073:LXC852076 MFV852073:MGY852076 MPR852073:MQU852076 MZN852073:NAQ852076 NJJ852073:NKM852076 NTF852073:NUI852076 ODB852073:OEE852076 OMX852073:OOA852076 OWT852073:OXW852076 PGP852073:PHS852076 PQL852073:PRO852076 QAH852073:QBK852076 QKD852073:QLG852076 QTZ852073:QVC852076 RDV852073:REY852076 RNR852073:ROU852076 RXN852073:RYQ852076 SHJ852073:SIM852076 SRF852073:SSI852076 TBB852073:TCE852076 TKX852073:TMA852076 TUT852073:TVW852076 UEP852073:UFS852076 UOL852073:UPO852076 UYH852073:UZK852076 VID852073:VJG852076 VRZ852073:VTC852076 WBV852073:WCY852076 WLR852073:WMU852076 WVN852073:WWQ852076 D917609:AQ917612 JB917609:KE917612 SX917609:UA917612 ACT917609:ADW917612 AMP917609:ANS917612 AWL917609:AXO917612 BGH917609:BHK917612 BQD917609:BRG917612 BZZ917609:CBC917612 CJV917609:CKY917612 CTR917609:CUU917612 DDN917609:DEQ917612 DNJ917609:DOM917612 DXF917609:DYI917612 EHB917609:EIE917612 EQX917609:ESA917612 FAT917609:FBW917612 FKP917609:FLS917612 FUL917609:FVO917612 GEH917609:GFK917612 GOD917609:GPG917612 GXZ917609:GZC917612 HHV917609:HIY917612 HRR917609:HSU917612 IBN917609:ICQ917612 ILJ917609:IMM917612 IVF917609:IWI917612 JFB917609:JGE917612 JOX917609:JQA917612 JYT917609:JZW917612 KIP917609:KJS917612 KSL917609:KTO917612 LCH917609:LDK917612 LMD917609:LNG917612 LVZ917609:LXC917612 MFV917609:MGY917612 MPR917609:MQU917612 MZN917609:NAQ917612 NJJ917609:NKM917612 NTF917609:NUI917612 ODB917609:OEE917612 OMX917609:OOA917612 OWT917609:OXW917612 PGP917609:PHS917612 PQL917609:PRO917612 QAH917609:QBK917612 QKD917609:QLG917612 QTZ917609:QVC917612 RDV917609:REY917612 RNR917609:ROU917612 RXN917609:RYQ917612 SHJ917609:SIM917612 SRF917609:SSI917612 TBB917609:TCE917612 TKX917609:TMA917612 TUT917609:TVW917612 UEP917609:UFS917612 UOL917609:UPO917612 UYH917609:UZK917612 VID917609:VJG917612 VRZ917609:VTC917612 WBV917609:WCY917612 WLR917609:WMU917612 WVN917609:WWQ917612 D983145:AQ983148 JB983145:KE983148 SX983145:UA983148 ACT983145:ADW983148 AMP983145:ANS983148 AWL983145:AXO983148 BGH983145:BHK983148 BQD983145:BRG983148 BZZ983145:CBC983148 CJV983145:CKY983148 CTR983145:CUU983148 DDN983145:DEQ983148 DNJ983145:DOM983148 DXF983145:DYI983148 EHB983145:EIE983148 EQX983145:ESA983148 FAT983145:FBW983148 FKP983145:FLS983148 FUL983145:FVO983148 GEH983145:GFK983148 GOD983145:GPG983148 GXZ983145:GZC983148 HHV983145:HIY983148 HRR983145:HSU983148 IBN983145:ICQ983148 ILJ983145:IMM983148 IVF983145:IWI983148 JFB983145:JGE983148 JOX983145:JQA983148 JYT983145:JZW983148 KIP983145:KJS983148 KSL983145:KTO983148 LCH983145:LDK983148 LMD983145:LNG983148 LVZ983145:LXC983148 MFV983145:MGY983148 MPR983145:MQU983148 MZN983145:NAQ983148 NJJ983145:NKM983148 NTF983145:NUI983148 ODB983145:OEE983148 OMX983145:OOA983148 OWT983145:OXW983148 PGP983145:PHS983148 PQL983145:PRO983148 QAH983145:QBK983148 QKD983145:QLG983148 QTZ983145:QVC983148 RDV983145:REY983148 RNR983145:ROU983148 RXN983145:RYQ983148 SHJ983145:SIM983148 SRF983145:SSI983148 TBB983145:TCE983148 TKX983145:TMA983148 TUT983145:TVW983148 UEP983145:UFS983148 UOL983145:UPO983148 UYH983145:UZK983148 VID983145:VJG983148 VRZ983145:VTC983148 WBV983145:WCY983148 WLR983145:WMU983148 WVN983145:WWQ983148 RDV140:REY140 WBV140:WCY140 RXN140:RYQ140 TBB140:TCE140 SHJ140:SIM140 JB159:KE160 SX159:UA160 ACT159:ADW160 AMP159:ANS160 AWL159:AXO160 BGH159:BHK160 BQD159:BRG160 BZZ159:CBC160 CJV159:CKY160 CTR159:CUU160 DDN159:DEQ160 DNJ159:DOM160 DXF159:DYI160 EHB159:EIE160 EQX159:ESA160 FAT159:FBW160 FKP159:FLS160 FUL159:FVO160 GEH159:GFK160 GOD159:GPG160 GXZ159:GZC160 HHV159:HIY160 HRR159:HSU160 IBN159:ICQ160 ILJ159:IMM160 IVF159:IWI160 JFB159:JGE160 JOX159:JQA160 JYT159:JZW160 KIP159:KJS160 KSL159:KTO160 LCH159:LDK160 LMD159:LNG160 LVZ159:LXC160 MFV159:MGY160 MPR159:MQU160 MZN159:NAQ160 NJJ159:NKM160 NTF159:NUI160 ODB159:OEE160 OMX159:OOA160 OWT159:OXW160 PGP159:PHS160 PQL159:PRO160 QAH159:QBK160 QKD159:QLG160 QTZ159:QVC160 RDV159:REY160 RNR159:ROU160 RXN159:RYQ160 SHJ159:SIM160 SRF159:SSI160 TBB159:TCE160 TKX159:TMA160 TUT159:TVW160 UEP159:UFS160 UOL159:UPO160 UYH159:UZK160 VID159:VJG160 VRZ159:VTC160 WBV159:WCY160 WLR159:WMU160 WVN159:WWQ160 SRF140:SSI140 JB157:KE157 SX157:UA157 ACT157:ADW157 AMP157:ANS157 AWL157:AXO157 BGH157:BHK157 BQD157:BRG157 BZZ157:CBC157 CJV157:CKY157 CTR157:CUU157 DDN157:DEQ157 DNJ157:DOM157 DXF157:DYI157 EHB157:EIE157 EQX157:ESA157 FAT157:FBW157 FKP157:FLS157 FUL157:FVO157 GEH157:GFK157 GOD157:GPG157 GXZ157:GZC157 HHV157:HIY157 HRR157:HSU157 IBN157:ICQ157 ILJ157:IMM157 IVF157:IWI157 JFB157:JGE157 JOX157:JQA157 JYT157:JZW157 KIP157:KJS157 KSL157:KTO157 LCH157:LDK157 LMD157:LNG157 LVZ157:LXC157 MFV157:MGY157 MPR157:MQU157 MZN157:NAQ157 NJJ157:NKM157 NTF157:NUI157 ODB157:OEE157 OMX157:OOA157 OWT157:OXW157 PGP157:PHS157 PQL157:PRO157 QAH157:QBK157 QKD157:QLG157 QTZ157:QVC157 RDV157:REY157 RNR157:ROU157 RXN157:RYQ157 SHJ157:SIM157 SRF157:SSI157 TBB157:TCE157 TKX157:TMA157 TUT157:TVW157 UEP157:UFS157 UOL157:UPO157 UYH157:UZK157 VID157:VJG157 VRZ157:VTC157 WBV157:WCY157 WLR157:WMU157 WVN157:WWQ157 QKD140:QLG140 JB148:KE153 SX148:UA153 ACT148:ADW153 AMP148:ANS153 AWL148:AXO153 BGH148:BHK153 BQD148:BRG153 BZZ148:CBC153 CJV148:CKY153 CTR148:CUU153 DDN148:DEQ153 DNJ148:DOM153 DXF148:DYI153 EHB148:EIE153 EQX148:ESA153 FAT148:FBW153 FKP148:FLS153 FUL148:FVO153 GEH148:GFK153 GOD148:GPG153 GXZ148:GZC153 HHV148:HIY153 HRR148:HSU153 IBN148:ICQ153 ILJ148:IMM153 IVF148:IWI153 JFB148:JGE153 JOX148:JQA153 JYT148:JZW153 KIP148:KJS153 KSL148:KTO153 LCH148:LDK153 LMD148:LNG153 LVZ148:LXC153 MFV148:MGY153 MPR148:MQU153 MZN148:NAQ153 NJJ148:NKM153 NTF148:NUI153 ODB148:OEE153 OMX148:OOA153 OWT148:OXW153 PGP148:PHS153 PQL148:PRO153 QAH148:QBK153 QKD148:QLG153 QTZ148:QVC153 RDV148:REY153 RNR148:ROU153 RXN148:RYQ153 SHJ148:SIM153 SRF148:SSI153 TBB148:TCE153 TKX148:TMA153 TUT148:TVW153 UEP148:UFS153 UOL148:UPO153 UYH148:UZK153 VID148:VJG153 VRZ148:VTC153 WBV148:WCY153 WLR148:WMU153 WVN148:WWQ153 WLR140:WMU140 JB144:KE145 SX144:UA145 ACT144:ADW145 AMP144:ANS145 AWL144:AXO145 BGH144:BHK145 BQD144:BRG145 BZZ144:CBC145 CJV144:CKY145 CTR144:CUU145 DDN144:DEQ145 DNJ144:DOM145 DXF144:DYI145 EHB144:EIE145 EQX144:ESA145 FAT144:FBW145 FKP144:FLS145 FUL144:FVO145 GEH144:GFK145 GOD144:GPG145 GXZ144:GZC145 HHV144:HIY145 HRR144:HSU145 IBN144:ICQ145 ILJ144:IMM145 IVF144:IWI145 JFB144:JGE145 JOX144:JQA145 JYT144:JZW145 KIP144:KJS145 KSL144:KTO145 LCH144:LDK145 LMD144:LNG145 LVZ144:LXC145 MFV144:MGY145 MPR144:MQU145 MZN144:NAQ145 NJJ144:NKM145 NTF144:NUI145 ODB144:OEE145 OMX144:OOA145 OWT144:OXW145 PGP144:PHS145 PQL144:PRO145 QAH144:QBK145 QKD144:QLG145 QTZ144:QVC145 RDV144:REY145 RNR144:ROU145 RXN144:RYQ145 SHJ144:SIM145 SRF144:SSI145 TBB144:TCE145 TKX144:TMA145 TUT144:TVW145 UEP144:UFS145 UOL144:UPO145 UYH144:UZK145 VID144:VJG145 VRZ144:VTC145 WBV144:WCY145 WLR144:WMU145 WVN144:WWQ145 TUT140:TVW140 JB140:KE140 SX140:UA140 ACT140:ADW140 AMP140:ANS140 AWL140:AXO140 BGH140:BHK140 BQD140:BRG140 BZZ140:CBC140 CJV140:CKY140 CTR140:CUU140 DDN140:DEQ140 DNJ140:DOM140 DXF140:DYI140 EHB140:EIE140 EQX140:ESA140 FAT140:FBW140 FKP140:FLS140 FUL140:FVO140 GEH140:GFK140 GOD140:GPG140 GXZ140:GZC140 HHV140:HIY140 HRR140:HSU140 IBN140:ICQ140 ILJ140:IMM140 IVF140:IWI140 JFB140:JGE140 JOX140:JQA140 JYT140:JZW140 KIP140:KJS140 KSL140:KTO140 LCH140:LDK140 LMD140:LNG140 LVZ140:LXC140 MFV140:MGY140 MPR140:MQU140 MZN140:NAQ140 NJJ140:NKM140 NTF140:NUI140 ODB140:OEE140 OMX140:OOA140 OWT140:OXW140 PGP140:PHS140 PQL140:PRO140 QAH140:QBK140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69"/>
  <sheetViews>
    <sheetView workbookViewId="0">
      <selection activeCell="B3" sqref="B3"/>
    </sheetView>
  </sheetViews>
  <sheetFormatPr defaultRowHeight="15" x14ac:dyDescent="0.25"/>
  <cols>
    <col min="1" max="1" width="13.85546875" style="1" customWidth="1"/>
    <col min="2" max="2" width="13.7109375" style="1" customWidth="1"/>
    <col min="3" max="3" width="12.5703125" style="1" customWidth="1"/>
    <col min="4" max="4" width="25.140625" style="1" customWidth="1"/>
    <col min="5" max="7" width="12.7109375" style="1" customWidth="1"/>
    <col min="8" max="8" width="38.7109375" style="1" customWidth="1"/>
    <col min="9" max="16384" width="9.140625" style="1"/>
  </cols>
  <sheetData>
    <row r="1" spans="1:10" ht="65.25" customHeight="1" x14ac:dyDescent="0.35">
      <c r="A1" s="300" t="s">
        <v>269</v>
      </c>
      <c r="B1" s="301"/>
      <c r="C1" s="301"/>
      <c r="D1" s="301"/>
      <c r="E1" s="301"/>
      <c r="F1" s="301"/>
      <c r="G1" s="302"/>
      <c r="H1" s="73"/>
    </row>
    <row r="2" spans="1:10" ht="46.5" customHeight="1" thickBot="1" x14ac:dyDescent="0.3">
      <c r="A2" s="304" t="s">
        <v>275</v>
      </c>
      <c r="B2" s="305"/>
      <c r="C2" s="305"/>
      <c r="D2" s="305"/>
      <c r="E2" s="305"/>
      <c r="F2" s="305"/>
    </row>
    <row r="3" spans="1:10" s="21" customFormat="1" ht="47.25" customHeight="1" thickBot="1" x14ac:dyDescent="0.3">
      <c r="D3" s="239" t="str">
        <f>IF(COUNTBLANK('Student data'!D24:AQ24)=40,"No student is selected",'Student data'!M8)&amp;" in row 24 of the 'Student data' worksheet"</f>
        <v>No student is selected in row 24 of the 'Student data' worksheet</v>
      </c>
      <c r="E3" s="19" t="s">
        <v>13</v>
      </c>
      <c r="F3" s="19" t="s">
        <v>4</v>
      </c>
      <c r="G3" s="19" t="s">
        <v>14</v>
      </c>
      <c r="I3" s="288" t="s">
        <v>271</v>
      </c>
      <c r="J3" s="303"/>
    </row>
    <row r="4" spans="1:10" x14ac:dyDescent="0.25">
      <c r="B4" s="25"/>
      <c r="C4" s="25"/>
      <c r="D4" s="25" t="s">
        <v>10</v>
      </c>
      <c r="E4" s="2">
        <f>SUMIF(D20:D58,"Number",C20:C58)</f>
        <v>11</v>
      </c>
      <c r="F4" s="2">
        <f>SUMIF(D20:D58,"Number",F20:F58)</f>
        <v>0</v>
      </c>
      <c r="G4" s="85">
        <f>F4/E4</f>
        <v>0</v>
      </c>
      <c r="I4" s="151">
        <v>9</v>
      </c>
      <c r="J4" s="152">
        <v>85</v>
      </c>
    </row>
    <row r="5" spans="1:10" x14ac:dyDescent="0.25">
      <c r="B5" s="26"/>
      <c r="C5" s="26"/>
      <c r="D5" s="26" t="s">
        <v>11</v>
      </c>
      <c r="E5" s="3">
        <f>SUMIF(D20:D58,"Algebra",C20:C58)</f>
        <v>32</v>
      </c>
      <c r="F5" s="3">
        <f>SUMIF(D20:D58,"Algebra",F20:F58)</f>
        <v>0</v>
      </c>
      <c r="G5" s="86">
        <f t="shared" ref="G5:G13" si="0">F5/E5</f>
        <v>0</v>
      </c>
      <c r="I5" s="154">
        <v>8</v>
      </c>
      <c r="J5" s="155">
        <v>71</v>
      </c>
    </row>
    <row r="6" spans="1:10" x14ac:dyDescent="0.25">
      <c r="B6" s="27"/>
      <c r="C6" s="27"/>
      <c r="D6" s="27" t="s">
        <v>35</v>
      </c>
      <c r="E6" s="4">
        <f>SUMIF(D20:D58,"RPR",C20:C58)</f>
        <v>17</v>
      </c>
      <c r="F6" s="4">
        <f>SUMIF(D20:D58,"RPR",F20:F58)</f>
        <v>0</v>
      </c>
      <c r="G6" s="87">
        <f t="shared" si="0"/>
        <v>0</v>
      </c>
      <c r="I6" s="154">
        <v>7</v>
      </c>
      <c r="J6" s="155">
        <v>57</v>
      </c>
    </row>
    <row r="7" spans="1:10" x14ac:dyDescent="0.25">
      <c r="B7" s="28"/>
      <c r="C7" s="28"/>
      <c r="D7" s="28" t="s">
        <v>7</v>
      </c>
      <c r="E7" s="5">
        <f>SUMIF(D20:D58,"Geometry and measures",C20:C58)</f>
        <v>24</v>
      </c>
      <c r="F7" s="5">
        <f>SUMIF(D20:D58,"Geometry and measures",F20:F58)</f>
        <v>0</v>
      </c>
      <c r="G7" s="88">
        <f t="shared" si="0"/>
        <v>0</v>
      </c>
      <c r="I7" s="154">
        <v>6</v>
      </c>
      <c r="J7" s="155">
        <v>44</v>
      </c>
    </row>
    <row r="8" spans="1:10" x14ac:dyDescent="0.25">
      <c r="B8" s="29"/>
      <c r="C8" s="29"/>
      <c r="D8" s="29" t="s">
        <v>36</v>
      </c>
      <c r="E8" s="6">
        <f>SUMIF(D20:D58,"Probability",C20:C58)</f>
        <v>8</v>
      </c>
      <c r="F8" s="6">
        <f>SUMIF(D20:D58,"Probability",F20:F58)</f>
        <v>0</v>
      </c>
      <c r="G8" s="89">
        <f t="shared" si="0"/>
        <v>0</v>
      </c>
      <c r="I8" s="154">
        <v>5</v>
      </c>
      <c r="J8" s="155">
        <v>31</v>
      </c>
    </row>
    <row r="9" spans="1:10" x14ac:dyDescent="0.25">
      <c r="B9" s="31"/>
      <c r="C9" s="31"/>
      <c r="D9" s="31" t="s">
        <v>5</v>
      </c>
      <c r="E9" s="7">
        <f>SUMIF(D20:D58,"Statistics",C20:C58)</f>
        <v>8</v>
      </c>
      <c r="F9" s="7">
        <f>SUMIF(D20:D58,"Statistics",F20:F58)</f>
        <v>0</v>
      </c>
      <c r="G9" s="90">
        <f t="shared" si="0"/>
        <v>0</v>
      </c>
      <c r="I9" s="154">
        <v>4</v>
      </c>
      <c r="J9" s="155">
        <v>19</v>
      </c>
    </row>
    <row r="10" spans="1:10" x14ac:dyDescent="0.25">
      <c r="B10" s="38"/>
      <c r="C10" s="38"/>
      <c r="D10" s="8"/>
      <c r="E10" s="9"/>
      <c r="F10" s="9"/>
      <c r="G10" s="40"/>
      <c r="I10" s="154">
        <v>3</v>
      </c>
      <c r="J10" s="155">
        <v>13</v>
      </c>
    </row>
    <row r="11" spans="1:10" ht="15.75" thickBot="1" x14ac:dyDescent="0.3">
      <c r="B11" s="32"/>
      <c r="C11" s="32"/>
      <c r="D11" s="32" t="s">
        <v>8</v>
      </c>
      <c r="E11" s="10">
        <f>SUMIF(E20:E58,"AO1",C20:C58)</f>
        <v>25</v>
      </c>
      <c r="F11" s="10">
        <f>SUMIF(E20:E58,"AO1",F20:F58)</f>
        <v>0</v>
      </c>
      <c r="G11" s="91">
        <f t="shared" si="0"/>
        <v>0</v>
      </c>
      <c r="I11" s="161" t="s">
        <v>270</v>
      </c>
      <c r="J11" s="162">
        <v>0</v>
      </c>
    </row>
    <row r="12" spans="1:10" x14ac:dyDescent="0.25">
      <c r="B12" s="33"/>
      <c r="C12" s="33"/>
      <c r="D12" s="33" t="s">
        <v>6</v>
      </c>
      <c r="E12" s="11">
        <f>SUMIF(E20:E58,"AO2",C20:C58)</f>
        <v>28</v>
      </c>
      <c r="F12" s="11">
        <f>SUMIF(E20:E58,"AO2",F20:F58)</f>
        <v>0</v>
      </c>
      <c r="G12" s="92">
        <f t="shared" si="0"/>
        <v>0</v>
      </c>
    </row>
    <row r="13" spans="1:10" x14ac:dyDescent="0.25">
      <c r="B13" s="34"/>
      <c r="C13" s="34"/>
      <c r="D13" s="34" t="s">
        <v>9</v>
      </c>
      <c r="E13" s="12">
        <f>SUMIF(E20:E58,"AO3",C20:C58)</f>
        <v>47</v>
      </c>
      <c r="F13" s="12">
        <f>SUMIF(E20:E58,"AO3",F20:F58)</f>
        <v>0</v>
      </c>
      <c r="G13" s="93">
        <f t="shared" si="0"/>
        <v>0</v>
      </c>
    </row>
    <row r="14" spans="1:10" x14ac:dyDescent="0.25">
      <c r="B14" s="38"/>
      <c r="C14" s="38"/>
      <c r="D14" s="8"/>
      <c r="E14" s="9"/>
      <c r="F14" s="9"/>
      <c r="G14" s="41"/>
    </row>
    <row r="15" spans="1:10" x14ac:dyDescent="0.25">
      <c r="B15" s="13"/>
      <c r="C15" s="13"/>
      <c r="D15" s="13" t="s">
        <v>55</v>
      </c>
      <c r="E15" s="42">
        <f>SUMIF(B20:B58,"x",C20:C58)</f>
        <v>24</v>
      </c>
      <c r="F15" s="42">
        <f>SUMIF(B20:B58,"x",F20:F58)</f>
        <v>0</v>
      </c>
      <c r="G15" s="94">
        <f t="shared" ref="G15" si="1">F15/E15</f>
        <v>0</v>
      </c>
    </row>
    <row r="16" spans="1:10" ht="15.75" thickBot="1" x14ac:dyDescent="0.3">
      <c r="B16" s="74"/>
      <c r="C16" s="74"/>
      <c r="D16" s="74"/>
      <c r="E16" s="50"/>
      <c r="F16" s="50"/>
      <c r="G16" s="50"/>
    </row>
    <row r="17" spans="1:11" ht="15.75" thickBot="1" x14ac:dyDescent="0.3">
      <c r="B17" s="75"/>
      <c r="C17" s="75"/>
      <c r="D17" s="75" t="s">
        <v>38</v>
      </c>
      <c r="E17" s="76">
        <v>100</v>
      </c>
      <c r="F17" s="51">
        <f>SUM(F20:F58)</f>
        <v>0</v>
      </c>
      <c r="G17" s="95">
        <f>F17/E17</f>
        <v>0</v>
      </c>
      <c r="H17" s="238" t="str">
        <f>"Grade "&amp;IF(F17&lt;13,"u",IF(F17&lt;19,"3",IF(F17&lt;31,"4",IF(F17&lt;44,"5",IF(F17&lt;57,"6",IF(F17&lt;71,"7",IF(F17&lt;85,"8","9")))))))</f>
        <v>Grade u</v>
      </c>
    </row>
    <row r="18" spans="1:11" x14ac:dyDescent="0.25">
      <c r="H18" s="44"/>
      <c r="I18" s="44"/>
      <c r="J18" s="44"/>
      <c r="K18" s="44"/>
    </row>
    <row r="19" spans="1:11" ht="45.95" customHeight="1" x14ac:dyDescent="0.25">
      <c r="A19" s="19" t="s">
        <v>0</v>
      </c>
      <c r="B19" s="19" t="s">
        <v>69</v>
      </c>
      <c r="C19" s="19" t="s">
        <v>1</v>
      </c>
      <c r="D19" s="19" t="s">
        <v>2</v>
      </c>
      <c r="E19" s="19" t="s">
        <v>3</v>
      </c>
      <c r="F19" s="19" t="s">
        <v>4</v>
      </c>
      <c r="G19" s="306" t="s">
        <v>68</v>
      </c>
      <c r="H19" s="295"/>
      <c r="I19" s="44"/>
      <c r="J19" s="44"/>
    </row>
    <row r="20" spans="1:11" x14ac:dyDescent="0.25">
      <c r="A20" s="46" t="s">
        <v>15</v>
      </c>
      <c r="B20" s="22"/>
      <c r="C20" s="23">
        <v>2</v>
      </c>
      <c r="D20" s="23" t="s">
        <v>10</v>
      </c>
      <c r="E20" s="24" t="s">
        <v>8</v>
      </c>
      <c r="F20" s="39">
        <f>SUMIF('Student data'!$D$24:$AQ$24,"x",'Student data'!D42:AQ42)</f>
        <v>0</v>
      </c>
      <c r="G20" s="294" t="s">
        <v>154</v>
      </c>
      <c r="H20" s="295"/>
      <c r="I20" s="44"/>
      <c r="J20" s="44"/>
    </row>
    <row r="21" spans="1:11" ht="15" customHeight="1" x14ac:dyDescent="0.25">
      <c r="A21" s="46" t="s">
        <v>72</v>
      </c>
      <c r="B21" s="22"/>
      <c r="C21" s="23">
        <v>2</v>
      </c>
      <c r="D21" s="23" t="s">
        <v>10</v>
      </c>
      <c r="E21" s="24" t="s">
        <v>8</v>
      </c>
      <c r="F21" s="39">
        <f>SUMIF('Student data'!$D$24:$AQ$24,"x",'Student data'!D43:AQ43)</f>
        <v>0</v>
      </c>
      <c r="G21" s="294" t="s">
        <v>154</v>
      </c>
      <c r="H21" s="295"/>
      <c r="I21" s="44"/>
      <c r="J21" s="44"/>
    </row>
    <row r="22" spans="1:11" x14ac:dyDescent="0.25">
      <c r="A22" s="46">
        <v>2</v>
      </c>
      <c r="B22" s="22"/>
      <c r="C22" s="23">
        <v>2</v>
      </c>
      <c r="D22" s="23" t="s">
        <v>10</v>
      </c>
      <c r="E22" s="24" t="s">
        <v>6</v>
      </c>
      <c r="F22" s="39">
        <f>SUMIF('Student data'!$D$24:$AQ$24,"x",'Student data'!D44:AQ44)</f>
        <v>0</v>
      </c>
      <c r="G22" s="294" t="s">
        <v>137</v>
      </c>
      <c r="H22" s="295"/>
      <c r="I22" s="44"/>
      <c r="J22" s="44"/>
    </row>
    <row r="23" spans="1:11" x14ac:dyDescent="0.25">
      <c r="A23" s="46" t="s">
        <v>17</v>
      </c>
      <c r="B23" s="22"/>
      <c r="C23" s="23">
        <v>3</v>
      </c>
      <c r="D23" s="23" t="s">
        <v>10</v>
      </c>
      <c r="E23" s="24" t="s">
        <v>8</v>
      </c>
      <c r="F23" s="39">
        <f>SUMIF('Student data'!$D$24:$AQ$24,"x",'Student data'!D45:AQ45)</f>
        <v>0</v>
      </c>
      <c r="G23" s="294" t="s">
        <v>138</v>
      </c>
      <c r="H23" s="295"/>
      <c r="I23" s="44"/>
      <c r="J23" s="44"/>
    </row>
    <row r="24" spans="1:11" x14ac:dyDescent="0.25">
      <c r="A24" s="46" t="s">
        <v>18</v>
      </c>
      <c r="B24" s="22"/>
      <c r="C24" s="23">
        <v>2</v>
      </c>
      <c r="D24" s="23" t="s">
        <v>10</v>
      </c>
      <c r="E24" s="24" t="s">
        <v>8</v>
      </c>
      <c r="F24" s="39">
        <f>SUMIF('Student data'!$D$24:$AQ$24,"x",'Student data'!D46:AQ46)</f>
        <v>0</v>
      </c>
      <c r="G24" s="294" t="s">
        <v>139</v>
      </c>
      <c r="H24" s="295"/>
      <c r="I24" s="44"/>
      <c r="J24" s="44"/>
    </row>
    <row r="25" spans="1:11" x14ac:dyDescent="0.25">
      <c r="A25" s="47">
        <v>4</v>
      </c>
      <c r="B25" s="30"/>
      <c r="C25" s="23">
        <v>2</v>
      </c>
      <c r="D25" s="23" t="s">
        <v>11</v>
      </c>
      <c r="E25" s="24" t="s">
        <v>8</v>
      </c>
      <c r="F25" s="39">
        <f>SUMIF('Student data'!$D$24:$AQ$24,"x",'Student data'!D47:AQ47)</f>
        <v>0</v>
      </c>
      <c r="G25" s="294" t="s">
        <v>140</v>
      </c>
      <c r="H25" s="295"/>
      <c r="I25" s="44"/>
      <c r="J25" s="44"/>
    </row>
    <row r="26" spans="1:11" x14ac:dyDescent="0.25">
      <c r="A26" s="47">
        <v>5</v>
      </c>
      <c r="B26" s="30" t="s">
        <v>12</v>
      </c>
      <c r="C26" s="23">
        <v>3</v>
      </c>
      <c r="D26" s="23" t="s">
        <v>37</v>
      </c>
      <c r="E26" s="24" t="s">
        <v>9</v>
      </c>
      <c r="F26" s="39">
        <f>SUMIF('Student data'!$D$24:$AQ$24,"x",'Student data'!D48:AQ48)</f>
        <v>0</v>
      </c>
      <c r="G26" s="294" t="s">
        <v>108</v>
      </c>
      <c r="H26" s="296"/>
      <c r="I26" s="44"/>
      <c r="J26" s="44"/>
    </row>
    <row r="27" spans="1:11" ht="15" customHeight="1" x14ac:dyDescent="0.25">
      <c r="A27" s="47">
        <v>6</v>
      </c>
      <c r="B27" s="30" t="s">
        <v>12</v>
      </c>
      <c r="C27" s="23">
        <v>5</v>
      </c>
      <c r="D27" s="23" t="s">
        <v>7</v>
      </c>
      <c r="E27" s="24" t="s">
        <v>9</v>
      </c>
      <c r="F27" s="39">
        <f>SUMIF('Student data'!$D$24:$AQ$24,"x",'Student data'!D49:AQ49)</f>
        <v>0</v>
      </c>
      <c r="G27" s="294" t="s">
        <v>109</v>
      </c>
      <c r="H27" s="296"/>
      <c r="I27" s="44"/>
      <c r="J27" s="44"/>
    </row>
    <row r="28" spans="1:11" x14ac:dyDescent="0.25">
      <c r="A28" s="47" t="s">
        <v>73</v>
      </c>
      <c r="B28" s="30" t="s">
        <v>12</v>
      </c>
      <c r="C28" s="23">
        <v>2</v>
      </c>
      <c r="D28" s="23" t="s">
        <v>7</v>
      </c>
      <c r="E28" s="24" t="s">
        <v>9</v>
      </c>
      <c r="F28" s="39">
        <f>SUMIF('Student data'!$D$24:$AQ$24,"x",'Student data'!D50:AQ50)</f>
        <v>0</v>
      </c>
      <c r="G28" s="294" t="s">
        <v>110</v>
      </c>
      <c r="H28" s="296"/>
      <c r="I28" s="44"/>
      <c r="J28" s="44"/>
    </row>
    <row r="29" spans="1:11" x14ac:dyDescent="0.25">
      <c r="A29" s="47" t="s">
        <v>70</v>
      </c>
      <c r="B29" s="30" t="s">
        <v>12</v>
      </c>
      <c r="C29" s="23">
        <v>4</v>
      </c>
      <c r="D29" s="23" t="s">
        <v>7</v>
      </c>
      <c r="E29" s="24" t="s">
        <v>9</v>
      </c>
      <c r="F29" s="39">
        <f>SUMIF('Student data'!$D$24:$AQ$24,"x",'Student data'!D51:AQ51)</f>
        <v>0</v>
      </c>
      <c r="G29" s="294" t="s">
        <v>111</v>
      </c>
      <c r="H29" s="296"/>
      <c r="I29" s="44"/>
      <c r="J29" s="44"/>
    </row>
    <row r="30" spans="1:11" ht="15" customHeight="1" x14ac:dyDescent="0.25">
      <c r="A30" s="47" t="s">
        <v>41</v>
      </c>
      <c r="B30" s="30" t="s">
        <v>12</v>
      </c>
      <c r="C30" s="23">
        <v>2</v>
      </c>
      <c r="D30" s="23" t="s">
        <v>5</v>
      </c>
      <c r="E30" s="24" t="s">
        <v>6</v>
      </c>
      <c r="F30" s="39">
        <f>SUMIF('Student data'!$D$24:$AQ$24,"x",'Student data'!D52:AQ52)</f>
        <v>0</v>
      </c>
      <c r="G30" s="294" t="s">
        <v>112</v>
      </c>
      <c r="H30" s="296"/>
      <c r="I30" s="44"/>
      <c r="J30" s="44"/>
    </row>
    <row r="31" spans="1:11" ht="15" customHeight="1" x14ac:dyDescent="0.25">
      <c r="A31" s="47" t="s">
        <v>42</v>
      </c>
      <c r="B31" s="30" t="s">
        <v>12</v>
      </c>
      <c r="C31" s="23">
        <v>2</v>
      </c>
      <c r="D31" s="23" t="s">
        <v>5</v>
      </c>
      <c r="E31" s="24" t="s">
        <v>6</v>
      </c>
      <c r="F31" s="39">
        <f>SUMIF('Student data'!$D$24:$AQ$24,"x",'Student data'!D53:AQ53)</f>
        <v>0</v>
      </c>
      <c r="G31" s="294" t="s">
        <v>113</v>
      </c>
      <c r="H31" s="296"/>
      <c r="I31" s="44"/>
      <c r="J31" s="44"/>
    </row>
    <row r="32" spans="1:11" x14ac:dyDescent="0.25">
      <c r="A32" s="47" t="s">
        <v>43</v>
      </c>
      <c r="B32" s="30" t="s">
        <v>12</v>
      </c>
      <c r="C32" s="23">
        <v>5</v>
      </c>
      <c r="D32" s="23" t="s">
        <v>11</v>
      </c>
      <c r="E32" s="24" t="s">
        <v>9</v>
      </c>
      <c r="F32" s="39">
        <f>SUMIF('Student data'!$D$24:$AQ$24,"x",'Student data'!D54:AQ54)</f>
        <v>0</v>
      </c>
      <c r="G32" s="294" t="s">
        <v>114</v>
      </c>
      <c r="H32" s="296"/>
      <c r="I32" s="44"/>
      <c r="J32" s="44"/>
    </row>
    <row r="33" spans="1:10" x14ac:dyDescent="0.25">
      <c r="A33" s="47" t="s">
        <v>44</v>
      </c>
      <c r="B33" s="30" t="s">
        <v>12</v>
      </c>
      <c r="C33" s="23">
        <v>1</v>
      </c>
      <c r="D33" s="23" t="s">
        <v>11</v>
      </c>
      <c r="E33" s="24" t="s">
        <v>9</v>
      </c>
      <c r="F33" s="39">
        <f>SUMIF('Student data'!$D$24:$AQ$24,"x",'Student data'!D55:AQ55)</f>
        <v>0</v>
      </c>
      <c r="G33" s="294" t="s">
        <v>115</v>
      </c>
      <c r="H33" s="296"/>
      <c r="I33" s="44"/>
      <c r="J33" s="44"/>
    </row>
    <row r="34" spans="1:10" x14ac:dyDescent="0.25">
      <c r="A34" s="47" t="s">
        <v>21</v>
      </c>
      <c r="B34" s="30"/>
      <c r="C34" s="23">
        <v>1</v>
      </c>
      <c r="D34" s="23" t="s">
        <v>37</v>
      </c>
      <c r="E34" s="24" t="s">
        <v>8</v>
      </c>
      <c r="F34" s="39">
        <f>SUMIF('Student data'!$D$24:$AQ$24,"x",'Student data'!D56:AQ56)</f>
        <v>0</v>
      </c>
      <c r="G34" s="294" t="s">
        <v>156</v>
      </c>
      <c r="H34" s="296"/>
      <c r="I34" s="44"/>
      <c r="J34" s="44"/>
    </row>
    <row r="35" spans="1:10" x14ac:dyDescent="0.25">
      <c r="A35" s="47" t="s">
        <v>22</v>
      </c>
      <c r="B35" s="30"/>
      <c r="C35" s="23">
        <v>2</v>
      </c>
      <c r="D35" s="23" t="s">
        <v>37</v>
      </c>
      <c r="E35" s="24" t="s">
        <v>6</v>
      </c>
      <c r="F35" s="39">
        <f>SUMIF('Student data'!$D$24:$AQ$24,"x",'Student data'!D57:AQ57)</f>
        <v>0</v>
      </c>
      <c r="G35" s="294" t="s">
        <v>156</v>
      </c>
      <c r="H35" s="296"/>
      <c r="I35" s="44"/>
      <c r="J35" s="44"/>
    </row>
    <row r="36" spans="1:10" x14ac:dyDescent="0.25">
      <c r="A36" s="47" t="s">
        <v>74</v>
      </c>
      <c r="B36" s="30"/>
      <c r="C36" s="23">
        <v>3</v>
      </c>
      <c r="D36" s="23" t="s">
        <v>37</v>
      </c>
      <c r="E36" s="24" t="s">
        <v>9</v>
      </c>
      <c r="F36" s="39">
        <f>SUMIF('Student data'!$D$24:$AQ$24,"x",'Student data'!D58:AQ58)</f>
        <v>0</v>
      </c>
      <c r="G36" s="294" t="s">
        <v>157</v>
      </c>
      <c r="H36" s="296"/>
      <c r="I36" s="44"/>
      <c r="J36" s="44"/>
    </row>
    <row r="37" spans="1:10" x14ac:dyDescent="0.25">
      <c r="A37" s="47" t="s">
        <v>23</v>
      </c>
      <c r="B37" s="30"/>
      <c r="C37" s="23">
        <v>2</v>
      </c>
      <c r="D37" s="23" t="s">
        <v>7</v>
      </c>
      <c r="E37" s="24" t="s">
        <v>6</v>
      </c>
      <c r="F37" s="39">
        <f>SUMIF('Student data'!$D$24:$AQ$24,"x",'Student data'!D59:AQ59)</f>
        <v>0</v>
      </c>
      <c r="G37" s="294" t="s">
        <v>141</v>
      </c>
      <c r="H37" s="296"/>
      <c r="I37" s="44"/>
      <c r="J37" s="44"/>
    </row>
    <row r="38" spans="1:10" x14ac:dyDescent="0.25">
      <c r="A38" s="47" t="s">
        <v>75</v>
      </c>
      <c r="B38" s="30"/>
      <c r="C38" s="23">
        <v>2</v>
      </c>
      <c r="D38" s="23" t="s">
        <v>7</v>
      </c>
      <c r="E38" s="24" t="s">
        <v>9</v>
      </c>
      <c r="F38" s="39">
        <f>SUMIF('Student data'!$D$24:$AQ$24,"x",'Student data'!D60:AQ60)</f>
        <v>0</v>
      </c>
      <c r="G38" s="294" t="s">
        <v>142</v>
      </c>
      <c r="H38" s="296"/>
      <c r="I38" s="44"/>
      <c r="J38" s="44"/>
    </row>
    <row r="39" spans="1:10" x14ac:dyDescent="0.25">
      <c r="A39" s="47" t="s">
        <v>76</v>
      </c>
      <c r="B39" s="30"/>
      <c r="C39" s="23">
        <v>3</v>
      </c>
      <c r="D39" s="23" t="s">
        <v>7</v>
      </c>
      <c r="E39" s="24" t="s">
        <v>9</v>
      </c>
      <c r="F39" s="39">
        <f>SUMIF('Student data'!$D$24:$AQ$24,"x",'Student data'!D61:AQ61)</f>
        <v>0</v>
      </c>
      <c r="G39" s="294" t="s">
        <v>142</v>
      </c>
      <c r="H39" s="296"/>
      <c r="I39" s="44"/>
      <c r="J39" s="44"/>
    </row>
    <row r="40" spans="1:10" x14ac:dyDescent="0.25">
      <c r="A40" s="47">
        <v>12</v>
      </c>
      <c r="B40" s="30"/>
      <c r="C40" s="23">
        <v>4</v>
      </c>
      <c r="D40" s="23" t="s">
        <v>5</v>
      </c>
      <c r="E40" s="24" t="s">
        <v>9</v>
      </c>
      <c r="F40" s="39">
        <f>SUMIF('Student data'!$D$24:$AQ$24,"x",'Student data'!D62:AQ62)</f>
        <v>0</v>
      </c>
      <c r="G40" s="294" t="s">
        <v>143</v>
      </c>
      <c r="H40" s="295"/>
      <c r="I40" s="44"/>
      <c r="J40" s="44"/>
    </row>
    <row r="41" spans="1:10" x14ac:dyDescent="0.25">
      <c r="A41" s="47" t="s">
        <v>71</v>
      </c>
      <c r="B41" s="30"/>
      <c r="C41" s="23">
        <v>1</v>
      </c>
      <c r="D41" s="23" t="s">
        <v>36</v>
      </c>
      <c r="E41" s="24" t="s">
        <v>6</v>
      </c>
      <c r="F41" s="39">
        <f>SUMIF('Student data'!$D$24:$AQ$24,"x",'Student data'!D63:AQ63)</f>
        <v>0</v>
      </c>
      <c r="G41" s="294" t="s">
        <v>144</v>
      </c>
      <c r="H41" s="295"/>
      <c r="I41" s="44"/>
      <c r="J41" s="44"/>
    </row>
    <row r="42" spans="1:10" x14ac:dyDescent="0.25">
      <c r="A42" s="47" t="s">
        <v>62</v>
      </c>
      <c r="B42" s="30"/>
      <c r="C42" s="23">
        <v>1</v>
      </c>
      <c r="D42" s="23" t="s">
        <v>36</v>
      </c>
      <c r="E42" s="24" t="s">
        <v>6</v>
      </c>
      <c r="F42" s="39">
        <f>SUMIF('Student data'!$D$24:$AQ$24,"x",'Student data'!D64:AQ64)</f>
        <v>0</v>
      </c>
      <c r="G42" s="294" t="s">
        <v>145</v>
      </c>
      <c r="H42" s="295"/>
      <c r="I42" s="44"/>
      <c r="J42" s="44"/>
    </row>
    <row r="43" spans="1:10" x14ac:dyDescent="0.25">
      <c r="A43" s="47" t="s">
        <v>77</v>
      </c>
      <c r="B43" s="30"/>
      <c r="C43" s="23">
        <v>1</v>
      </c>
      <c r="D43" s="23" t="s">
        <v>36</v>
      </c>
      <c r="E43" s="24" t="s">
        <v>6</v>
      </c>
      <c r="F43" s="39">
        <f>SUMIF('Student data'!$D$24:$AQ$24,"x",'Student data'!D65:AQ65)</f>
        <v>0</v>
      </c>
      <c r="G43" s="294" t="s">
        <v>146</v>
      </c>
      <c r="H43" s="295"/>
      <c r="I43" s="44"/>
      <c r="J43" s="44"/>
    </row>
    <row r="44" spans="1:10" x14ac:dyDescent="0.25">
      <c r="A44" s="47" t="s">
        <v>78</v>
      </c>
      <c r="B44" s="30"/>
      <c r="C44" s="23">
        <v>2</v>
      </c>
      <c r="D44" s="23" t="s">
        <v>36</v>
      </c>
      <c r="E44" s="24" t="s">
        <v>6</v>
      </c>
      <c r="F44" s="39">
        <f>SUMIF('Student data'!$D$24:$AQ$24,"x",'Student data'!D66:AQ66)</f>
        <v>0</v>
      </c>
      <c r="G44" s="294" t="s">
        <v>147</v>
      </c>
      <c r="H44" s="295"/>
      <c r="I44" s="44"/>
      <c r="J44" s="44"/>
    </row>
    <row r="45" spans="1:10" ht="15" customHeight="1" x14ac:dyDescent="0.25">
      <c r="A45" s="47" t="s">
        <v>79</v>
      </c>
      <c r="B45" s="30"/>
      <c r="C45" s="23">
        <v>3</v>
      </c>
      <c r="D45" s="23" t="s">
        <v>36</v>
      </c>
      <c r="E45" s="24" t="s">
        <v>6</v>
      </c>
      <c r="F45" s="39">
        <f>SUMIF('Student data'!$D$24:$AQ$24,"x",'Student data'!D67:AQ67)</f>
        <v>0</v>
      </c>
      <c r="G45" s="294" t="s">
        <v>147</v>
      </c>
      <c r="H45" s="295"/>
      <c r="I45" s="44"/>
      <c r="J45" s="44"/>
    </row>
    <row r="46" spans="1:10" x14ac:dyDescent="0.25">
      <c r="A46" s="47">
        <v>14</v>
      </c>
      <c r="B46" s="30"/>
      <c r="C46" s="23">
        <v>6</v>
      </c>
      <c r="D46" s="23" t="s">
        <v>7</v>
      </c>
      <c r="E46" s="24" t="s">
        <v>9</v>
      </c>
      <c r="F46" s="39">
        <f>SUMIF('Student data'!$D$24:$AQ$24,"x",'Student data'!D68:AQ68)</f>
        <v>0</v>
      </c>
      <c r="G46" s="297" t="s">
        <v>148</v>
      </c>
      <c r="H46" s="298"/>
      <c r="I46" s="44"/>
      <c r="J46" s="44"/>
    </row>
    <row r="47" spans="1:10" x14ac:dyDescent="0.25">
      <c r="A47" s="47" t="s">
        <v>27</v>
      </c>
      <c r="B47" s="30"/>
      <c r="C47" s="23">
        <v>1</v>
      </c>
      <c r="D47" s="23" t="s">
        <v>11</v>
      </c>
      <c r="E47" s="24" t="s">
        <v>6</v>
      </c>
      <c r="F47" s="39">
        <f>SUMIF('Student data'!$D$24:$AQ$24,"x",'Student data'!D69:AQ69)</f>
        <v>0</v>
      </c>
      <c r="G47" s="294" t="s">
        <v>149</v>
      </c>
      <c r="H47" s="299"/>
      <c r="I47" s="44"/>
      <c r="J47" s="44"/>
    </row>
    <row r="48" spans="1:10" ht="15" customHeight="1" x14ac:dyDescent="0.25">
      <c r="A48" s="47" t="s">
        <v>28</v>
      </c>
      <c r="B48" s="30"/>
      <c r="C48" s="23">
        <v>5</v>
      </c>
      <c r="D48" s="23" t="s">
        <v>37</v>
      </c>
      <c r="E48" s="24" t="s">
        <v>9</v>
      </c>
      <c r="F48" s="39">
        <f>SUMIF('Student data'!$D$24:$AQ$24,"x",'Student data'!D70:AQ70)</f>
        <v>0</v>
      </c>
      <c r="G48" s="297" t="s">
        <v>151</v>
      </c>
      <c r="H48" s="298"/>
      <c r="I48" s="44"/>
      <c r="J48" s="44"/>
    </row>
    <row r="49" spans="1:10" ht="15" customHeight="1" x14ac:dyDescent="0.25">
      <c r="A49" s="48" t="s">
        <v>80</v>
      </c>
      <c r="B49" s="35"/>
      <c r="C49" s="23">
        <v>3</v>
      </c>
      <c r="D49" s="23" t="s">
        <v>11</v>
      </c>
      <c r="E49" s="24" t="s">
        <v>6</v>
      </c>
      <c r="F49" s="39">
        <f>SUMIF('Student data'!$D$24:$AQ$24,"x",'Student data'!D71:AQ71)</f>
        <v>0</v>
      </c>
      <c r="G49" s="297" t="s">
        <v>150</v>
      </c>
      <c r="H49" s="298"/>
      <c r="I49" s="44"/>
      <c r="J49" s="44"/>
    </row>
    <row r="50" spans="1:10" ht="15" customHeight="1" x14ac:dyDescent="0.25">
      <c r="A50" s="48" t="s">
        <v>81</v>
      </c>
      <c r="B50" s="35"/>
      <c r="C50" s="23">
        <v>3</v>
      </c>
      <c r="D50" s="23" t="s">
        <v>37</v>
      </c>
      <c r="E50" s="24" t="s">
        <v>9</v>
      </c>
      <c r="F50" s="39">
        <f>SUMIF('Student data'!$D$24:$AQ$24,"x",'Student data'!D72:AQ72)</f>
        <v>0</v>
      </c>
      <c r="G50" s="294" t="s">
        <v>152</v>
      </c>
      <c r="H50" s="295"/>
      <c r="I50" s="44"/>
      <c r="J50" s="44"/>
    </row>
    <row r="51" spans="1:10" x14ac:dyDescent="0.25">
      <c r="A51" s="48" t="s">
        <v>82</v>
      </c>
      <c r="B51" s="35"/>
      <c r="C51" s="23">
        <v>1</v>
      </c>
      <c r="D51" s="23" t="s">
        <v>11</v>
      </c>
      <c r="E51" s="24" t="s">
        <v>9</v>
      </c>
      <c r="F51" s="39">
        <f>SUMIF('Student data'!$D$24:$AQ$24,"x",'Student data'!D73:AQ73)</f>
        <v>0</v>
      </c>
      <c r="G51" s="294" t="s">
        <v>153</v>
      </c>
      <c r="H51" s="296"/>
      <c r="I51" s="44"/>
      <c r="J51" s="44"/>
    </row>
    <row r="52" spans="1:10" x14ac:dyDescent="0.25">
      <c r="A52" s="48">
        <v>16</v>
      </c>
      <c r="B52" s="35"/>
      <c r="C52" s="23">
        <v>3</v>
      </c>
      <c r="D52" s="23" t="s">
        <v>11</v>
      </c>
      <c r="E52" s="24" t="s">
        <v>8</v>
      </c>
      <c r="F52" s="39">
        <f>SUMIF('Student data'!$D$24:$AQ$24,"x",'Student data'!D74:AQ74)</f>
        <v>0</v>
      </c>
      <c r="G52" s="294" t="s">
        <v>158</v>
      </c>
      <c r="H52" s="295"/>
      <c r="I52" s="44"/>
      <c r="J52" s="44"/>
    </row>
    <row r="53" spans="1:10" x14ac:dyDescent="0.25">
      <c r="A53" s="48">
        <v>17</v>
      </c>
      <c r="B53" s="35"/>
      <c r="C53" s="23">
        <v>2</v>
      </c>
      <c r="D53" s="23" t="s">
        <v>11</v>
      </c>
      <c r="E53" s="24" t="s">
        <v>6</v>
      </c>
      <c r="F53" s="39">
        <f>SUMIF('Student data'!$D$24:$AQ$24,"x",'Student data'!D75:AQ75)</f>
        <v>0</v>
      </c>
      <c r="G53" s="294" t="s">
        <v>159</v>
      </c>
      <c r="H53" s="295"/>
      <c r="I53" s="44"/>
      <c r="J53" s="44"/>
    </row>
    <row r="54" spans="1:10" x14ac:dyDescent="0.25">
      <c r="A54" s="48" t="s">
        <v>33</v>
      </c>
      <c r="B54" s="35"/>
      <c r="C54" s="23">
        <v>3</v>
      </c>
      <c r="D54" s="23" t="s">
        <v>11</v>
      </c>
      <c r="E54" s="24" t="s">
        <v>8</v>
      </c>
      <c r="F54" s="39">
        <f>SUMIF('Student data'!$D$24:$AQ$24,"x",'Student data'!D76:AQ76)</f>
        <v>0</v>
      </c>
      <c r="G54" s="294" t="s">
        <v>160</v>
      </c>
      <c r="H54" s="295"/>
      <c r="I54" s="44"/>
      <c r="J54" s="44"/>
    </row>
    <row r="55" spans="1:10" x14ac:dyDescent="0.25">
      <c r="A55" s="48" t="s">
        <v>34</v>
      </c>
      <c r="B55" s="35"/>
      <c r="C55" s="23">
        <v>3</v>
      </c>
      <c r="D55" s="23" t="s">
        <v>11</v>
      </c>
      <c r="E55" s="24" t="s">
        <v>8</v>
      </c>
      <c r="F55" s="39">
        <f>SUMIF('Student data'!$D$24:$AQ$24,"x",'Student data'!D77:AQ77)</f>
        <v>0</v>
      </c>
      <c r="G55" s="294" t="s">
        <v>161</v>
      </c>
      <c r="H55" s="295"/>
    </row>
    <row r="56" spans="1:10" x14ac:dyDescent="0.25">
      <c r="A56" s="48" t="s">
        <v>45</v>
      </c>
      <c r="B56" s="35"/>
      <c r="C56" s="23">
        <v>2</v>
      </c>
      <c r="D56" s="23" t="s">
        <v>11</v>
      </c>
      <c r="E56" s="24" t="s">
        <v>6</v>
      </c>
      <c r="F56" s="39">
        <f>SUMIF('Student data'!$D$24:$AQ$24,"x",'Student data'!D78:AQ78)</f>
        <v>0</v>
      </c>
      <c r="G56" s="294" t="s">
        <v>162</v>
      </c>
      <c r="H56" s="295"/>
    </row>
    <row r="57" spans="1:10" x14ac:dyDescent="0.25">
      <c r="A57" s="48" t="s">
        <v>46</v>
      </c>
      <c r="B57" s="35"/>
      <c r="C57" s="23">
        <v>4</v>
      </c>
      <c r="D57" s="23" t="s">
        <v>11</v>
      </c>
      <c r="E57" s="24" t="s">
        <v>8</v>
      </c>
      <c r="F57" s="39">
        <f>SUMIF('Student data'!$D$24:$AQ$24,"x",'Student data'!D79:AQ79)</f>
        <v>0</v>
      </c>
      <c r="G57" s="294" t="s">
        <v>163</v>
      </c>
      <c r="H57" s="295"/>
    </row>
    <row r="58" spans="1:10" x14ac:dyDescent="0.25">
      <c r="A58" s="48">
        <v>20</v>
      </c>
      <c r="B58" s="35"/>
      <c r="C58" s="23">
        <v>2</v>
      </c>
      <c r="D58" s="23" t="s">
        <v>11</v>
      </c>
      <c r="E58" s="24" t="s">
        <v>6</v>
      </c>
      <c r="F58" s="39">
        <f>SUMIF('Student data'!$D$24:$AQ$24,"x",'Student data'!D80:AQ80)</f>
        <v>0</v>
      </c>
      <c r="G58" s="294" t="s">
        <v>164</v>
      </c>
      <c r="H58" s="295"/>
    </row>
    <row r="59" spans="1:10" ht="15.75" thickBot="1" x14ac:dyDescent="0.3">
      <c r="A59" s="49"/>
      <c r="B59" s="36"/>
      <c r="C59" s="37"/>
      <c r="D59" s="37"/>
      <c r="E59" s="16"/>
      <c r="F59" s="43"/>
      <c r="G59" s="45"/>
    </row>
    <row r="60" spans="1:10" ht="15.75" thickBot="1" x14ac:dyDescent="0.3">
      <c r="A60" s="20"/>
      <c r="B60" s="16"/>
      <c r="C60" s="20"/>
      <c r="D60" s="20"/>
      <c r="E60" s="38" t="s">
        <v>38</v>
      </c>
      <c r="F60" s="15">
        <f>SUM(F20:F58)</f>
        <v>0</v>
      </c>
      <c r="G60" s="45"/>
    </row>
    <row r="61" spans="1:10" x14ac:dyDescent="0.25">
      <c r="A61" s="20"/>
      <c r="B61" s="16"/>
      <c r="C61" s="20"/>
      <c r="D61" s="20"/>
      <c r="E61" s="38"/>
      <c r="F61" s="16"/>
      <c r="G61" s="45"/>
    </row>
    <row r="62" spans="1:10" x14ac:dyDescent="0.25">
      <c r="B62" s="18"/>
      <c r="G62" s="45"/>
    </row>
    <row r="63" spans="1:10" x14ac:dyDescent="0.25">
      <c r="B63" s="18"/>
      <c r="G63" s="45"/>
    </row>
    <row r="64" spans="1:10" x14ac:dyDescent="0.25">
      <c r="B64" s="18"/>
      <c r="G64" s="45"/>
    </row>
    <row r="65" spans="2:7" x14ac:dyDescent="0.25">
      <c r="B65" s="18"/>
      <c r="G65" s="45"/>
    </row>
    <row r="66" spans="2:7" x14ac:dyDescent="0.25">
      <c r="G66" s="45"/>
    </row>
    <row r="67" spans="2:7" x14ac:dyDescent="0.25">
      <c r="G67" s="44"/>
    </row>
    <row r="68" spans="2:7" x14ac:dyDescent="0.25">
      <c r="G68" s="44"/>
    </row>
    <row r="69" spans="2:7" x14ac:dyDescent="0.25">
      <c r="G69" s="44"/>
    </row>
  </sheetData>
  <sheetProtection password="ECC0" sheet="1" objects="1" scenarios="1" formatCells="0" formatColumns="0" formatRows="0"/>
  <mergeCells count="43">
    <mergeCell ref="I3:J3"/>
    <mergeCell ref="G44:H44"/>
    <mergeCell ref="G45:H45"/>
    <mergeCell ref="A2:F2"/>
    <mergeCell ref="G19:H19"/>
    <mergeCell ref="G20:H20"/>
    <mergeCell ref="G21:H21"/>
    <mergeCell ref="G26:H26"/>
    <mergeCell ref="G27:H27"/>
    <mergeCell ref="G30:H30"/>
    <mergeCell ref="G31:H31"/>
    <mergeCell ref="G32:H32"/>
    <mergeCell ref="G33:H33"/>
    <mergeCell ref="G28:H28"/>
    <mergeCell ref="G29:H29"/>
    <mergeCell ref="A1:G1"/>
    <mergeCell ref="G22:H22"/>
    <mergeCell ref="G23:H23"/>
    <mergeCell ref="G24:H24"/>
    <mergeCell ref="G25:H25"/>
    <mergeCell ref="G50:H50"/>
    <mergeCell ref="G51:H51"/>
    <mergeCell ref="G34:H34"/>
    <mergeCell ref="G35:H35"/>
    <mergeCell ref="G36:H36"/>
    <mergeCell ref="G37:H37"/>
    <mergeCell ref="G38:H38"/>
    <mergeCell ref="G49:H49"/>
    <mergeCell ref="G48:H48"/>
    <mergeCell ref="G39:H39"/>
    <mergeCell ref="G40:H40"/>
    <mergeCell ref="G46:H46"/>
    <mergeCell ref="G47:H47"/>
    <mergeCell ref="G41:H41"/>
    <mergeCell ref="G42:H42"/>
    <mergeCell ref="G43:H43"/>
    <mergeCell ref="G52:H52"/>
    <mergeCell ref="G58:H58"/>
    <mergeCell ref="G53:H53"/>
    <mergeCell ref="G54:H54"/>
    <mergeCell ref="G55:H55"/>
    <mergeCell ref="G56:H56"/>
    <mergeCell ref="G57:H57"/>
  </mergeCells>
  <conditionalFormatting sqref="D41:D47 D22:D25 D50:D59">
    <cfRule type="cellIs" dxfId="547" priority="256" stopIfTrue="1" operator="equal">
      <formula>"Algebra"</formula>
    </cfRule>
    <cfRule type="cellIs" dxfId="546" priority="257" stopIfTrue="1" operator="equal">
      <formula>"Number"</formula>
    </cfRule>
    <cfRule type="cellIs" dxfId="545" priority="258" stopIfTrue="1" operator="equal">
      <formula>"Geometry and measures"</formula>
    </cfRule>
    <cfRule type="cellIs" dxfId="544" priority="259" stopIfTrue="1" operator="equal">
      <formula>"Statistics"</formula>
    </cfRule>
  </conditionalFormatting>
  <conditionalFormatting sqref="E59 E47 E51:E52">
    <cfRule type="cellIs" dxfId="543" priority="253" stopIfTrue="1" operator="equal">
      <formula>"AO3"</formula>
    </cfRule>
    <cfRule type="cellIs" dxfId="542" priority="254" stopIfTrue="1" operator="equal">
      <formula>"AO2"</formula>
    </cfRule>
    <cfRule type="cellIs" dxfId="541" priority="255" stopIfTrue="1" operator="equal">
      <formula>"AO1"</formula>
    </cfRule>
  </conditionalFormatting>
  <conditionalFormatting sqref="D41:D47 D22:D25 D50:D58">
    <cfRule type="cellIs" dxfId="540" priority="251" operator="equal">
      <formula>"RPR"</formula>
    </cfRule>
  </conditionalFormatting>
  <conditionalFormatting sqref="D19 G40 D41:D47 D22:D25 D50:D1048576 G20:G25 G53:G58">
    <cfRule type="cellIs" dxfId="539" priority="250" operator="equal">
      <formula>"Probability"</formula>
    </cfRule>
  </conditionalFormatting>
  <conditionalFormatting sqref="D20:D21">
    <cfRule type="cellIs" dxfId="538" priority="245" stopIfTrue="1" operator="equal">
      <formula>"Algebra"</formula>
    </cfRule>
    <cfRule type="cellIs" dxfId="537" priority="246" stopIfTrue="1" operator="equal">
      <formula>"Number"</formula>
    </cfRule>
    <cfRule type="cellIs" dxfId="536" priority="247" stopIfTrue="1" operator="equal">
      <formula>"Geometry and measures"</formula>
    </cfRule>
    <cfRule type="cellIs" dxfId="535" priority="248" stopIfTrue="1" operator="equal">
      <formula>"Statistics"</formula>
    </cfRule>
  </conditionalFormatting>
  <conditionalFormatting sqref="E20:E21">
    <cfRule type="cellIs" dxfId="534" priority="242" stopIfTrue="1" operator="equal">
      <formula>"AO3"</formula>
    </cfRule>
    <cfRule type="cellIs" dxfId="533" priority="243" stopIfTrue="1" operator="equal">
      <formula>"AO2"</formula>
    </cfRule>
    <cfRule type="cellIs" dxfId="532" priority="244" stopIfTrue="1" operator="equal">
      <formula>"AO1"</formula>
    </cfRule>
  </conditionalFormatting>
  <conditionalFormatting sqref="D20:D21">
    <cfRule type="cellIs" dxfId="531" priority="241" operator="equal">
      <formula>"RPR"</formula>
    </cfRule>
  </conditionalFormatting>
  <conditionalFormatting sqref="D20:D21">
    <cfRule type="cellIs" dxfId="530" priority="240" operator="equal">
      <formula>"Probability"</formula>
    </cfRule>
  </conditionalFormatting>
  <conditionalFormatting sqref="D30:D31">
    <cfRule type="cellIs" dxfId="529" priority="236" stopIfTrue="1" operator="equal">
      <formula>"Algebra"</formula>
    </cfRule>
    <cfRule type="cellIs" dxfId="528" priority="237" stopIfTrue="1" operator="equal">
      <formula>"Number"</formula>
    </cfRule>
    <cfRule type="cellIs" dxfId="527" priority="238" stopIfTrue="1" operator="equal">
      <formula>"Geometry and measures"</formula>
    </cfRule>
    <cfRule type="cellIs" dxfId="526" priority="239" stopIfTrue="1" operator="equal">
      <formula>"Statistics"</formula>
    </cfRule>
  </conditionalFormatting>
  <conditionalFormatting sqref="E25">
    <cfRule type="cellIs" dxfId="525" priority="233" stopIfTrue="1" operator="equal">
      <formula>"AO3"</formula>
    </cfRule>
    <cfRule type="cellIs" dxfId="524" priority="234" stopIfTrue="1" operator="equal">
      <formula>"AO2"</formula>
    </cfRule>
    <cfRule type="cellIs" dxfId="523" priority="235" stopIfTrue="1" operator="equal">
      <formula>"AO1"</formula>
    </cfRule>
  </conditionalFormatting>
  <conditionalFormatting sqref="D30:D31">
    <cfRule type="cellIs" dxfId="522" priority="232" operator="equal">
      <formula>"RPR"</formula>
    </cfRule>
  </conditionalFormatting>
  <conditionalFormatting sqref="D30:D31">
    <cfRule type="cellIs" dxfId="521" priority="231" operator="equal">
      <formula>"Probability"</formula>
    </cfRule>
  </conditionalFormatting>
  <conditionalFormatting sqref="E23">
    <cfRule type="cellIs" dxfId="520" priority="219" stopIfTrue="1" operator="equal">
      <formula>"AO3"</formula>
    </cfRule>
    <cfRule type="cellIs" dxfId="519" priority="220" stopIfTrue="1" operator="equal">
      <formula>"AO2"</formula>
    </cfRule>
    <cfRule type="cellIs" dxfId="518" priority="221" stopIfTrue="1" operator="equal">
      <formula>"AO1"</formula>
    </cfRule>
  </conditionalFormatting>
  <conditionalFormatting sqref="E24">
    <cfRule type="cellIs" dxfId="517" priority="216" stopIfTrue="1" operator="equal">
      <formula>"AO3"</formula>
    </cfRule>
    <cfRule type="cellIs" dxfId="516" priority="217" stopIfTrue="1" operator="equal">
      <formula>"AO2"</formula>
    </cfRule>
    <cfRule type="cellIs" dxfId="515" priority="218" stopIfTrue="1" operator="equal">
      <formula>"AO1"</formula>
    </cfRule>
  </conditionalFormatting>
  <conditionalFormatting sqref="E55">
    <cfRule type="cellIs" dxfId="514" priority="201" stopIfTrue="1" operator="equal">
      <formula>"AO3"</formula>
    </cfRule>
    <cfRule type="cellIs" dxfId="513" priority="202" stopIfTrue="1" operator="equal">
      <formula>"AO2"</formula>
    </cfRule>
    <cfRule type="cellIs" dxfId="512" priority="203" stopIfTrue="1" operator="equal">
      <formula>"AO1"</formula>
    </cfRule>
  </conditionalFormatting>
  <conditionalFormatting sqref="E58">
    <cfRule type="cellIs" dxfId="511" priority="195" stopIfTrue="1" operator="equal">
      <formula>"AO3"</formula>
    </cfRule>
    <cfRule type="cellIs" dxfId="510" priority="196" stopIfTrue="1" operator="equal">
      <formula>"AO2"</formula>
    </cfRule>
    <cfRule type="cellIs" dxfId="509" priority="197" stopIfTrue="1" operator="equal">
      <formula>"AO1"</formula>
    </cfRule>
  </conditionalFormatting>
  <conditionalFormatting sqref="E57">
    <cfRule type="cellIs" dxfId="508" priority="189" stopIfTrue="1" operator="equal">
      <formula>"AO3"</formula>
    </cfRule>
    <cfRule type="cellIs" dxfId="507" priority="190" stopIfTrue="1" operator="equal">
      <formula>"AO2"</formula>
    </cfRule>
    <cfRule type="cellIs" dxfId="506" priority="191" stopIfTrue="1" operator="equal">
      <formula>"AO1"</formula>
    </cfRule>
  </conditionalFormatting>
  <conditionalFormatting sqref="H1">
    <cfRule type="expression" dxfId="505" priority="456">
      <formula>COUNTA(D3:AU3)&gt;1</formula>
    </cfRule>
  </conditionalFormatting>
  <conditionalFormatting sqref="G50:G52">
    <cfRule type="cellIs" dxfId="504" priority="177" operator="equal">
      <formula>"Probability"</formula>
    </cfRule>
  </conditionalFormatting>
  <conditionalFormatting sqref="E53:E54">
    <cfRule type="cellIs" dxfId="503" priority="137" stopIfTrue="1" operator="equal">
      <formula>"AO3"</formula>
    </cfRule>
    <cfRule type="cellIs" dxfId="502" priority="138" stopIfTrue="1" operator="equal">
      <formula>"AO2"</formula>
    </cfRule>
    <cfRule type="cellIs" dxfId="501" priority="139" stopIfTrue="1" operator="equal">
      <formula>"AO1"</formula>
    </cfRule>
  </conditionalFormatting>
  <conditionalFormatting sqref="D26">
    <cfRule type="cellIs" dxfId="500" priority="172" stopIfTrue="1" operator="equal">
      <formula>"Algebra"</formula>
    </cfRule>
    <cfRule type="cellIs" dxfId="499" priority="173" stopIfTrue="1" operator="equal">
      <formula>"Number"</formula>
    </cfRule>
    <cfRule type="cellIs" dxfId="498" priority="174" stopIfTrue="1" operator="equal">
      <formula>"Geometry and measures"</formula>
    </cfRule>
    <cfRule type="cellIs" dxfId="497" priority="175" stopIfTrue="1" operator="equal">
      <formula>"Statistics"</formula>
    </cfRule>
  </conditionalFormatting>
  <conditionalFormatting sqref="E30:E31">
    <cfRule type="cellIs" dxfId="496" priority="169" stopIfTrue="1" operator="equal">
      <formula>"AO3"</formula>
    </cfRule>
    <cfRule type="cellIs" dxfId="495" priority="170" stopIfTrue="1" operator="equal">
      <formula>"AO2"</formula>
    </cfRule>
    <cfRule type="cellIs" dxfId="494" priority="171" stopIfTrue="1" operator="equal">
      <formula>"AO1"</formula>
    </cfRule>
  </conditionalFormatting>
  <conditionalFormatting sqref="D26">
    <cfRule type="cellIs" dxfId="493" priority="168" operator="equal">
      <formula>"RPR"</formula>
    </cfRule>
  </conditionalFormatting>
  <conditionalFormatting sqref="D26">
    <cfRule type="cellIs" dxfId="492" priority="167" operator="equal">
      <formula>"Probability"</formula>
    </cfRule>
  </conditionalFormatting>
  <conditionalFormatting sqref="D32:D33">
    <cfRule type="cellIs" dxfId="491" priority="163" stopIfTrue="1" operator="equal">
      <formula>"Algebra"</formula>
    </cfRule>
    <cfRule type="cellIs" dxfId="490" priority="164" stopIfTrue="1" operator="equal">
      <formula>"Number"</formula>
    </cfRule>
    <cfRule type="cellIs" dxfId="489" priority="165" stopIfTrue="1" operator="equal">
      <formula>"Geometry and measures"</formula>
    </cfRule>
    <cfRule type="cellIs" dxfId="488" priority="166" stopIfTrue="1" operator="equal">
      <formula>"Statistics"</formula>
    </cfRule>
  </conditionalFormatting>
  <conditionalFormatting sqref="E33">
    <cfRule type="cellIs" dxfId="487" priority="160" stopIfTrue="1" operator="equal">
      <formula>"AO3"</formula>
    </cfRule>
    <cfRule type="cellIs" dxfId="486" priority="161" stopIfTrue="1" operator="equal">
      <formula>"AO2"</formula>
    </cfRule>
    <cfRule type="cellIs" dxfId="485" priority="162" stopIfTrue="1" operator="equal">
      <formula>"AO1"</formula>
    </cfRule>
  </conditionalFormatting>
  <conditionalFormatting sqref="D32:D33">
    <cfRule type="cellIs" dxfId="484" priority="159" operator="equal">
      <formula>"RPR"</formula>
    </cfRule>
  </conditionalFormatting>
  <conditionalFormatting sqref="D32:D33">
    <cfRule type="cellIs" dxfId="483" priority="158" operator="equal">
      <formula>"Probability"</formula>
    </cfRule>
  </conditionalFormatting>
  <conditionalFormatting sqref="D34:D36">
    <cfRule type="cellIs" dxfId="482" priority="154" stopIfTrue="1" operator="equal">
      <formula>"Algebra"</formula>
    </cfRule>
    <cfRule type="cellIs" dxfId="481" priority="155" stopIfTrue="1" operator="equal">
      <formula>"Number"</formula>
    </cfRule>
    <cfRule type="cellIs" dxfId="480" priority="156" stopIfTrue="1" operator="equal">
      <formula>"Geometry and measures"</formula>
    </cfRule>
    <cfRule type="cellIs" dxfId="479" priority="157" stopIfTrue="1" operator="equal">
      <formula>"Statistics"</formula>
    </cfRule>
  </conditionalFormatting>
  <conditionalFormatting sqref="E34:E35">
    <cfRule type="cellIs" dxfId="478" priority="151" stopIfTrue="1" operator="equal">
      <formula>"AO3"</formula>
    </cfRule>
    <cfRule type="cellIs" dxfId="477" priority="152" stopIfTrue="1" operator="equal">
      <formula>"AO2"</formula>
    </cfRule>
    <cfRule type="cellIs" dxfId="476" priority="153" stopIfTrue="1" operator="equal">
      <formula>"AO1"</formula>
    </cfRule>
  </conditionalFormatting>
  <conditionalFormatting sqref="D34:D36">
    <cfRule type="cellIs" dxfId="475" priority="150" operator="equal">
      <formula>"RPR"</formula>
    </cfRule>
  </conditionalFormatting>
  <conditionalFormatting sqref="D34:D36">
    <cfRule type="cellIs" dxfId="474" priority="149" operator="equal">
      <formula>"Probability"</formula>
    </cfRule>
  </conditionalFormatting>
  <conditionalFormatting sqref="E37">
    <cfRule type="cellIs" dxfId="473" priority="146" stopIfTrue="1" operator="equal">
      <formula>"AO3"</formula>
    </cfRule>
    <cfRule type="cellIs" dxfId="472" priority="147" stopIfTrue="1" operator="equal">
      <formula>"AO2"</formula>
    </cfRule>
    <cfRule type="cellIs" dxfId="471" priority="148" stopIfTrue="1" operator="equal">
      <formula>"AO1"</formula>
    </cfRule>
  </conditionalFormatting>
  <conditionalFormatting sqref="E41:E43">
    <cfRule type="cellIs" dxfId="470" priority="140" stopIfTrue="1" operator="equal">
      <formula>"AO3"</formula>
    </cfRule>
    <cfRule type="cellIs" dxfId="469" priority="141" stopIfTrue="1" operator="equal">
      <formula>"AO2"</formula>
    </cfRule>
    <cfRule type="cellIs" dxfId="468" priority="142" stopIfTrue="1" operator="equal">
      <formula>"AO1"</formula>
    </cfRule>
  </conditionalFormatting>
  <conditionalFormatting sqref="G47">
    <cfRule type="cellIs" dxfId="467" priority="136" operator="equal">
      <formula>"Probability"</formula>
    </cfRule>
  </conditionalFormatting>
  <conditionalFormatting sqref="G41">
    <cfRule type="cellIs" dxfId="466" priority="135" operator="equal">
      <formula>"Probability"</formula>
    </cfRule>
  </conditionalFormatting>
  <conditionalFormatting sqref="G42">
    <cfRule type="cellIs" dxfId="465" priority="134" operator="equal">
      <formula>"Probability"</formula>
    </cfRule>
  </conditionalFormatting>
  <conditionalFormatting sqref="G43">
    <cfRule type="cellIs" dxfId="464" priority="133" operator="equal">
      <formula>"Probability"</formula>
    </cfRule>
  </conditionalFormatting>
  <conditionalFormatting sqref="E22">
    <cfRule type="cellIs" dxfId="463" priority="125" stopIfTrue="1" operator="equal">
      <formula>"AO3"</formula>
    </cfRule>
    <cfRule type="cellIs" dxfId="462" priority="126" stopIfTrue="1" operator="equal">
      <formula>"AO2"</formula>
    </cfRule>
    <cfRule type="cellIs" dxfId="461" priority="127" stopIfTrue="1" operator="equal">
      <formula>"AO1"</formula>
    </cfRule>
  </conditionalFormatting>
  <conditionalFormatting sqref="E26">
    <cfRule type="cellIs" dxfId="460" priority="122" stopIfTrue="1" operator="equal">
      <formula>"AO3"</formula>
    </cfRule>
    <cfRule type="cellIs" dxfId="459" priority="123" stopIfTrue="1" operator="equal">
      <formula>"AO2"</formula>
    </cfRule>
    <cfRule type="cellIs" dxfId="458" priority="124" stopIfTrue="1" operator="equal">
      <formula>"AO1"</formula>
    </cfRule>
  </conditionalFormatting>
  <conditionalFormatting sqref="E27">
    <cfRule type="cellIs" dxfId="457" priority="119" stopIfTrue="1" operator="equal">
      <formula>"AO3"</formula>
    </cfRule>
    <cfRule type="cellIs" dxfId="456" priority="120" stopIfTrue="1" operator="equal">
      <formula>"AO2"</formula>
    </cfRule>
    <cfRule type="cellIs" dxfId="455" priority="121" stopIfTrue="1" operator="equal">
      <formula>"AO1"</formula>
    </cfRule>
  </conditionalFormatting>
  <conditionalFormatting sqref="E28">
    <cfRule type="cellIs" dxfId="454" priority="116" stopIfTrue="1" operator="equal">
      <formula>"AO3"</formula>
    </cfRule>
    <cfRule type="cellIs" dxfId="453" priority="117" stopIfTrue="1" operator="equal">
      <formula>"AO2"</formula>
    </cfRule>
    <cfRule type="cellIs" dxfId="452" priority="118" stopIfTrue="1" operator="equal">
      <formula>"AO1"</formula>
    </cfRule>
  </conditionalFormatting>
  <conditionalFormatting sqref="E29">
    <cfRule type="cellIs" dxfId="451" priority="113" stopIfTrue="1" operator="equal">
      <formula>"AO3"</formula>
    </cfRule>
    <cfRule type="cellIs" dxfId="450" priority="114" stopIfTrue="1" operator="equal">
      <formula>"AO2"</formula>
    </cfRule>
    <cfRule type="cellIs" dxfId="449" priority="115" stopIfTrue="1" operator="equal">
      <formula>"AO1"</formula>
    </cfRule>
  </conditionalFormatting>
  <conditionalFormatting sqref="E32">
    <cfRule type="cellIs" dxfId="448" priority="110" stopIfTrue="1" operator="equal">
      <formula>"AO3"</formula>
    </cfRule>
    <cfRule type="cellIs" dxfId="447" priority="111" stopIfTrue="1" operator="equal">
      <formula>"AO2"</formula>
    </cfRule>
    <cfRule type="cellIs" dxfId="446" priority="112" stopIfTrue="1" operator="equal">
      <formula>"AO1"</formula>
    </cfRule>
  </conditionalFormatting>
  <conditionalFormatting sqref="E36">
    <cfRule type="cellIs" dxfId="445" priority="107" stopIfTrue="1" operator="equal">
      <formula>"AO3"</formula>
    </cfRule>
    <cfRule type="cellIs" dxfId="444" priority="108" stopIfTrue="1" operator="equal">
      <formula>"AO2"</formula>
    </cfRule>
    <cfRule type="cellIs" dxfId="443" priority="109" stopIfTrue="1" operator="equal">
      <formula>"AO1"</formula>
    </cfRule>
  </conditionalFormatting>
  <conditionalFormatting sqref="E38">
    <cfRule type="cellIs" dxfId="442" priority="104" stopIfTrue="1" operator="equal">
      <formula>"AO3"</formula>
    </cfRule>
    <cfRule type="cellIs" dxfId="441" priority="105" stopIfTrue="1" operator="equal">
      <formula>"AO2"</formula>
    </cfRule>
    <cfRule type="cellIs" dxfId="440" priority="106" stopIfTrue="1" operator="equal">
      <formula>"AO1"</formula>
    </cfRule>
  </conditionalFormatting>
  <conditionalFormatting sqref="E39">
    <cfRule type="cellIs" dxfId="439" priority="101" stopIfTrue="1" operator="equal">
      <formula>"AO3"</formula>
    </cfRule>
    <cfRule type="cellIs" dxfId="438" priority="102" stopIfTrue="1" operator="equal">
      <formula>"AO2"</formula>
    </cfRule>
    <cfRule type="cellIs" dxfId="437" priority="103" stopIfTrue="1" operator="equal">
      <formula>"AO1"</formula>
    </cfRule>
  </conditionalFormatting>
  <conditionalFormatting sqref="E40">
    <cfRule type="cellIs" dxfId="436" priority="98" stopIfTrue="1" operator="equal">
      <formula>"AO3"</formula>
    </cfRule>
    <cfRule type="cellIs" dxfId="435" priority="99" stopIfTrue="1" operator="equal">
      <formula>"AO2"</formula>
    </cfRule>
    <cfRule type="cellIs" dxfId="434" priority="100" stopIfTrue="1" operator="equal">
      <formula>"AO1"</formula>
    </cfRule>
  </conditionalFormatting>
  <conditionalFormatting sqref="E44">
    <cfRule type="cellIs" dxfId="433" priority="95" stopIfTrue="1" operator="equal">
      <formula>"AO3"</formula>
    </cfRule>
    <cfRule type="cellIs" dxfId="432" priority="96" stopIfTrue="1" operator="equal">
      <formula>"AO2"</formula>
    </cfRule>
    <cfRule type="cellIs" dxfId="431" priority="97" stopIfTrue="1" operator="equal">
      <formula>"AO1"</formula>
    </cfRule>
  </conditionalFormatting>
  <conditionalFormatting sqref="E45">
    <cfRule type="cellIs" dxfId="430" priority="92" stopIfTrue="1" operator="equal">
      <formula>"AO3"</formula>
    </cfRule>
    <cfRule type="cellIs" dxfId="429" priority="93" stopIfTrue="1" operator="equal">
      <formula>"AO2"</formula>
    </cfRule>
    <cfRule type="cellIs" dxfId="428" priority="94" stopIfTrue="1" operator="equal">
      <formula>"AO1"</formula>
    </cfRule>
  </conditionalFormatting>
  <conditionalFormatting sqref="E46">
    <cfRule type="cellIs" dxfId="427" priority="89" stopIfTrue="1" operator="equal">
      <formula>"AO3"</formula>
    </cfRule>
    <cfRule type="cellIs" dxfId="426" priority="90" stopIfTrue="1" operator="equal">
      <formula>"AO2"</formula>
    </cfRule>
    <cfRule type="cellIs" dxfId="425" priority="91" stopIfTrue="1" operator="equal">
      <formula>"AO1"</formula>
    </cfRule>
  </conditionalFormatting>
  <conditionalFormatting sqref="E49">
    <cfRule type="cellIs" dxfId="424" priority="86" stopIfTrue="1" operator="equal">
      <formula>"AO3"</formula>
    </cfRule>
    <cfRule type="cellIs" dxfId="423" priority="87" stopIfTrue="1" operator="equal">
      <formula>"AO2"</formula>
    </cfRule>
    <cfRule type="cellIs" dxfId="422" priority="88" stopIfTrue="1" operator="equal">
      <formula>"AO1"</formula>
    </cfRule>
  </conditionalFormatting>
  <conditionalFormatting sqref="E48">
    <cfRule type="cellIs" dxfId="421" priority="80" stopIfTrue="1" operator="equal">
      <formula>"AO3"</formula>
    </cfRule>
    <cfRule type="cellIs" dxfId="420" priority="81" stopIfTrue="1" operator="equal">
      <formula>"AO2"</formula>
    </cfRule>
    <cfRule type="cellIs" dxfId="419" priority="82" stopIfTrue="1" operator="equal">
      <formula>"AO1"</formula>
    </cfRule>
  </conditionalFormatting>
  <conditionalFormatting sqref="E50">
    <cfRule type="cellIs" dxfId="418" priority="77" stopIfTrue="1" operator="equal">
      <formula>"AO3"</formula>
    </cfRule>
    <cfRule type="cellIs" dxfId="417" priority="78" stopIfTrue="1" operator="equal">
      <formula>"AO2"</formula>
    </cfRule>
    <cfRule type="cellIs" dxfId="416" priority="79" stopIfTrue="1" operator="equal">
      <formula>"AO1"</formula>
    </cfRule>
  </conditionalFormatting>
  <conditionalFormatting sqref="E56">
    <cfRule type="cellIs" dxfId="415" priority="74" stopIfTrue="1" operator="equal">
      <formula>"AO3"</formula>
    </cfRule>
    <cfRule type="cellIs" dxfId="414" priority="75" stopIfTrue="1" operator="equal">
      <formula>"AO2"</formula>
    </cfRule>
    <cfRule type="cellIs" dxfId="413" priority="76" stopIfTrue="1" operator="equal">
      <formula>"AO1"</formula>
    </cfRule>
  </conditionalFormatting>
  <conditionalFormatting sqref="D28">
    <cfRule type="cellIs" dxfId="412" priority="62" operator="equal">
      <formula>"Probability"</formula>
    </cfRule>
  </conditionalFormatting>
  <conditionalFormatting sqref="D28">
    <cfRule type="cellIs" dxfId="411" priority="64" stopIfTrue="1" operator="equal">
      <formula>"Algebra"</formula>
    </cfRule>
    <cfRule type="cellIs" dxfId="410" priority="65" stopIfTrue="1" operator="equal">
      <formula>"Number"</formula>
    </cfRule>
    <cfRule type="cellIs" dxfId="409" priority="66" stopIfTrue="1" operator="equal">
      <formula>"Geometry and measures"</formula>
    </cfRule>
    <cfRule type="cellIs" dxfId="408" priority="67" stopIfTrue="1" operator="equal">
      <formula>"Statistics"</formula>
    </cfRule>
  </conditionalFormatting>
  <conditionalFormatting sqref="D28">
    <cfRule type="cellIs" dxfId="407" priority="63" operator="equal">
      <formula>"RPR"</formula>
    </cfRule>
  </conditionalFormatting>
  <conditionalFormatting sqref="D29">
    <cfRule type="cellIs" dxfId="406" priority="56" operator="equal">
      <formula>"Probability"</formula>
    </cfRule>
  </conditionalFormatting>
  <conditionalFormatting sqref="D29">
    <cfRule type="cellIs" dxfId="405" priority="58" stopIfTrue="1" operator="equal">
      <formula>"Algebra"</formula>
    </cfRule>
    <cfRule type="cellIs" dxfId="404" priority="59" stopIfTrue="1" operator="equal">
      <formula>"Number"</formula>
    </cfRule>
    <cfRule type="cellIs" dxfId="403" priority="60" stopIfTrue="1" operator="equal">
      <formula>"Geometry and measures"</formula>
    </cfRule>
    <cfRule type="cellIs" dxfId="402" priority="61" stopIfTrue="1" operator="equal">
      <formula>"Statistics"</formula>
    </cfRule>
  </conditionalFormatting>
  <conditionalFormatting sqref="D29">
    <cfRule type="cellIs" dxfId="401" priority="57" operator="equal">
      <formula>"RPR"</formula>
    </cfRule>
  </conditionalFormatting>
  <conditionalFormatting sqref="D27">
    <cfRule type="cellIs" dxfId="400" priority="52" stopIfTrue="1" operator="equal">
      <formula>"Algebra"</formula>
    </cfRule>
    <cfRule type="cellIs" dxfId="399" priority="53" stopIfTrue="1" operator="equal">
      <formula>"Number"</formula>
    </cfRule>
    <cfRule type="cellIs" dxfId="398" priority="54" stopIfTrue="1" operator="equal">
      <formula>"Geometry and measures"</formula>
    </cfRule>
    <cfRule type="cellIs" dxfId="397" priority="55" stopIfTrue="1" operator="equal">
      <formula>"Statistics"</formula>
    </cfRule>
  </conditionalFormatting>
  <conditionalFormatting sqref="D27">
    <cfRule type="cellIs" dxfId="396" priority="51" operator="equal">
      <formula>"RPR"</formula>
    </cfRule>
  </conditionalFormatting>
  <conditionalFormatting sqref="D27">
    <cfRule type="cellIs" dxfId="395" priority="50" operator="equal">
      <formula>"Probability"</formula>
    </cfRule>
  </conditionalFormatting>
  <conditionalFormatting sqref="D37">
    <cfRule type="cellIs" dxfId="394" priority="44" operator="equal">
      <formula>"Probability"</formula>
    </cfRule>
  </conditionalFormatting>
  <conditionalFormatting sqref="D37">
    <cfRule type="cellIs" dxfId="393" priority="46" stopIfTrue="1" operator="equal">
      <formula>"Algebra"</formula>
    </cfRule>
    <cfRule type="cellIs" dxfId="392" priority="47" stopIfTrue="1" operator="equal">
      <formula>"Number"</formula>
    </cfRule>
    <cfRule type="cellIs" dxfId="391" priority="48" stopIfTrue="1" operator="equal">
      <formula>"Geometry and measures"</formula>
    </cfRule>
    <cfRule type="cellIs" dxfId="390" priority="49" stopIfTrue="1" operator="equal">
      <formula>"Statistics"</formula>
    </cfRule>
  </conditionalFormatting>
  <conditionalFormatting sqref="D37">
    <cfRule type="cellIs" dxfId="389" priority="45" operator="equal">
      <formula>"RPR"</formula>
    </cfRule>
  </conditionalFormatting>
  <conditionalFormatting sqref="D38">
    <cfRule type="cellIs" dxfId="388" priority="38" operator="equal">
      <formula>"Probability"</formula>
    </cfRule>
  </conditionalFormatting>
  <conditionalFormatting sqref="D38">
    <cfRule type="cellIs" dxfId="387" priority="40" stopIfTrue="1" operator="equal">
      <formula>"Algebra"</formula>
    </cfRule>
    <cfRule type="cellIs" dxfId="386" priority="41" stopIfTrue="1" operator="equal">
      <formula>"Number"</formula>
    </cfRule>
    <cfRule type="cellIs" dxfId="385" priority="42" stopIfTrue="1" operator="equal">
      <formula>"Geometry and measures"</formula>
    </cfRule>
    <cfRule type="cellIs" dxfId="384" priority="43" stopIfTrue="1" operator="equal">
      <formula>"Statistics"</formula>
    </cfRule>
  </conditionalFormatting>
  <conditionalFormatting sqref="D38">
    <cfRule type="cellIs" dxfId="383" priority="39" operator="equal">
      <formula>"RPR"</formula>
    </cfRule>
  </conditionalFormatting>
  <conditionalFormatting sqref="D39">
    <cfRule type="cellIs" dxfId="382" priority="32" operator="equal">
      <formula>"Probability"</formula>
    </cfRule>
  </conditionalFormatting>
  <conditionalFormatting sqref="D39">
    <cfRule type="cellIs" dxfId="381" priority="34" stopIfTrue="1" operator="equal">
      <formula>"Algebra"</formula>
    </cfRule>
    <cfRule type="cellIs" dxfId="380" priority="35" stopIfTrue="1" operator="equal">
      <formula>"Number"</formula>
    </cfRule>
    <cfRule type="cellIs" dxfId="379" priority="36" stopIfTrue="1" operator="equal">
      <formula>"Geometry and measures"</formula>
    </cfRule>
    <cfRule type="cellIs" dxfId="378" priority="37" stopIfTrue="1" operator="equal">
      <formula>"Statistics"</formula>
    </cfRule>
  </conditionalFormatting>
  <conditionalFormatting sqref="D39">
    <cfRule type="cellIs" dxfId="377" priority="33" operator="equal">
      <formula>"RPR"</formula>
    </cfRule>
  </conditionalFormatting>
  <conditionalFormatting sqref="D40">
    <cfRule type="cellIs" dxfId="376" priority="28" stopIfTrue="1" operator="equal">
      <formula>"Algebra"</formula>
    </cfRule>
    <cfRule type="cellIs" dxfId="375" priority="29" stopIfTrue="1" operator="equal">
      <formula>"Number"</formula>
    </cfRule>
    <cfRule type="cellIs" dxfId="374" priority="30" stopIfTrue="1" operator="equal">
      <formula>"Geometry and measures"</formula>
    </cfRule>
    <cfRule type="cellIs" dxfId="373" priority="31" stopIfTrue="1" operator="equal">
      <formula>"Statistics"</formula>
    </cfRule>
  </conditionalFormatting>
  <conditionalFormatting sqref="D40">
    <cfRule type="cellIs" dxfId="372" priority="27" operator="equal">
      <formula>"RPR"</formula>
    </cfRule>
  </conditionalFormatting>
  <conditionalFormatting sqref="D40">
    <cfRule type="cellIs" dxfId="371" priority="26" operator="equal">
      <formula>"Probability"</formula>
    </cfRule>
  </conditionalFormatting>
  <conditionalFormatting sqref="D49">
    <cfRule type="cellIs" dxfId="370" priority="10" stopIfTrue="1" operator="equal">
      <formula>"Algebra"</formula>
    </cfRule>
    <cfRule type="cellIs" dxfId="369" priority="11" stopIfTrue="1" operator="equal">
      <formula>"Number"</formula>
    </cfRule>
    <cfRule type="cellIs" dxfId="368" priority="12" stopIfTrue="1" operator="equal">
      <formula>"Geometry and measures"</formula>
    </cfRule>
    <cfRule type="cellIs" dxfId="367" priority="13" stopIfTrue="1" operator="equal">
      <formula>"Statistics"</formula>
    </cfRule>
  </conditionalFormatting>
  <conditionalFormatting sqref="D49">
    <cfRule type="cellIs" dxfId="366" priority="9" operator="equal">
      <formula>"RPR"</formula>
    </cfRule>
  </conditionalFormatting>
  <conditionalFormatting sqref="D49">
    <cfRule type="cellIs" dxfId="365" priority="8" operator="equal">
      <formula>"Probability"</formula>
    </cfRule>
  </conditionalFormatting>
  <conditionalFormatting sqref="D48">
    <cfRule type="cellIs" dxfId="364" priority="16" stopIfTrue="1" operator="equal">
      <formula>"Algebra"</formula>
    </cfRule>
    <cfRule type="cellIs" dxfId="363" priority="17" stopIfTrue="1" operator="equal">
      <formula>"Number"</formula>
    </cfRule>
    <cfRule type="cellIs" dxfId="362" priority="18" stopIfTrue="1" operator="equal">
      <formula>"Geometry and measures"</formula>
    </cfRule>
    <cfRule type="cellIs" dxfId="361" priority="19" stopIfTrue="1" operator="equal">
      <formula>"Statistics"</formula>
    </cfRule>
  </conditionalFormatting>
  <conditionalFormatting sqref="D48">
    <cfRule type="cellIs" dxfId="360" priority="15" operator="equal">
      <formula>"RPR"</formula>
    </cfRule>
  </conditionalFormatting>
  <conditionalFormatting sqref="D48">
    <cfRule type="cellIs" dxfId="359" priority="14" operator="equal">
      <formula>"Probability"</formula>
    </cfRule>
  </conditionalFormatting>
  <conditionalFormatting sqref="G44">
    <cfRule type="cellIs" dxfId="358" priority="5" operator="equal">
      <formula>"Probability"</formula>
    </cfRule>
  </conditionalFormatting>
  <conditionalFormatting sqref="G45">
    <cfRule type="cellIs" dxfId="357" priority="3" operator="equal">
      <formula>"Probability"</formula>
    </cfRule>
  </conditionalFormatting>
  <conditionalFormatting sqref="D1">
    <cfRule type="cellIs" dxfId="356" priority="2" operator="equal">
      <formula>"Probability"</formula>
    </cfRule>
  </conditionalFormatting>
  <pageMargins left="0.7" right="0.7" top="0.75" bottom="0.75" header="0.3" footer="0.3"/>
  <pageSetup paperSize="9"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1" id="{8B3AA094-6627-4EE7-9BA4-E4BF8A006553}">
            <xm:f>COUNTA('Student data'!$D$24:$AQ$24)&gt;1</xm:f>
            <x14:dxf>
              <font>
                <color rgb="FFFF0000"/>
              </font>
            </x14:dxf>
          </x14:cfRule>
          <xm:sqref>A2:F2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L67"/>
  <sheetViews>
    <sheetView workbookViewId="0">
      <selection activeCell="B3" sqref="B3"/>
    </sheetView>
  </sheetViews>
  <sheetFormatPr defaultRowHeight="15" x14ac:dyDescent="0.25"/>
  <cols>
    <col min="1" max="1" width="13.85546875" style="1" customWidth="1"/>
    <col min="2" max="2" width="13.7109375" style="1" customWidth="1"/>
    <col min="3" max="3" width="12.5703125" style="1" customWidth="1"/>
    <col min="4" max="4" width="25.140625" style="1" customWidth="1"/>
    <col min="5" max="7" width="12.7109375" style="1" customWidth="1"/>
    <col min="8" max="8" width="38.7109375" style="1" customWidth="1"/>
    <col min="9" max="16384" width="9.140625" style="1"/>
  </cols>
  <sheetData>
    <row r="1" spans="1:12" ht="65.25" customHeight="1" x14ac:dyDescent="0.25">
      <c r="A1" s="300" t="s">
        <v>274</v>
      </c>
      <c r="B1" s="301"/>
      <c r="C1" s="301"/>
      <c r="D1" s="301"/>
      <c r="E1" s="301"/>
      <c r="F1" s="301"/>
      <c r="G1" s="308"/>
      <c r="H1" s="17"/>
    </row>
    <row r="2" spans="1:12" ht="46.5" customHeight="1" thickBot="1" x14ac:dyDescent="0.3">
      <c r="A2" s="304" t="s">
        <v>275</v>
      </c>
      <c r="B2" s="305"/>
      <c r="C2" s="305"/>
      <c r="D2" s="305"/>
      <c r="E2" s="305"/>
      <c r="F2" s="305"/>
    </row>
    <row r="3" spans="1:12" s="21" customFormat="1" ht="47.25" customHeight="1" thickBot="1" x14ac:dyDescent="0.3">
      <c r="D3" s="239" t="str">
        <f>IF(COUNTBLANK('Student data'!D24:AQ24)=40,"No student is selected",'Student data'!M8)&amp;" in row 24 of the 'Student data' worksheet"</f>
        <v>No student is selected in row 24 of the 'Student data' worksheet</v>
      </c>
      <c r="E3" s="19" t="s">
        <v>13</v>
      </c>
      <c r="F3" s="19" t="s">
        <v>4</v>
      </c>
      <c r="G3" s="19" t="s">
        <v>14</v>
      </c>
      <c r="I3" s="288" t="s">
        <v>273</v>
      </c>
      <c r="J3" s="303"/>
    </row>
    <row r="4" spans="1:12" ht="15" customHeight="1" x14ac:dyDescent="0.25">
      <c r="B4" s="25"/>
      <c r="C4" s="25"/>
      <c r="D4" s="25" t="s">
        <v>10</v>
      </c>
      <c r="E4" s="2">
        <f>SUMIF(D20:D58,"Number",C20:C58)</f>
        <v>17</v>
      </c>
      <c r="F4" s="2">
        <f>SUMIF(D20:D58,"Number",F20:F58)</f>
        <v>0</v>
      </c>
      <c r="G4" s="96">
        <f>F4/E4</f>
        <v>0</v>
      </c>
      <c r="I4" s="151">
        <v>9</v>
      </c>
      <c r="J4" s="152">
        <v>82</v>
      </c>
      <c r="L4" s="44"/>
    </row>
    <row r="5" spans="1:12" x14ac:dyDescent="0.25">
      <c r="B5" s="26"/>
      <c r="C5" s="26"/>
      <c r="D5" s="26" t="s">
        <v>11</v>
      </c>
      <c r="E5" s="3">
        <f>SUMIF(D20:D58,"Algebra",C20:C58)</f>
        <v>31</v>
      </c>
      <c r="F5" s="3">
        <f>SUMIF(D20:D58,"Algebra",F20:F58)</f>
        <v>0</v>
      </c>
      <c r="G5" s="97">
        <f t="shared" ref="G5:G13" si="0">F5/E5</f>
        <v>0</v>
      </c>
      <c r="I5" s="154">
        <v>8</v>
      </c>
      <c r="J5" s="155">
        <v>66</v>
      </c>
      <c r="L5" s="44"/>
    </row>
    <row r="6" spans="1:12" x14ac:dyDescent="0.25">
      <c r="B6" s="27"/>
      <c r="C6" s="27"/>
      <c r="D6" s="27" t="s">
        <v>35</v>
      </c>
      <c r="E6" s="4">
        <f>SUMIF(D20:D58,"RPR",C20:C58)</f>
        <v>18</v>
      </c>
      <c r="F6" s="4">
        <f>SUMIF(D20:D58,"RPR",F20:F58)</f>
        <v>0</v>
      </c>
      <c r="G6" s="98">
        <f t="shared" si="0"/>
        <v>0</v>
      </c>
      <c r="I6" s="154">
        <v>7</v>
      </c>
      <c r="J6" s="155">
        <v>50</v>
      </c>
      <c r="L6" s="44"/>
    </row>
    <row r="7" spans="1:12" x14ac:dyDescent="0.25">
      <c r="B7" s="28"/>
      <c r="C7" s="28"/>
      <c r="D7" s="28" t="s">
        <v>7</v>
      </c>
      <c r="E7" s="5">
        <f>SUMIF(D20:D58,"Geometry and measures",C20:C58)</f>
        <v>22</v>
      </c>
      <c r="F7" s="5">
        <f>SUMIF(D20:D58,"Geometry and measures",F20:F58)</f>
        <v>0</v>
      </c>
      <c r="G7" s="99">
        <f t="shared" si="0"/>
        <v>0</v>
      </c>
      <c r="I7" s="154">
        <v>6</v>
      </c>
      <c r="J7" s="155">
        <v>37</v>
      </c>
      <c r="L7" s="44"/>
    </row>
    <row r="8" spans="1:12" x14ac:dyDescent="0.25">
      <c r="B8" s="29"/>
      <c r="C8" s="29"/>
      <c r="D8" s="29" t="s">
        <v>36</v>
      </c>
      <c r="E8" s="6">
        <f>SUMIF(D20:D58,"Probability",C20:C58)</f>
        <v>5</v>
      </c>
      <c r="F8" s="6">
        <f>SUMIF(D20:D58,"Probability",F20:F58)</f>
        <v>0</v>
      </c>
      <c r="G8" s="100">
        <f t="shared" si="0"/>
        <v>0</v>
      </c>
      <c r="I8" s="154">
        <v>5</v>
      </c>
      <c r="J8" s="155">
        <v>24</v>
      </c>
      <c r="L8" s="44"/>
    </row>
    <row r="9" spans="1:12" x14ac:dyDescent="0.25">
      <c r="B9" s="31"/>
      <c r="C9" s="31"/>
      <c r="D9" s="31" t="s">
        <v>5</v>
      </c>
      <c r="E9" s="7">
        <f>SUMIF(D20:D58,"Statistics",C20:C58)</f>
        <v>7</v>
      </c>
      <c r="F9" s="7">
        <f>SUMIF(D20:D58,"Statistics",F20:F58)</f>
        <v>0</v>
      </c>
      <c r="G9" s="101">
        <f t="shared" si="0"/>
        <v>0</v>
      </c>
      <c r="I9" s="154">
        <v>4</v>
      </c>
      <c r="J9" s="155">
        <v>11</v>
      </c>
      <c r="L9" s="44"/>
    </row>
    <row r="10" spans="1:12" x14ac:dyDescent="0.25">
      <c r="B10" s="38"/>
      <c r="C10" s="38"/>
      <c r="D10" s="8"/>
      <c r="E10" s="9"/>
      <c r="F10" s="9"/>
      <c r="G10" s="40"/>
      <c r="I10" s="154">
        <v>3</v>
      </c>
      <c r="J10" s="155">
        <v>4</v>
      </c>
      <c r="L10" s="44"/>
    </row>
    <row r="11" spans="1:12" ht="15.75" thickBot="1" x14ac:dyDescent="0.3">
      <c r="B11" s="32"/>
      <c r="C11" s="32"/>
      <c r="D11" s="32" t="s">
        <v>8</v>
      </c>
      <c r="E11" s="10">
        <f>SUMIF(E20:E58,"AO1",C20:C58)</f>
        <v>27</v>
      </c>
      <c r="F11" s="10">
        <f>SUMIF(E20:E58,"AO1",F20:F58)</f>
        <v>0</v>
      </c>
      <c r="G11" s="102">
        <f t="shared" si="0"/>
        <v>0</v>
      </c>
      <c r="I11" s="161" t="s">
        <v>270</v>
      </c>
      <c r="J11" s="162">
        <v>0</v>
      </c>
      <c r="L11" s="44"/>
    </row>
    <row r="12" spans="1:12" x14ac:dyDescent="0.25">
      <c r="B12" s="33"/>
      <c r="C12" s="33"/>
      <c r="D12" s="33" t="s">
        <v>6</v>
      </c>
      <c r="E12" s="11">
        <f>SUMIF(E20:E58,"AO2",C20:C58)</f>
        <v>28</v>
      </c>
      <c r="F12" s="11">
        <f>SUMIF(E20:E58,"AO2",F20:F58)</f>
        <v>0</v>
      </c>
      <c r="G12" s="103">
        <f t="shared" si="0"/>
        <v>0</v>
      </c>
      <c r="L12" s="44"/>
    </row>
    <row r="13" spans="1:12" x14ac:dyDescent="0.25">
      <c r="B13" s="34"/>
      <c r="C13" s="34"/>
      <c r="D13" s="34" t="s">
        <v>9</v>
      </c>
      <c r="E13" s="12">
        <f>SUMIF(E20:E58,"AO3",C20:C58)</f>
        <v>45</v>
      </c>
      <c r="F13" s="12">
        <f>SUMIF(E20:E58,"AO3",F20:F58)</f>
        <v>0</v>
      </c>
      <c r="G13" s="104">
        <f t="shared" si="0"/>
        <v>0</v>
      </c>
      <c r="L13" s="44"/>
    </row>
    <row r="14" spans="1:12" x14ac:dyDescent="0.25">
      <c r="B14" s="38"/>
      <c r="C14" s="38"/>
      <c r="D14" s="8"/>
      <c r="E14" s="9"/>
      <c r="F14" s="9"/>
      <c r="G14" s="41"/>
      <c r="L14" s="44"/>
    </row>
    <row r="15" spans="1:12" x14ac:dyDescent="0.25">
      <c r="B15" s="13"/>
      <c r="C15" s="13"/>
      <c r="D15" s="13" t="s">
        <v>55</v>
      </c>
      <c r="E15" s="42">
        <f>SUMIF(B20:B58,"x",C20:C58)</f>
        <v>25</v>
      </c>
      <c r="F15" s="42">
        <f>SUMIF(B20:B58,"x",F20:F58)</f>
        <v>0</v>
      </c>
      <c r="G15" s="94">
        <f t="shared" ref="G15" si="1">F15/E15</f>
        <v>0</v>
      </c>
      <c r="L15" s="44"/>
    </row>
    <row r="16" spans="1:12" ht="15.75" thickBot="1" x14ac:dyDescent="0.3">
      <c r="B16" s="74"/>
      <c r="C16" s="74"/>
      <c r="D16" s="74"/>
      <c r="E16" s="50"/>
      <c r="F16" s="50"/>
      <c r="G16" s="50"/>
      <c r="L16" s="44"/>
    </row>
    <row r="17" spans="1:12" ht="15.75" thickBot="1" x14ac:dyDescent="0.3">
      <c r="B17" s="75"/>
      <c r="C17" s="75"/>
      <c r="D17" s="75" t="s">
        <v>38</v>
      </c>
      <c r="E17" s="76">
        <v>100</v>
      </c>
      <c r="F17" s="51">
        <f>SUM(F20:F58)</f>
        <v>0</v>
      </c>
      <c r="G17" s="95">
        <f>F17/E17</f>
        <v>0</v>
      </c>
      <c r="H17" s="238" t="str">
        <f>"Grade "&amp;IF(F17&lt;4,"u",IF(F17&lt;11,"3",IF(F17&lt;24,"4",IF(F17&lt;37,"5",IF(F17&lt;50,"6",IF(F17&lt;66,"7",IF(F17&lt;82,"8","9")))))))</f>
        <v>Grade u</v>
      </c>
      <c r="L17" s="44"/>
    </row>
    <row r="18" spans="1:12" x14ac:dyDescent="0.25">
      <c r="H18" s="45"/>
      <c r="I18" s="44"/>
      <c r="J18" s="44"/>
      <c r="K18" s="44"/>
      <c r="L18" s="44"/>
    </row>
    <row r="19" spans="1:12" ht="45.95" customHeight="1" x14ac:dyDescent="0.25">
      <c r="A19" s="19" t="s">
        <v>0</v>
      </c>
      <c r="B19" s="19" t="s">
        <v>69</v>
      </c>
      <c r="C19" s="19" t="s">
        <v>1</v>
      </c>
      <c r="D19" s="19" t="s">
        <v>2</v>
      </c>
      <c r="E19" s="19" t="s">
        <v>3</v>
      </c>
      <c r="F19" s="19" t="s">
        <v>4</v>
      </c>
      <c r="G19" s="306" t="s">
        <v>68</v>
      </c>
      <c r="H19" s="295"/>
      <c r="I19" s="44"/>
      <c r="J19" s="44"/>
      <c r="K19" s="44"/>
      <c r="L19" s="44"/>
    </row>
    <row r="20" spans="1:12" x14ac:dyDescent="0.25">
      <c r="A20" s="77">
        <v>1</v>
      </c>
      <c r="B20" s="30" t="s">
        <v>12</v>
      </c>
      <c r="C20" s="77">
        <v>2</v>
      </c>
      <c r="D20" s="23" t="s">
        <v>10</v>
      </c>
      <c r="E20" s="24" t="s">
        <v>8</v>
      </c>
      <c r="F20" s="39">
        <f>SUMIF('Student data'!$D$24:$AQ$24,"x",'Student data'!D82:AQ82)</f>
        <v>0</v>
      </c>
      <c r="G20" s="294" t="s">
        <v>116</v>
      </c>
      <c r="H20" s="307"/>
      <c r="I20" s="44"/>
      <c r="J20" s="44"/>
      <c r="K20" s="44"/>
      <c r="L20" s="44"/>
    </row>
    <row r="21" spans="1:12" x14ac:dyDescent="0.25">
      <c r="A21" s="77">
        <v>2</v>
      </c>
      <c r="B21" s="30" t="s">
        <v>12</v>
      </c>
      <c r="C21" s="77">
        <v>3</v>
      </c>
      <c r="D21" s="23" t="s">
        <v>37</v>
      </c>
      <c r="E21" s="24" t="s">
        <v>8</v>
      </c>
      <c r="F21" s="39">
        <f>SUMIF('Student data'!$D$24:$AQ$24,"x",'Student data'!D83:AQ83)</f>
        <v>0</v>
      </c>
      <c r="G21" s="294" t="s">
        <v>117</v>
      </c>
      <c r="H21" s="307"/>
      <c r="I21" s="44"/>
      <c r="J21" s="44"/>
      <c r="K21" s="44"/>
      <c r="L21" s="44"/>
    </row>
    <row r="22" spans="1:12" x14ac:dyDescent="0.25">
      <c r="A22" s="77">
        <v>3</v>
      </c>
      <c r="B22" s="30" t="s">
        <v>12</v>
      </c>
      <c r="C22" s="77">
        <v>3</v>
      </c>
      <c r="D22" s="23" t="s">
        <v>37</v>
      </c>
      <c r="E22" s="24" t="s">
        <v>8</v>
      </c>
      <c r="F22" s="39">
        <f>SUMIF('Student data'!$D$24:$AQ$24,"x",'Student data'!D84:AQ84)</f>
        <v>0</v>
      </c>
      <c r="G22" s="294" t="s">
        <v>118</v>
      </c>
      <c r="H22" s="307"/>
      <c r="I22" s="44"/>
      <c r="J22" s="44"/>
      <c r="K22" s="44"/>
      <c r="L22" s="44"/>
    </row>
    <row r="23" spans="1:12" x14ac:dyDescent="0.25">
      <c r="A23" s="77" t="s">
        <v>39</v>
      </c>
      <c r="B23" s="30"/>
      <c r="C23" s="23">
        <v>1</v>
      </c>
      <c r="D23" s="23" t="s">
        <v>37</v>
      </c>
      <c r="E23" s="24" t="s">
        <v>6</v>
      </c>
      <c r="F23" s="39">
        <f>SUMIF('Student data'!$D$24:$AQ$24,"x",'Student data'!D85:AQ85)</f>
        <v>0</v>
      </c>
      <c r="G23" s="294" t="s">
        <v>155</v>
      </c>
      <c r="H23" s="307"/>
      <c r="I23" s="44"/>
      <c r="J23" s="44"/>
      <c r="K23" s="44"/>
      <c r="L23" s="44"/>
    </row>
    <row r="24" spans="1:12" x14ac:dyDescent="0.25">
      <c r="A24" s="77" t="s">
        <v>83</v>
      </c>
      <c r="B24" s="30"/>
      <c r="C24" s="77">
        <v>1</v>
      </c>
      <c r="D24" s="23" t="s">
        <v>37</v>
      </c>
      <c r="E24" s="24" t="s">
        <v>6</v>
      </c>
      <c r="F24" s="39">
        <f>SUMIF('Student data'!$D$24:$AQ$24,"x",'Student data'!D86:AQ86)</f>
        <v>0</v>
      </c>
      <c r="G24" s="294" t="s">
        <v>155</v>
      </c>
      <c r="H24" s="307"/>
      <c r="I24" s="44"/>
      <c r="J24" s="44"/>
      <c r="K24" s="44"/>
      <c r="L24" s="44"/>
    </row>
    <row r="25" spans="1:12" x14ac:dyDescent="0.25">
      <c r="A25" s="77" t="s">
        <v>84</v>
      </c>
      <c r="B25" s="30"/>
      <c r="C25" s="77">
        <v>1</v>
      </c>
      <c r="D25" s="23" t="s">
        <v>11</v>
      </c>
      <c r="E25" s="24" t="s">
        <v>6</v>
      </c>
      <c r="F25" s="39">
        <f>SUMIF('Student data'!$D$24:$AQ$24,"x",'Student data'!D87:AQ87)</f>
        <v>0</v>
      </c>
      <c r="G25" s="294" t="s">
        <v>165</v>
      </c>
      <c r="H25" s="307"/>
      <c r="I25" s="44"/>
      <c r="J25" s="44"/>
      <c r="K25" s="44"/>
      <c r="L25" s="44"/>
    </row>
    <row r="26" spans="1:12" x14ac:dyDescent="0.25">
      <c r="A26" s="77" t="s">
        <v>40</v>
      </c>
      <c r="B26" s="30" t="s">
        <v>12</v>
      </c>
      <c r="C26" s="77">
        <v>2</v>
      </c>
      <c r="D26" s="23" t="s">
        <v>11</v>
      </c>
      <c r="E26" s="24" t="s">
        <v>8</v>
      </c>
      <c r="F26" s="39">
        <f>SUMIF('Student data'!$D$24:$AQ$24,"x",'Student data'!D88:AQ88)</f>
        <v>0</v>
      </c>
      <c r="G26" s="294" t="s">
        <v>119</v>
      </c>
      <c r="H26" s="307"/>
      <c r="I26" s="44"/>
      <c r="J26" s="44"/>
      <c r="K26" s="44"/>
      <c r="L26" s="44"/>
    </row>
    <row r="27" spans="1:12" ht="15" customHeight="1" x14ac:dyDescent="0.25">
      <c r="A27" s="77" t="s">
        <v>85</v>
      </c>
      <c r="B27" s="30" t="s">
        <v>12</v>
      </c>
      <c r="C27" s="77">
        <v>1</v>
      </c>
      <c r="D27" s="23" t="s">
        <v>11</v>
      </c>
      <c r="E27" s="24" t="s">
        <v>8</v>
      </c>
      <c r="F27" s="39">
        <f>SUMIF('Student data'!$D$24:$AQ$24,"x",'Student data'!D89:AQ89)</f>
        <v>0</v>
      </c>
      <c r="G27" s="294" t="s">
        <v>120</v>
      </c>
      <c r="H27" s="307"/>
      <c r="I27" s="44"/>
      <c r="J27" s="44"/>
      <c r="K27" s="44"/>
      <c r="L27" s="44"/>
    </row>
    <row r="28" spans="1:12" x14ac:dyDescent="0.25">
      <c r="A28" s="77" t="s">
        <v>86</v>
      </c>
      <c r="B28" s="30" t="s">
        <v>12</v>
      </c>
      <c r="C28" s="77">
        <v>2</v>
      </c>
      <c r="D28" s="23" t="s">
        <v>11</v>
      </c>
      <c r="E28" s="24" t="s">
        <v>8</v>
      </c>
      <c r="F28" s="39">
        <f>SUMIF('Student data'!$D$24:$AQ$24,"x",'Student data'!D90:AQ90)</f>
        <v>0</v>
      </c>
      <c r="G28" s="294" t="s">
        <v>121</v>
      </c>
      <c r="H28" s="307"/>
      <c r="I28" s="44"/>
      <c r="J28" s="44"/>
      <c r="K28" s="44"/>
      <c r="L28" s="44"/>
    </row>
    <row r="29" spans="1:12" ht="15" customHeight="1" x14ac:dyDescent="0.25">
      <c r="A29" s="77">
        <v>6</v>
      </c>
      <c r="B29" s="30" t="s">
        <v>12</v>
      </c>
      <c r="C29" s="23">
        <v>4</v>
      </c>
      <c r="D29" s="23" t="s">
        <v>5</v>
      </c>
      <c r="E29" s="24" t="s">
        <v>9</v>
      </c>
      <c r="F29" s="39">
        <f>SUMIF('Student data'!$D$24:$AQ$24,"x",'Student data'!D91:AQ91)</f>
        <v>0</v>
      </c>
      <c r="G29" s="294" t="s">
        <v>122</v>
      </c>
      <c r="H29" s="307"/>
      <c r="I29" s="44"/>
      <c r="J29" s="44"/>
      <c r="K29" s="44"/>
      <c r="L29" s="44"/>
    </row>
    <row r="30" spans="1:12" x14ac:dyDescent="0.25">
      <c r="A30" s="77" t="s">
        <v>73</v>
      </c>
      <c r="B30" s="30" t="s">
        <v>12</v>
      </c>
      <c r="C30" s="23">
        <v>2</v>
      </c>
      <c r="D30" s="23" t="s">
        <v>37</v>
      </c>
      <c r="E30" s="24" t="s">
        <v>9</v>
      </c>
      <c r="F30" s="39">
        <f>SUMIF('Student data'!$D$24:$AQ$24,"x",'Student data'!D92:AQ92)</f>
        <v>0</v>
      </c>
      <c r="G30" s="294" t="s">
        <v>123</v>
      </c>
      <c r="H30" s="307"/>
      <c r="I30" s="44"/>
      <c r="J30" s="44"/>
      <c r="K30" s="44"/>
      <c r="L30" s="44"/>
    </row>
    <row r="31" spans="1:12" ht="15" customHeight="1" x14ac:dyDescent="0.25">
      <c r="A31" s="77" t="s">
        <v>70</v>
      </c>
      <c r="B31" s="30" t="s">
        <v>12</v>
      </c>
      <c r="C31" s="23">
        <v>3</v>
      </c>
      <c r="D31" s="23" t="s">
        <v>37</v>
      </c>
      <c r="E31" s="24" t="s">
        <v>9</v>
      </c>
      <c r="F31" s="39">
        <f>SUMIF('Student data'!$D$24:$AQ$24,"x",'Student data'!D93:AQ93)</f>
        <v>0</v>
      </c>
      <c r="G31" s="294" t="s">
        <v>124</v>
      </c>
      <c r="H31" s="307"/>
      <c r="I31" s="44"/>
      <c r="J31" s="44"/>
      <c r="K31" s="44"/>
      <c r="L31" s="44"/>
    </row>
    <row r="32" spans="1:12" ht="15" customHeight="1" x14ac:dyDescent="0.25">
      <c r="A32" s="77" t="s">
        <v>41</v>
      </c>
      <c r="B32" s="30"/>
      <c r="C32" s="23">
        <v>3</v>
      </c>
      <c r="D32" s="23" t="s">
        <v>7</v>
      </c>
      <c r="E32" s="24" t="s">
        <v>6</v>
      </c>
      <c r="F32" s="39">
        <f>SUMIF('Student data'!$D$24:$AQ$24,"x",'Student data'!D94:AQ94)</f>
        <v>0</v>
      </c>
      <c r="G32" s="294" t="s">
        <v>166</v>
      </c>
      <c r="H32" s="307"/>
      <c r="I32" s="44"/>
      <c r="J32" s="44"/>
      <c r="K32" s="44"/>
      <c r="L32" s="44"/>
    </row>
    <row r="33" spans="1:12" ht="15" customHeight="1" x14ac:dyDescent="0.25">
      <c r="A33" s="77" t="s">
        <v>42</v>
      </c>
      <c r="B33" s="30"/>
      <c r="C33" s="23">
        <v>3</v>
      </c>
      <c r="D33" s="23" t="s">
        <v>7</v>
      </c>
      <c r="E33" s="24" t="s">
        <v>9</v>
      </c>
      <c r="F33" s="39">
        <f>SUMIF('Student data'!$D$24:$AQ$24,"x",'Student data'!D95:AQ95)</f>
        <v>0</v>
      </c>
      <c r="G33" s="294" t="s">
        <v>167</v>
      </c>
      <c r="H33" s="307"/>
      <c r="I33" s="44"/>
      <c r="J33" s="44"/>
      <c r="K33" s="44"/>
      <c r="L33" s="44"/>
    </row>
    <row r="34" spans="1:12" ht="15" customHeight="1" x14ac:dyDescent="0.25">
      <c r="A34" s="77">
        <v>9</v>
      </c>
      <c r="B34" s="30" t="s">
        <v>12</v>
      </c>
      <c r="C34" s="23">
        <v>3</v>
      </c>
      <c r="D34" s="23" t="s">
        <v>5</v>
      </c>
      <c r="E34" s="24" t="s">
        <v>9</v>
      </c>
      <c r="F34" s="39">
        <f>SUMIF('Student data'!$D$24:$AQ$24,"x",'Student data'!D96:AQ96)</f>
        <v>0</v>
      </c>
      <c r="G34" s="294" t="s">
        <v>125</v>
      </c>
      <c r="H34" s="307"/>
      <c r="I34" s="44"/>
      <c r="J34" s="44"/>
      <c r="K34" s="44"/>
      <c r="L34" s="44"/>
    </row>
    <row r="35" spans="1:12" ht="15" customHeight="1" x14ac:dyDescent="0.25">
      <c r="A35" s="77" t="s">
        <v>21</v>
      </c>
      <c r="B35" s="30"/>
      <c r="C35" s="77">
        <v>2</v>
      </c>
      <c r="D35" s="23" t="s">
        <v>11</v>
      </c>
      <c r="E35" s="24" t="s">
        <v>8</v>
      </c>
      <c r="F35" s="39">
        <f>SUMIF('Student data'!$D$24:$AQ$24,"x",'Student data'!D97:AQ97)</f>
        <v>0</v>
      </c>
      <c r="G35" s="294" t="s">
        <v>168</v>
      </c>
      <c r="H35" s="307"/>
      <c r="I35" s="44"/>
      <c r="J35" s="44"/>
      <c r="K35" s="44"/>
      <c r="L35" s="44"/>
    </row>
    <row r="36" spans="1:12" x14ac:dyDescent="0.25">
      <c r="A36" s="77" t="s">
        <v>22</v>
      </c>
      <c r="B36" s="30"/>
      <c r="C36" s="23">
        <v>3</v>
      </c>
      <c r="D36" s="23" t="s">
        <v>11</v>
      </c>
      <c r="E36" s="24" t="s">
        <v>8</v>
      </c>
      <c r="F36" s="39">
        <f>SUMIF('Student data'!$D$24:$AQ$24,"x",'Student data'!D98:AQ98)</f>
        <v>0</v>
      </c>
      <c r="G36" s="294" t="s">
        <v>169</v>
      </c>
      <c r="H36" s="307"/>
      <c r="I36" s="44"/>
      <c r="J36" s="44"/>
      <c r="K36" s="44"/>
      <c r="L36" s="44"/>
    </row>
    <row r="37" spans="1:12" x14ac:dyDescent="0.25">
      <c r="A37" s="77" t="s">
        <v>87</v>
      </c>
      <c r="B37" s="78"/>
      <c r="C37" s="77">
        <v>1</v>
      </c>
      <c r="D37" s="23" t="s">
        <v>7</v>
      </c>
      <c r="E37" s="24" t="s">
        <v>6</v>
      </c>
      <c r="F37" s="39">
        <f>SUMIF('Student data'!$D$24:$AQ$24,"x",'Student data'!D99:AQ99)</f>
        <v>0</v>
      </c>
      <c r="G37" s="294" t="s">
        <v>170</v>
      </c>
      <c r="H37" s="295"/>
      <c r="I37" s="44"/>
      <c r="J37" s="44"/>
      <c r="K37" s="44"/>
      <c r="L37" s="44"/>
    </row>
    <row r="38" spans="1:12" x14ac:dyDescent="0.25">
      <c r="A38" s="77" t="s">
        <v>88</v>
      </c>
      <c r="B38" s="30"/>
      <c r="C38" s="77">
        <v>1</v>
      </c>
      <c r="D38" s="23" t="s">
        <v>7</v>
      </c>
      <c r="E38" s="24" t="s">
        <v>6</v>
      </c>
      <c r="F38" s="39">
        <f>SUMIF('Student data'!$D$24:$AQ$24,"x",'Student data'!D100:AQ100)</f>
        <v>0</v>
      </c>
      <c r="G38" s="294" t="s">
        <v>170</v>
      </c>
      <c r="H38" s="295"/>
      <c r="I38" s="44"/>
      <c r="J38" s="44"/>
      <c r="K38" s="44"/>
      <c r="L38" s="44"/>
    </row>
    <row r="39" spans="1:12" x14ac:dyDescent="0.25">
      <c r="A39" s="77" t="s">
        <v>24</v>
      </c>
      <c r="B39" s="78"/>
      <c r="C39" s="77">
        <v>1</v>
      </c>
      <c r="D39" s="23" t="s">
        <v>7</v>
      </c>
      <c r="E39" s="24" t="s">
        <v>6</v>
      </c>
      <c r="F39" s="39">
        <f>SUMIF('Student data'!$D$24:$AQ$24,"x",'Student data'!D101:AQ101)</f>
        <v>0</v>
      </c>
      <c r="G39" s="294" t="s">
        <v>171</v>
      </c>
      <c r="H39" s="295"/>
      <c r="I39" s="44"/>
      <c r="J39" s="44"/>
      <c r="K39" s="44"/>
      <c r="L39" s="44"/>
    </row>
    <row r="40" spans="1:12" x14ac:dyDescent="0.25">
      <c r="A40" s="77" t="s">
        <v>89</v>
      </c>
      <c r="B40" s="78"/>
      <c r="C40" s="77">
        <v>2</v>
      </c>
      <c r="D40" s="23" t="s">
        <v>7</v>
      </c>
      <c r="E40" s="24" t="s">
        <v>9</v>
      </c>
      <c r="F40" s="39">
        <f>SUMIF('Student data'!$D$24:$AQ$24,"x",'Student data'!D102:AQ102)</f>
        <v>0</v>
      </c>
      <c r="G40" s="294" t="s">
        <v>172</v>
      </c>
      <c r="H40" s="295"/>
      <c r="I40" s="44"/>
      <c r="J40" s="44"/>
      <c r="K40" s="44"/>
      <c r="L40" s="44"/>
    </row>
    <row r="41" spans="1:12" x14ac:dyDescent="0.25">
      <c r="A41" s="77">
        <v>12</v>
      </c>
      <c r="B41" s="78"/>
      <c r="C41" s="77">
        <v>5</v>
      </c>
      <c r="D41" s="23" t="s">
        <v>37</v>
      </c>
      <c r="E41" s="24" t="s">
        <v>9</v>
      </c>
      <c r="F41" s="39">
        <f>SUMIF('Student data'!$D$24:$AQ$24,"x",'Student data'!D103:AQ103)</f>
        <v>0</v>
      </c>
      <c r="G41" s="294" t="s">
        <v>173</v>
      </c>
      <c r="H41" s="295"/>
      <c r="I41" s="44"/>
      <c r="J41" s="44"/>
      <c r="K41" s="44"/>
      <c r="L41" s="44"/>
    </row>
    <row r="42" spans="1:12" x14ac:dyDescent="0.25">
      <c r="A42" s="77" t="s">
        <v>71</v>
      </c>
      <c r="B42" s="78"/>
      <c r="C42" s="77">
        <v>1</v>
      </c>
      <c r="D42" s="23" t="s">
        <v>10</v>
      </c>
      <c r="E42" s="24" t="s">
        <v>8</v>
      </c>
      <c r="F42" s="39">
        <f>SUMIF('Student data'!$D$24:$AQ$24,"x",'Student data'!D104:AQ104)</f>
        <v>0</v>
      </c>
      <c r="G42" s="294" t="s">
        <v>174</v>
      </c>
      <c r="H42" s="295"/>
      <c r="I42" s="44"/>
      <c r="J42" s="44"/>
      <c r="K42" s="44"/>
      <c r="L42" s="44"/>
    </row>
    <row r="43" spans="1:12" x14ac:dyDescent="0.25">
      <c r="A43" s="77" t="s">
        <v>62</v>
      </c>
      <c r="B43" s="78"/>
      <c r="C43" s="77">
        <v>3</v>
      </c>
      <c r="D43" s="23" t="s">
        <v>10</v>
      </c>
      <c r="E43" s="24" t="s">
        <v>9</v>
      </c>
      <c r="F43" s="39">
        <f>SUMIF('Student data'!$D$24:$AQ$24,"x",'Student data'!D105:AQ105)</f>
        <v>0</v>
      </c>
      <c r="G43" s="294" t="s">
        <v>175</v>
      </c>
      <c r="H43" s="295"/>
      <c r="I43" s="44"/>
      <c r="J43" s="44"/>
      <c r="K43" s="44"/>
      <c r="L43" s="44"/>
    </row>
    <row r="44" spans="1:12" x14ac:dyDescent="0.25">
      <c r="A44" s="77" t="s">
        <v>25</v>
      </c>
      <c r="B44" s="78"/>
      <c r="C44" s="77">
        <v>1</v>
      </c>
      <c r="D44" s="23" t="s">
        <v>10</v>
      </c>
      <c r="E44" s="24" t="s">
        <v>6</v>
      </c>
      <c r="F44" s="39">
        <f>SUMIF('Student data'!$D$24:$AQ$24,"x",'Student data'!D106:AQ106)</f>
        <v>0</v>
      </c>
      <c r="G44" s="294" t="s">
        <v>176</v>
      </c>
      <c r="H44" s="296"/>
      <c r="I44" s="44"/>
      <c r="J44" s="44"/>
      <c r="K44" s="44"/>
      <c r="L44" s="44"/>
    </row>
    <row r="45" spans="1:12" x14ac:dyDescent="0.25">
      <c r="A45" s="77" t="s">
        <v>26</v>
      </c>
      <c r="B45" s="78"/>
      <c r="C45" s="77">
        <v>3</v>
      </c>
      <c r="D45" s="23" t="s">
        <v>10</v>
      </c>
      <c r="E45" s="24" t="s">
        <v>6</v>
      </c>
      <c r="F45" s="39">
        <f>SUMIF('Student data'!$D$24:$AQ$24,"x",'Student data'!D107:AQ107)</f>
        <v>0</v>
      </c>
      <c r="G45" s="294" t="s">
        <v>177</v>
      </c>
      <c r="H45" s="296"/>
      <c r="I45" s="44"/>
      <c r="J45" s="44"/>
      <c r="K45" s="44"/>
      <c r="L45" s="44"/>
    </row>
    <row r="46" spans="1:12" x14ac:dyDescent="0.25">
      <c r="A46" s="77" t="s">
        <v>90</v>
      </c>
      <c r="B46" s="78"/>
      <c r="C46" s="77">
        <v>2</v>
      </c>
      <c r="D46" s="23" t="s">
        <v>10</v>
      </c>
      <c r="E46" s="24" t="s">
        <v>8</v>
      </c>
      <c r="F46" s="39">
        <f>SUMIF('Student data'!$D$24:$AQ$24,"x",'Student data'!D108:AQ108)</f>
        <v>0</v>
      </c>
      <c r="G46" s="294" t="s">
        <v>178</v>
      </c>
      <c r="H46" s="295"/>
      <c r="I46" s="44"/>
      <c r="J46" s="44"/>
      <c r="K46" s="44"/>
      <c r="L46" s="44"/>
    </row>
    <row r="47" spans="1:12" x14ac:dyDescent="0.25">
      <c r="A47" s="77" t="s">
        <v>91</v>
      </c>
      <c r="B47" s="78"/>
      <c r="C47" s="77">
        <v>2</v>
      </c>
      <c r="D47" s="23" t="s">
        <v>10</v>
      </c>
      <c r="E47" s="24" t="s">
        <v>8</v>
      </c>
      <c r="F47" s="39">
        <f>SUMIF('Student data'!$D$24:$AQ$24,"x",'Student data'!D109:AQ109)</f>
        <v>0</v>
      </c>
      <c r="G47" s="294" t="s">
        <v>178</v>
      </c>
      <c r="H47" s="295"/>
      <c r="I47" s="44"/>
      <c r="J47" s="44"/>
      <c r="K47" s="44"/>
      <c r="L47" s="44"/>
    </row>
    <row r="48" spans="1:12" x14ac:dyDescent="0.25">
      <c r="A48" s="77" t="s">
        <v>28</v>
      </c>
      <c r="B48" s="78"/>
      <c r="C48" s="77">
        <v>3</v>
      </c>
      <c r="D48" s="23" t="s">
        <v>10</v>
      </c>
      <c r="E48" s="24" t="s">
        <v>9</v>
      </c>
      <c r="F48" s="39">
        <f>SUMIF('Student data'!$D$24:$AQ$24,"x",'Student data'!D110:AQ110)</f>
        <v>0</v>
      </c>
      <c r="G48" s="294" t="s">
        <v>179</v>
      </c>
      <c r="H48" s="295"/>
      <c r="I48" s="44"/>
      <c r="J48" s="44"/>
      <c r="K48" s="44"/>
      <c r="L48" s="44"/>
    </row>
    <row r="49" spans="1:12" x14ac:dyDescent="0.25">
      <c r="A49" s="77" t="s">
        <v>29</v>
      </c>
      <c r="B49" s="78"/>
      <c r="C49" s="77">
        <v>2</v>
      </c>
      <c r="D49" s="23" t="s">
        <v>7</v>
      </c>
      <c r="E49" s="24" t="s">
        <v>6</v>
      </c>
      <c r="F49" s="39">
        <f>SUMIF('Student data'!$D$24:$AQ$24,"x",'Student data'!D111:AQ111)</f>
        <v>0</v>
      </c>
      <c r="G49" s="294" t="s">
        <v>180</v>
      </c>
      <c r="H49" s="295"/>
      <c r="I49" s="44"/>
      <c r="J49" s="44"/>
      <c r="K49" s="44"/>
      <c r="L49" s="44"/>
    </row>
    <row r="50" spans="1:12" x14ac:dyDescent="0.25">
      <c r="A50" s="77" t="s">
        <v>30</v>
      </c>
      <c r="B50" s="78"/>
      <c r="C50" s="77">
        <v>2</v>
      </c>
      <c r="D50" s="23" t="s">
        <v>7</v>
      </c>
      <c r="E50" s="24" t="s">
        <v>6</v>
      </c>
      <c r="F50" s="39">
        <f>SUMIF('Student data'!$D$24:$AQ$24,"x",'Student data'!D112:AQ112)</f>
        <v>0</v>
      </c>
      <c r="G50" s="294" t="s">
        <v>181</v>
      </c>
      <c r="H50" s="295"/>
      <c r="I50" s="44"/>
      <c r="J50" s="44"/>
      <c r="K50" s="44"/>
      <c r="L50" s="44"/>
    </row>
    <row r="51" spans="1:12" x14ac:dyDescent="0.25">
      <c r="A51" s="77" t="s">
        <v>31</v>
      </c>
      <c r="B51" s="78"/>
      <c r="C51" s="77">
        <v>4</v>
      </c>
      <c r="D51" s="23" t="s">
        <v>11</v>
      </c>
      <c r="E51" s="24" t="s">
        <v>8</v>
      </c>
      <c r="F51" s="39">
        <f>SUMIF('Student data'!$D$24:$AQ$24,"x",'Student data'!D113:AQ113)</f>
        <v>0</v>
      </c>
      <c r="G51" s="294" t="s">
        <v>182</v>
      </c>
      <c r="H51" s="295"/>
    </row>
    <row r="52" spans="1:12" x14ac:dyDescent="0.25">
      <c r="A52" s="77" t="s">
        <v>32</v>
      </c>
      <c r="B52" s="78"/>
      <c r="C52" s="77">
        <v>2</v>
      </c>
      <c r="D52" s="23" t="s">
        <v>11</v>
      </c>
      <c r="E52" s="24" t="s">
        <v>6</v>
      </c>
      <c r="F52" s="39">
        <f>SUMIF('Student data'!$D$24:$AQ$24,"x",'Student data'!D114:AQ114)</f>
        <v>0</v>
      </c>
      <c r="G52" s="294" t="s">
        <v>183</v>
      </c>
      <c r="H52" s="295"/>
    </row>
    <row r="53" spans="1:12" ht="15" customHeight="1" x14ac:dyDescent="0.25">
      <c r="A53" s="77">
        <v>18</v>
      </c>
      <c r="B53" s="78"/>
      <c r="C53" s="77">
        <v>5</v>
      </c>
      <c r="D53" s="23" t="s">
        <v>36</v>
      </c>
      <c r="E53" s="24" t="s">
        <v>9</v>
      </c>
      <c r="F53" s="39">
        <f>SUMIF('Student data'!$D$24:$AQ$24,"x",'Student data'!D115:AQ115)</f>
        <v>0</v>
      </c>
      <c r="G53" s="294" t="s">
        <v>184</v>
      </c>
      <c r="H53" s="295"/>
    </row>
    <row r="54" spans="1:12" x14ac:dyDescent="0.25">
      <c r="A54" s="77" t="s">
        <v>45</v>
      </c>
      <c r="B54" s="78"/>
      <c r="C54" s="77">
        <v>3</v>
      </c>
      <c r="D54" s="23" t="s">
        <v>11</v>
      </c>
      <c r="E54" s="24" t="s">
        <v>6</v>
      </c>
      <c r="F54" s="39">
        <f>SUMIF('Student data'!$D$24:$AQ$24,"x",'Student data'!D116:AQ116)</f>
        <v>0</v>
      </c>
      <c r="G54" s="294" t="s">
        <v>185</v>
      </c>
      <c r="H54" s="295"/>
    </row>
    <row r="55" spans="1:12" x14ac:dyDescent="0.25">
      <c r="A55" s="77" t="s">
        <v>46</v>
      </c>
      <c r="B55" s="78"/>
      <c r="C55" s="77">
        <v>5</v>
      </c>
      <c r="D55" s="23" t="s">
        <v>11</v>
      </c>
      <c r="E55" s="24" t="s">
        <v>9</v>
      </c>
      <c r="F55" s="39">
        <f>SUMIF('Student data'!$D$24:$AQ$24,"x",'Student data'!D117:AQ117)</f>
        <v>0</v>
      </c>
      <c r="G55" s="294" t="s">
        <v>186</v>
      </c>
      <c r="H55" s="295"/>
    </row>
    <row r="56" spans="1:12" x14ac:dyDescent="0.25">
      <c r="A56" s="77">
        <v>20</v>
      </c>
      <c r="B56" s="78"/>
      <c r="C56" s="77">
        <v>7</v>
      </c>
      <c r="D56" s="23" t="s">
        <v>7</v>
      </c>
      <c r="E56" s="24" t="s">
        <v>9</v>
      </c>
      <c r="F56" s="39">
        <f>SUMIF('Student data'!$D$24:$AQ$24,"x",'Student data'!D118:AQ118)</f>
        <v>0</v>
      </c>
      <c r="G56" s="294" t="s">
        <v>187</v>
      </c>
      <c r="H56" s="295"/>
    </row>
    <row r="57" spans="1:12" ht="15" customHeight="1" x14ac:dyDescent="0.25">
      <c r="A57" s="77" t="s">
        <v>92</v>
      </c>
      <c r="B57" s="78"/>
      <c r="C57" s="77">
        <v>1</v>
      </c>
      <c r="D57" s="23" t="s">
        <v>11</v>
      </c>
      <c r="E57" s="24" t="s">
        <v>6</v>
      </c>
      <c r="F57" s="39">
        <f>SUMIF('Student data'!$D$24:$AQ$24,"x",'Student data'!D119:AQ119)</f>
        <v>0</v>
      </c>
      <c r="G57" s="294" t="s">
        <v>189</v>
      </c>
      <c r="H57" s="295"/>
    </row>
    <row r="58" spans="1:12" x14ac:dyDescent="0.25">
      <c r="A58" s="77" t="s">
        <v>93</v>
      </c>
      <c r="B58" s="78"/>
      <c r="C58" s="77">
        <v>5</v>
      </c>
      <c r="D58" s="23" t="s">
        <v>11</v>
      </c>
      <c r="E58" s="24" t="s">
        <v>6</v>
      </c>
      <c r="F58" s="39">
        <f>SUMIF('Student data'!$D$24:$AQ$24,"x",'Student data'!D120:AQ120)</f>
        <v>0</v>
      </c>
      <c r="G58" s="294" t="s">
        <v>188</v>
      </c>
      <c r="H58" s="295"/>
    </row>
    <row r="59" spans="1:12" ht="15.75" thickBot="1" x14ac:dyDescent="0.3">
      <c r="A59" s="79"/>
      <c r="B59" s="36"/>
      <c r="C59" s="37"/>
      <c r="D59" s="37"/>
      <c r="E59" s="16"/>
      <c r="F59" s="43"/>
      <c r="G59" s="105"/>
    </row>
    <row r="60" spans="1:12" ht="15.75" thickBot="1" x14ac:dyDescent="0.3">
      <c r="A60" s="20"/>
      <c r="B60" s="16"/>
      <c r="C60" s="20"/>
      <c r="D60" s="20"/>
      <c r="E60" s="38" t="s">
        <v>38</v>
      </c>
      <c r="F60" s="15">
        <f>SUM(F20:F58)</f>
        <v>0</v>
      </c>
      <c r="G60" s="83"/>
    </row>
    <row r="61" spans="1:12" x14ac:dyDescent="0.25">
      <c r="A61" s="20"/>
      <c r="B61" s="16"/>
      <c r="C61" s="20"/>
      <c r="F61" s="84"/>
      <c r="G61" s="83"/>
    </row>
    <row r="62" spans="1:12" x14ac:dyDescent="0.25">
      <c r="B62" s="18"/>
      <c r="F62" s="80"/>
      <c r="G62" s="83"/>
    </row>
    <row r="63" spans="1:12" x14ac:dyDescent="0.25">
      <c r="B63" s="18"/>
      <c r="F63" s="80"/>
      <c r="G63" s="83"/>
    </row>
    <row r="64" spans="1:12" x14ac:dyDescent="0.25">
      <c r="B64" s="18"/>
      <c r="G64" s="83"/>
      <c r="H64" s="80"/>
    </row>
    <row r="65" spans="2:7" x14ac:dyDescent="0.25">
      <c r="B65" s="18"/>
      <c r="G65" s="44"/>
    </row>
    <row r="66" spans="2:7" x14ac:dyDescent="0.25">
      <c r="G66" s="44"/>
    </row>
    <row r="67" spans="2:7" x14ac:dyDescent="0.25">
      <c r="G67" s="44"/>
    </row>
  </sheetData>
  <sheetProtection password="ECC0" sheet="1" objects="1" scenarios="1" formatCells="0" formatColumns="0" formatRows="0"/>
  <mergeCells count="43">
    <mergeCell ref="I3:J3"/>
    <mergeCell ref="A2:F2"/>
    <mergeCell ref="G19:H19"/>
    <mergeCell ref="G20:H20"/>
    <mergeCell ref="G22:H22"/>
    <mergeCell ref="A1:G1"/>
    <mergeCell ref="G23:H23"/>
    <mergeCell ref="G24:H24"/>
    <mergeCell ref="G28:H28"/>
    <mergeCell ref="G29:H29"/>
    <mergeCell ref="G32:H32"/>
    <mergeCell ref="G26:H26"/>
    <mergeCell ref="G33:H33"/>
    <mergeCell ref="G34:H34"/>
    <mergeCell ref="G35:H35"/>
    <mergeCell ref="G36:H36"/>
    <mergeCell ref="G37:H37"/>
    <mergeCell ref="G49:H49"/>
    <mergeCell ref="G50:H50"/>
    <mergeCell ref="G38:H38"/>
    <mergeCell ref="G42:H42"/>
    <mergeCell ref="G43:H43"/>
    <mergeCell ref="G44:H44"/>
    <mergeCell ref="G45:H45"/>
    <mergeCell ref="G39:H39"/>
    <mergeCell ref="G40:H40"/>
    <mergeCell ref="G41:H41"/>
    <mergeCell ref="G57:H57"/>
    <mergeCell ref="G58:H58"/>
    <mergeCell ref="G21:H21"/>
    <mergeCell ref="G25:H25"/>
    <mergeCell ref="G27:H27"/>
    <mergeCell ref="G30:H30"/>
    <mergeCell ref="G31:H31"/>
    <mergeCell ref="G53:H53"/>
    <mergeCell ref="G51:H51"/>
    <mergeCell ref="G52:H52"/>
    <mergeCell ref="G54:H54"/>
    <mergeCell ref="G55:H55"/>
    <mergeCell ref="G56:H56"/>
    <mergeCell ref="G46:H46"/>
    <mergeCell ref="G47:H47"/>
    <mergeCell ref="G48:H48"/>
  </mergeCells>
  <conditionalFormatting sqref="D59">
    <cfRule type="cellIs" dxfId="354" priority="281" stopIfTrue="1" operator="equal">
      <formula>"Algebra"</formula>
    </cfRule>
    <cfRule type="cellIs" dxfId="353" priority="282" stopIfTrue="1" operator="equal">
      <formula>"Number"</formula>
    </cfRule>
    <cfRule type="cellIs" dxfId="352" priority="283" stopIfTrue="1" operator="equal">
      <formula>"Geometry and measures"</formula>
    </cfRule>
    <cfRule type="cellIs" dxfId="351" priority="284" stopIfTrue="1" operator="equal">
      <formula>"Statistics"</formula>
    </cfRule>
  </conditionalFormatting>
  <conditionalFormatting sqref="E59">
    <cfRule type="cellIs" dxfId="350" priority="278" stopIfTrue="1" operator="equal">
      <formula>"AO3"</formula>
    </cfRule>
    <cfRule type="cellIs" dxfId="349" priority="279" stopIfTrue="1" operator="equal">
      <formula>"AO2"</formula>
    </cfRule>
    <cfRule type="cellIs" dxfId="348" priority="280" stopIfTrue="1" operator="equal">
      <formula>"AO1"</formula>
    </cfRule>
  </conditionalFormatting>
  <conditionalFormatting sqref="I47">
    <cfRule type="cellIs" dxfId="347" priority="277" stopIfTrue="1" operator="equal">
      <formula>"Student's mark is above the national mean"</formula>
    </cfRule>
  </conditionalFormatting>
  <conditionalFormatting sqref="D19 D62:D1048576 D59:D60 G37:G39 G42:G58">
    <cfRule type="cellIs" dxfId="346" priority="275" operator="equal">
      <formula>"Probability"</formula>
    </cfRule>
  </conditionalFormatting>
  <conditionalFormatting sqref="D1">
    <cfRule type="cellIs" dxfId="345" priority="274" operator="equal">
      <formula>"Probability"</formula>
    </cfRule>
  </conditionalFormatting>
  <conditionalFormatting sqref="E28">
    <cfRule type="cellIs" dxfId="344" priority="241" stopIfTrue="1" operator="equal">
      <formula>"AO3"</formula>
    </cfRule>
    <cfRule type="cellIs" dxfId="343" priority="242" stopIfTrue="1" operator="equal">
      <formula>"AO2"</formula>
    </cfRule>
    <cfRule type="cellIs" dxfId="342" priority="243" stopIfTrue="1" operator="equal">
      <formula>"AO1"</formula>
    </cfRule>
  </conditionalFormatting>
  <conditionalFormatting sqref="E44:E45">
    <cfRule type="cellIs" dxfId="341" priority="232" stopIfTrue="1" operator="equal">
      <formula>"AO3"</formula>
    </cfRule>
    <cfRule type="cellIs" dxfId="340" priority="233" stopIfTrue="1" operator="equal">
      <formula>"AO2"</formula>
    </cfRule>
    <cfRule type="cellIs" dxfId="339" priority="234" stopIfTrue="1" operator="equal">
      <formula>"AO1"</formula>
    </cfRule>
  </conditionalFormatting>
  <conditionalFormatting sqref="E46">
    <cfRule type="cellIs" dxfId="338" priority="229" stopIfTrue="1" operator="equal">
      <formula>"AO3"</formula>
    </cfRule>
    <cfRule type="cellIs" dxfId="337" priority="230" stopIfTrue="1" operator="equal">
      <formula>"AO2"</formula>
    </cfRule>
    <cfRule type="cellIs" dxfId="336" priority="231" stopIfTrue="1" operator="equal">
      <formula>"AO1"</formula>
    </cfRule>
  </conditionalFormatting>
  <conditionalFormatting sqref="E51">
    <cfRule type="cellIs" dxfId="335" priority="211" stopIfTrue="1" operator="equal">
      <formula>"AO3"</formula>
    </cfRule>
    <cfRule type="cellIs" dxfId="334" priority="212" stopIfTrue="1" operator="equal">
      <formula>"AO2"</formula>
    </cfRule>
    <cfRule type="cellIs" dxfId="333" priority="213" stopIfTrue="1" operator="equal">
      <formula>"AO1"</formula>
    </cfRule>
  </conditionalFormatting>
  <conditionalFormatting sqref="D29:D31 D37 D39:D58 D21:D24">
    <cfRule type="cellIs" dxfId="332" priority="196" operator="equal">
      <formula>"Probability"</formula>
    </cfRule>
  </conditionalFormatting>
  <conditionalFormatting sqref="D29:D31 D37 D39:D58 D21:D24">
    <cfRule type="cellIs" dxfId="331" priority="198" stopIfTrue="1" operator="equal">
      <formula>"Algebra"</formula>
    </cfRule>
    <cfRule type="cellIs" dxfId="330" priority="199" stopIfTrue="1" operator="equal">
      <formula>"Number"</formula>
    </cfRule>
    <cfRule type="cellIs" dxfId="329" priority="200" stopIfTrue="1" operator="equal">
      <formula>"Geometry and measures"</formula>
    </cfRule>
    <cfRule type="cellIs" dxfId="328" priority="201" stopIfTrue="1" operator="equal">
      <formula>"Statistics"</formula>
    </cfRule>
  </conditionalFormatting>
  <conditionalFormatting sqref="D29:D31 D37 D39:D58 D21:D24">
    <cfRule type="cellIs" dxfId="327" priority="197" operator="equal">
      <formula>"RPR"</formula>
    </cfRule>
  </conditionalFormatting>
  <conditionalFormatting sqref="G40:G41">
    <cfRule type="cellIs" dxfId="326" priority="187" operator="equal">
      <formula>"Probability"</formula>
    </cfRule>
  </conditionalFormatting>
  <conditionalFormatting sqref="D20">
    <cfRule type="cellIs" dxfId="325" priority="183" stopIfTrue="1" operator="equal">
      <formula>"Algebra"</formula>
    </cfRule>
    <cfRule type="cellIs" dxfId="324" priority="184" stopIfTrue="1" operator="equal">
      <formula>"Number"</formula>
    </cfRule>
    <cfRule type="cellIs" dxfId="323" priority="185" stopIfTrue="1" operator="equal">
      <formula>"Geometry and measures"</formula>
    </cfRule>
    <cfRule type="cellIs" dxfId="322" priority="186" stopIfTrue="1" operator="equal">
      <formula>"Statistics"</formula>
    </cfRule>
  </conditionalFormatting>
  <conditionalFormatting sqref="E20">
    <cfRule type="cellIs" dxfId="321" priority="180" stopIfTrue="1" operator="equal">
      <formula>"AO3"</formula>
    </cfRule>
    <cfRule type="cellIs" dxfId="320" priority="181" stopIfTrue="1" operator="equal">
      <formula>"AO2"</formula>
    </cfRule>
    <cfRule type="cellIs" dxfId="319" priority="182" stopIfTrue="1" operator="equal">
      <formula>"AO1"</formula>
    </cfRule>
  </conditionalFormatting>
  <conditionalFormatting sqref="D20">
    <cfRule type="cellIs" dxfId="318" priority="179" operator="equal">
      <formula>"RPR"</formula>
    </cfRule>
  </conditionalFormatting>
  <conditionalFormatting sqref="D20">
    <cfRule type="cellIs" dxfId="317" priority="178" operator="equal">
      <formula>"Probability"</formula>
    </cfRule>
  </conditionalFormatting>
  <conditionalFormatting sqref="E23">
    <cfRule type="cellIs" dxfId="316" priority="171" stopIfTrue="1" operator="equal">
      <formula>"AO3"</formula>
    </cfRule>
    <cfRule type="cellIs" dxfId="315" priority="172" stopIfTrue="1" operator="equal">
      <formula>"AO2"</formula>
    </cfRule>
    <cfRule type="cellIs" dxfId="314" priority="173" stopIfTrue="1" operator="equal">
      <formula>"AO1"</formula>
    </cfRule>
  </conditionalFormatting>
  <conditionalFormatting sqref="D25:D28">
    <cfRule type="cellIs" dxfId="313" priority="165" stopIfTrue="1" operator="equal">
      <formula>"Algebra"</formula>
    </cfRule>
    <cfRule type="cellIs" dxfId="312" priority="166" stopIfTrue="1" operator="equal">
      <formula>"Number"</formula>
    </cfRule>
    <cfRule type="cellIs" dxfId="311" priority="167" stopIfTrue="1" operator="equal">
      <formula>"Geometry and measures"</formula>
    </cfRule>
    <cfRule type="cellIs" dxfId="310" priority="168" stopIfTrue="1" operator="equal">
      <formula>"Statistics"</formula>
    </cfRule>
  </conditionalFormatting>
  <conditionalFormatting sqref="E24:E27">
    <cfRule type="cellIs" dxfId="309" priority="162" stopIfTrue="1" operator="equal">
      <formula>"AO3"</formula>
    </cfRule>
    <cfRule type="cellIs" dxfId="308" priority="163" stopIfTrue="1" operator="equal">
      <formula>"AO2"</formula>
    </cfRule>
    <cfRule type="cellIs" dxfId="307" priority="164" stopIfTrue="1" operator="equal">
      <formula>"AO1"</formula>
    </cfRule>
  </conditionalFormatting>
  <conditionalFormatting sqref="D25:D28">
    <cfRule type="cellIs" dxfId="306" priority="161" operator="equal">
      <formula>"RPR"</formula>
    </cfRule>
  </conditionalFormatting>
  <conditionalFormatting sqref="D25:D28">
    <cfRule type="cellIs" dxfId="305" priority="160" operator="equal">
      <formula>"Probability"</formula>
    </cfRule>
  </conditionalFormatting>
  <conditionalFormatting sqref="D35:D36">
    <cfRule type="cellIs" dxfId="304" priority="147" stopIfTrue="1" operator="equal">
      <formula>"Algebra"</formula>
    </cfRule>
    <cfRule type="cellIs" dxfId="303" priority="148" stopIfTrue="1" operator="equal">
      <formula>"Number"</formula>
    </cfRule>
    <cfRule type="cellIs" dxfId="302" priority="149" stopIfTrue="1" operator="equal">
      <formula>"Geometry and measures"</formula>
    </cfRule>
    <cfRule type="cellIs" dxfId="301" priority="150" stopIfTrue="1" operator="equal">
      <formula>"Statistics"</formula>
    </cfRule>
  </conditionalFormatting>
  <conditionalFormatting sqref="E35:E36">
    <cfRule type="cellIs" dxfId="300" priority="144" stopIfTrue="1" operator="equal">
      <formula>"AO3"</formula>
    </cfRule>
    <cfRule type="cellIs" dxfId="299" priority="145" stopIfTrue="1" operator="equal">
      <formula>"AO2"</formula>
    </cfRule>
    <cfRule type="cellIs" dxfId="298" priority="146" stopIfTrue="1" operator="equal">
      <formula>"AO1"</formula>
    </cfRule>
  </conditionalFormatting>
  <conditionalFormatting sqref="D35:D36">
    <cfRule type="cellIs" dxfId="297" priority="143" operator="equal">
      <formula>"RPR"</formula>
    </cfRule>
  </conditionalFormatting>
  <conditionalFormatting sqref="D35:D36">
    <cfRule type="cellIs" dxfId="296" priority="142" operator="equal">
      <formula>"Probability"</formula>
    </cfRule>
  </conditionalFormatting>
  <conditionalFormatting sqref="D38">
    <cfRule type="cellIs" dxfId="295" priority="138" stopIfTrue="1" operator="equal">
      <formula>"Algebra"</formula>
    </cfRule>
    <cfRule type="cellIs" dxfId="294" priority="139" stopIfTrue="1" operator="equal">
      <formula>"Number"</formula>
    </cfRule>
    <cfRule type="cellIs" dxfId="293" priority="140" stopIfTrue="1" operator="equal">
      <formula>"Geometry and measures"</formula>
    </cfRule>
    <cfRule type="cellIs" dxfId="292" priority="141" stopIfTrue="1" operator="equal">
      <formula>"Statistics"</formula>
    </cfRule>
  </conditionalFormatting>
  <conditionalFormatting sqref="E38">
    <cfRule type="cellIs" dxfId="291" priority="135" stopIfTrue="1" operator="equal">
      <formula>"AO3"</formula>
    </cfRule>
    <cfRule type="cellIs" dxfId="290" priority="136" stopIfTrue="1" operator="equal">
      <formula>"AO2"</formula>
    </cfRule>
    <cfRule type="cellIs" dxfId="289" priority="137" stopIfTrue="1" operator="equal">
      <formula>"AO1"</formula>
    </cfRule>
  </conditionalFormatting>
  <conditionalFormatting sqref="D38">
    <cfRule type="cellIs" dxfId="288" priority="134" operator="equal">
      <formula>"RPR"</formula>
    </cfRule>
  </conditionalFormatting>
  <conditionalFormatting sqref="D38">
    <cfRule type="cellIs" dxfId="287" priority="133" operator="equal">
      <formula>"Probability"</formula>
    </cfRule>
  </conditionalFormatting>
  <conditionalFormatting sqref="E37">
    <cfRule type="cellIs" dxfId="286" priority="127" stopIfTrue="1" operator="equal">
      <formula>"AO3"</formula>
    </cfRule>
    <cfRule type="cellIs" dxfId="285" priority="128" stopIfTrue="1" operator="equal">
      <formula>"AO2"</formula>
    </cfRule>
    <cfRule type="cellIs" dxfId="284" priority="129" stopIfTrue="1" operator="equal">
      <formula>"AO1"</formula>
    </cfRule>
  </conditionalFormatting>
  <conditionalFormatting sqref="E39">
    <cfRule type="cellIs" dxfId="283" priority="124" stopIfTrue="1" operator="equal">
      <formula>"AO3"</formula>
    </cfRule>
    <cfRule type="cellIs" dxfId="282" priority="125" stopIfTrue="1" operator="equal">
      <formula>"AO2"</formula>
    </cfRule>
    <cfRule type="cellIs" dxfId="281" priority="126" stopIfTrue="1" operator="equal">
      <formula>"AO1"</formula>
    </cfRule>
  </conditionalFormatting>
  <conditionalFormatting sqref="E42">
    <cfRule type="cellIs" dxfId="280" priority="115" stopIfTrue="1" operator="equal">
      <formula>"AO3"</formula>
    </cfRule>
    <cfRule type="cellIs" dxfId="279" priority="116" stopIfTrue="1" operator="equal">
      <formula>"AO2"</formula>
    </cfRule>
    <cfRule type="cellIs" dxfId="278" priority="117" stopIfTrue="1" operator="equal">
      <formula>"AO1"</formula>
    </cfRule>
  </conditionalFormatting>
  <conditionalFormatting sqref="E49">
    <cfRule type="cellIs" dxfId="277" priority="103" stopIfTrue="1" operator="equal">
      <formula>"AO3"</formula>
    </cfRule>
    <cfRule type="cellIs" dxfId="276" priority="104" stopIfTrue="1" operator="equal">
      <formula>"AO2"</formula>
    </cfRule>
    <cfRule type="cellIs" dxfId="275" priority="105" stopIfTrue="1" operator="equal">
      <formula>"AO1"</formula>
    </cfRule>
  </conditionalFormatting>
  <conditionalFormatting sqref="E47">
    <cfRule type="cellIs" dxfId="274" priority="100" stopIfTrue="1" operator="equal">
      <formula>"AO3"</formula>
    </cfRule>
    <cfRule type="cellIs" dxfId="273" priority="101" stopIfTrue="1" operator="equal">
      <formula>"AO2"</formula>
    </cfRule>
    <cfRule type="cellIs" dxfId="272" priority="102" stopIfTrue="1" operator="equal">
      <formula>"AO1"</formula>
    </cfRule>
  </conditionalFormatting>
  <conditionalFormatting sqref="E50">
    <cfRule type="cellIs" dxfId="271" priority="97" stopIfTrue="1" operator="equal">
      <formula>"AO3"</formula>
    </cfRule>
    <cfRule type="cellIs" dxfId="270" priority="98" stopIfTrue="1" operator="equal">
      <formula>"AO2"</formula>
    </cfRule>
    <cfRule type="cellIs" dxfId="269" priority="99" stopIfTrue="1" operator="equal">
      <formula>"AO1"</formula>
    </cfRule>
  </conditionalFormatting>
  <conditionalFormatting sqref="E57">
    <cfRule type="cellIs" dxfId="268" priority="91" stopIfTrue="1" operator="equal">
      <formula>"AO3"</formula>
    </cfRule>
    <cfRule type="cellIs" dxfId="267" priority="92" stopIfTrue="1" operator="equal">
      <formula>"AO2"</formula>
    </cfRule>
    <cfRule type="cellIs" dxfId="266" priority="93" stopIfTrue="1" operator="equal">
      <formula>"AO1"</formula>
    </cfRule>
  </conditionalFormatting>
  <conditionalFormatting sqref="G23:G25">
    <cfRule type="cellIs" dxfId="265" priority="86" operator="equal">
      <formula>"Probability"</formula>
    </cfRule>
  </conditionalFormatting>
  <conditionalFormatting sqref="G32:G33">
    <cfRule type="cellIs" dxfId="264" priority="85" operator="equal">
      <formula>"Probability"</formula>
    </cfRule>
  </conditionalFormatting>
  <conditionalFormatting sqref="G35:G36">
    <cfRule type="cellIs" dxfId="263" priority="82" operator="equal">
      <formula>"Probability"</formula>
    </cfRule>
  </conditionalFormatting>
  <conditionalFormatting sqref="E21">
    <cfRule type="cellIs" dxfId="262" priority="77" stopIfTrue="1" operator="equal">
      <formula>"AO3"</formula>
    </cfRule>
    <cfRule type="cellIs" dxfId="261" priority="78" stopIfTrue="1" operator="equal">
      <formula>"AO2"</formula>
    </cfRule>
    <cfRule type="cellIs" dxfId="260" priority="79" stopIfTrue="1" operator="equal">
      <formula>"AO1"</formula>
    </cfRule>
  </conditionalFormatting>
  <conditionalFormatting sqref="E22">
    <cfRule type="cellIs" dxfId="259" priority="74" stopIfTrue="1" operator="equal">
      <formula>"AO3"</formula>
    </cfRule>
    <cfRule type="cellIs" dxfId="258" priority="75" stopIfTrue="1" operator="equal">
      <formula>"AO2"</formula>
    </cfRule>
    <cfRule type="cellIs" dxfId="257" priority="76" stopIfTrue="1" operator="equal">
      <formula>"AO1"</formula>
    </cfRule>
  </conditionalFormatting>
  <conditionalFormatting sqref="E29">
    <cfRule type="cellIs" dxfId="256" priority="71" stopIfTrue="1" operator="equal">
      <formula>"AO3"</formula>
    </cfRule>
    <cfRule type="cellIs" dxfId="255" priority="72" stopIfTrue="1" operator="equal">
      <formula>"AO2"</formula>
    </cfRule>
    <cfRule type="cellIs" dxfId="254" priority="73" stopIfTrue="1" operator="equal">
      <formula>"AO1"</formula>
    </cfRule>
  </conditionalFormatting>
  <conditionalFormatting sqref="E30">
    <cfRule type="cellIs" dxfId="253" priority="68" stopIfTrue="1" operator="equal">
      <formula>"AO3"</formula>
    </cfRule>
    <cfRule type="cellIs" dxfId="252" priority="69" stopIfTrue="1" operator="equal">
      <formula>"AO2"</formula>
    </cfRule>
    <cfRule type="cellIs" dxfId="251" priority="70" stopIfTrue="1" operator="equal">
      <formula>"AO1"</formula>
    </cfRule>
  </conditionalFormatting>
  <conditionalFormatting sqref="E31">
    <cfRule type="cellIs" dxfId="250" priority="65" stopIfTrue="1" operator="equal">
      <formula>"AO3"</formula>
    </cfRule>
    <cfRule type="cellIs" dxfId="249" priority="66" stopIfTrue="1" operator="equal">
      <formula>"AO2"</formula>
    </cfRule>
    <cfRule type="cellIs" dxfId="248" priority="67" stopIfTrue="1" operator="equal">
      <formula>"AO1"</formula>
    </cfRule>
  </conditionalFormatting>
  <conditionalFormatting sqref="E33">
    <cfRule type="cellIs" dxfId="247" priority="62" stopIfTrue="1" operator="equal">
      <formula>"AO3"</formula>
    </cfRule>
    <cfRule type="cellIs" dxfId="246" priority="63" stopIfTrue="1" operator="equal">
      <formula>"AO2"</formula>
    </cfRule>
    <cfRule type="cellIs" dxfId="245" priority="64" stopIfTrue="1" operator="equal">
      <formula>"AO1"</formula>
    </cfRule>
  </conditionalFormatting>
  <conditionalFormatting sqref="E34">
    <cfRule type="cellIs" dxfId="244" priority="59" stopIfTrue="1" operator="equal">
      <formula>"AO3"</formula>
    </cfRule>
    <cfRule type="cellIs" dxfId="243" priority="60" stopIfTrue="1" operator="equal">
      <formula>"AO2"</formula>
    </cfRule>
    <cfRule type="cellIs" dxfId="242" priority="61" stopIfTrue="1" operator="equal">
      <formula>"AO1"</formula>
    </cfRule>
  </conditionalFormatting>
  <conditionalFormatting sqref="E32">
    <cfRule type="cellIs" dxfId="241" priority="56" stopIfTrue="1" operator="equal">
      <formula>"AO3"</formula>
    </cfRule>
    <cfRule type="cellIs" dxfId="240" priority="57" stopIfTrue="1" operator="equal">
      <formula>"AO2"</formula>
    </cfRule>
    <cfRule type="cellIs" dxfId="239" priority="58" stopIfTrue="1" operator="equal">
      <formula>"AO1"</formula>
    </cfRule>
  </conditionalFormatting>
  <conditionalFormatting sqref="E40">
    <cfRule type="cellIs" dxfId="238" priority="53" stopIfTrue="1" operator="equal">
      <formula>"AO3"</formula>
    </cfRule>
    <cfRule type="cellIs" dxfId="237" priority="54" stopIfTrue="1" operator="equal">
      <formula>"AO2"</formula>
    </cfRule>
    <cfRule type="cellIs" dxfId="236" priority="55" stopIfTrue="1" operator="equal">
      <formula>"AO1"</formula>
    </cfRule>
  </conditionalFormatting>
  <conditionalFormatting sqref="E41">
    <cfRule type="cellIs" dxfId="235" priority="50" stopIfTrue="1" operator="equal">
      <formula>"AO3"</formula>
    </cfRule>
    <cfRule type="cellIs" dxfId="234" priority="51" stopIfTrue="1" operator="equal">
      <formula>"AO2"</formula>
    </cfRule>
    <cfRule type="cellIs" dxfId="233" priority="52" stopIfTrue="1" operator="equal">
      <formula>"AO1"</formula>
    </cfRule>
  </conditionalFormatting>
  <conditionalFormatting sqref="E43">
    <cfRule type="cellIs" dxfId="232" priority="47" stopIfTrue="1" operator="equal">
      <formula>"AO3"</formula>
    </cfRule>
    <cfRule type="cellIs" dxfId="231" priority="48" stopIfTrue="1" operator="equal">
      <formula>"AO2"</formula>
    </cfRule>
    <cfRule type="cellIs" dxfId="230" priority="49" stopIfTrue="1" operator="equal">
      <formula>"AO1"</formula>
    </cfRule>
  </conditionalFormatting>
  <conditionalFormatting sqref="E48">
    <cfRule type="cellIs" dxfId="229" priority="44" stopIfTrue="1" operator="equal">
      <formula>"AO3"</formula>
    </cfRule>
    <cfRule type="cellIs" dxfId="228" priority="45" stopIfTrue="1" operator="equal">
      <formula>"AO2"</formula>
    </cfRule>
    <cfRule type="cellIs" dxfId="227" priority="46" stopIfTrue="1" operator="equal">
      <formula>"AO1"</formula>
    </cfRule>
  </conditionalFormatting>
  <conditionalFormatting sqref="E52">
    <cfRule type="cellIs" dxfId="226" priority="41" stopIfTrue="1" operator="equal">
      <formula>"AO3"</formula>
    </cfRule>
    <cfRule type="cellIs" dxfId="225" priority="42" stopIfTrue="1" operator="equal">
      <formula>"AO2"</formula>
    </cfRule>
    <cfRule type="cellIs" dxfId="224" priority="43" stopIfTrue="1" operator="equal">
      <formula>"AO1"</formula>
    </cfRule>
  </conditionalFormatting>
  <conditionalFormatting sqref="E53">
    <cfRule type="cellIs" dxfId="223" priority="38" stopIfTrue="1" operator="equal">
      <formula>"AO3"</formula>
    </cfRule>
    <cfRule type="cellIs" dxfId="222" priority="39" stopIfTrue="1" operator="equal">
      <formula>"AO2"</formula>
    </cfRule>
    <cfRule type="cellIs" dxfId="221" priority="40" stopIfTrue="1" operator="equal">
      <formula>"AO1"</formula>
    </cfRule>
  </conditionalFormatting>
  <conditionalFormatting sqref="E54">
    <cfRule type="cellIs" dxfId="220" priority="35" stopIfTrue="1" operator="equal">
      <formula>"AO3"</formula>
    </cfRule>
    <cfRule type="cellIs" dxfId="219" priority="36" stopIfTrue="1" operator="equal">
      <formula>"AO2"</formula>
    </cfRule>
    <cfRule type="cellIs" dxfId="218" priority="37" stopIfTrue="1" operator="equal">
      <formula>"AO1"</formula>
    </cfRule>
  </conditionalFormatting>
  <conditionalFormatting sqref="E55">
    <cfRule type="cellIs" dxfId="217" priority="32" stopIfTrue="1" operator="equal">
      <formula>"AO3"</formula>
    </cfRule>
    <cfRule type="cellIs" dxfId="216" priority="33" stopIfTrue="1" operator="equal">
      <formula>"AO2"</formula>
    </cfRule>
    <cfRule type="cellIs" dxfId="215" priority="34" stopIfTrue="1" operator="equal">
      <formula>"AO1"</formula>
    </cfRule>
  </conditionalFormatting>
  <conditionalFormatting sqref="E56">
    <cfRule type="cellIs" dxfId="214" priority="29" stopIfTrue="1" operator="equal">
      <formula>"AO3"</formula>
    </cfRule>
    <cfRule type="cellIs" dxfId="213" priority="30" stopIfTrue="1" operator="equal">
      <formula>"AO2"</formula>
    </cfRule>
    <cfRule type="cellIs" dxfId="212" priority="31" stopIfTrue="1" operator="equal">
      <formula>"AO1"</formula>
    </cfRule>
  </conditionalFormatting>
  <conditionalFormatting sqref="E58">
    <cfRule type="cellIs" dxfId="211" priority="26" stopIfTrue="1" operator="equal">
      <formula>"AO3"</formula>
    </cfRule>
    <cfRule type="cellIs" dxfId="210" priority="27" stopIfTrue="1" operator="equal">
      <formula>"AO2"</formula>
    </cfRule>
    <cfRule type="cellIs" dxfId="209" priority="28" stopIfTrue="1" operator="equal">
      <formula>"AO1"</formula>
    </cfRule>
  </conditionalFormatting>
  <conditionalFormatting sqref="D32">
    <cfRule type="cellIs" dxfId="208" priority="20" operator="equal">
      <formula>"Probability"</formula>
    </cfRule>
  </conditionalFormatting>
  <conditionalFormatting sqref="D32">
    <cfRule type="cellIs" dxfId="207" priority="22" stopIfTrue="1" operator="equal">
      <formula>"Algebra"</formula>
    </cfRule>
    <cfRule type="cellIs" dxfId="206" priority="23" stopIfTrue="1" operator="equal">
      <formula>"Number"</formula>
    </cfRule>
    <cfRule type="cellIs" dxfId="205" priority="24" stopIfTrue="1" operator="equal">
      <formula>"Geometry and measures"</formula>
    </cfRule>
    <cfRule type="cellIs" dxfId="204" priority="25" stopIfTrue="1" operator="equal">
      <formula>"Statistics"</formula>
    </cfRule>
  </conditionalFormatting>
  <conditionalFormatting sqref="D32">
    <cfRule type="cellIs" dxfId="203" priority="21" operator="equal">
      <formula>"RPR"</formula>
    </cfRule>
  </conditionalFormatting>
  <conditionalFormatting sqref="D33">
    <cfRule type="cellIs" dxfId="202" priority="14" operator="equal">
      <formula>"Probability"</formula>
    </cfRule>
  </conditionalFormatting>
  <conditionalFormatting sqref="D33">
    <cfRule type="cellIs" dxfId="201" priority="16" stopIfTrue="1" operator="equal">
      <formula>"Algebra"</formula>
    </cfRule>
    <cfRule type="cellIs" dxfId="200" priority="17" stopIfTrue="1" operator="equal">
      <formula>"Number"</formula>
    </cfRule>
    <cfRule type="cellIs" dxfId="199" priority="18" stopIfTrue="1" operator="equal">
      <formula>"Geometry and measures"</formula>
    </cfRule>
    <cfRule type="cellIs" dxfId="198" priority="19" stopIfTrue="1" operator="equal">
      <formula>"Statistics"</formula>
    </cfRule>
  </conditionalFormatting>
  <conditionalFormatting sqref="D33">
    <cfRule type="cellIs" dxfId="197" priority="15" operator="equal">
      <formula>"RPR"</formula>
    </cfRule>
  </conditionalFormatting>
  <conditionalFormatting sqref="D34">
    <cfRule type="cellIs" dxfId="196" priority="10" stopIfTrue="1" operator="equal">
      <formula>"Algebra"</formula>
    </cfRule>
    <cfRule type="cellIs" dxfId="195" priority="11" stopIfTrue="1" operator="equal">
      <formula>"Number"</formula>
    </cfRule>
    <cfRule type="cellIs" dxfId="194" priority="12" stopIfTrue="1" operator="equal">
      <formula>"Geometry and measures"</formula>
    </cfRule>
    <cfRule type="cellIs" dxfId="193" priority="13" stopIfTrue="1" operator="equal">
      <formula>"Statistics"</formula>
    </cfRule>
  </conditionalFormatting>
  <conditionalFormatting sqref="D34">
    <cfRule type="cellIs" dxfId="192" priority="9" operator="equal">
      <formula>"RPR"</formula>
    </cfRule>
  </conditionalFormatting>
  <conditionalFormatting sqref="D34">
    <cfRule type="cellIs" dxfId="191" priority="8" operator="equal">
      <formula>"Probability"</formula>
    </cfRule>
  </conditionalFormatting>
  <conditionalFormatting sqref="G22">
    <cfRule type="cellIs" dxfId="190" priority="7" operator="equal">
      <formula>"Probability"</formula>
    </cfRule>
  </conditionalFormatting>
  <conditionalFormatting sqref="G20">
    <cfRule type="cellIs" dxfId="189" priority="6" operator="equal">
      <formula>"Probability"</formula>
    </cfRule>
  </conditionalFormatting>
  <conditionalFormatting sqref="G21">
    <cfRule type="cellIs" dxfId="188" priority="5" operator="equal">
      <formula>"Probability"</formula>
    </cfRule>
  </conditionalFormatting>
  <conditionalFormatting sqref="G26:G31">
    <cfRule type="cellIs" dxfId="187" priority="4" operator="equal">
      <formula>"Probability"</formula>
    </cfRule>
  </conditionalFormatting>
  <conditionalFormatting sqref="G34">
    <cfRule type="cellIs" dxfId="186" priority="3" operator="equal">
      <formula>"Probability"</formula>
    </cfRule>
  </conditionalFormatting>
  <pageMargins left="0.7" right="0.7" top="0.75" bottom="0.75" header="0.3" footer="0.3"/>
  <legacyDrawing r:id="rId1"/>
  <extLst>
    <ext xmlns:x14="http://schemas.microsoft.com/office/spreadsheetml/2009/9/main" uri="{78C0D931-6437-407d-A8EE-F0AAD7539E65}">
      <x14:conditionalFormattings>
        <x14:conditionalFormatting xmlns:xm="http://schemas.microsoft.com/office/excel/2006/main">
          <x14:cfRule type="expression" priority="1" id="{0D5F1F50-DDB2-4E10-B6F1-22E2FD6C44B6}">
            <xm:f>COUNTA('Student data'!$D$24:$AQ$24)&gt;1</xm:f>
            <x14:dxf>
              <font>
                <color rgb="FFFF0000"/>
              </font>
            </x14:dxf>
          </x14:cfRule>
          <xm:sqref>A2:F2</xm:sqref>
        </x14:conditionalFormatting>
      </x14:conditionalFormatting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J65"/>
  <sheetViews>
    <sheetView workbookViewId="0">
      <selection activeCell="B3" sqref="B3"/>
    </sheetView>
  </sheetViews>
  <sheetFormatPr defaultRowHeight="15" x14ac:dyDescent="0.25"/>
  <cols>
    <col min="1" max="1" width="13.85546875" style="1" customWidth="1"/>
    <col min="2" max="2" width="13.7109375" style="1" customWidth="1"/>
    <col min="3" max="3" width="12.5703125" style="1" customWidth="1"/>
    <col min="4" max="4" width="25.140625" style="1" customWidth="1"/>
    <col min="5" max="7" width="12.7109375" style="1" customWidth="1"/>
    <col min="8" max="8" width="38.7109375" style="1" customWidth="1"/>
    <col min="9" max="9" width="9.140625" style="1"/>
    <col min="10" max="10" width="9.140625" style="1" customWidth="1"/>
    <col min="11" max="16384" width="9.140625" style="1"/>
  </cols>
  <sheetData>
    <row r="1" spans="1:10" ht="65.25" customHeight="1" x14ac:dyDescent="0.25">
      <c r="A1" s="300" t="s">
        <v>274</v>
      </c>
      <c r="B1" s="301"/>
      <c r="C1" s="301"/>
      <c r="D1" s="301"/>
      <c r="E1" s="301"/>
      <c r="F1" s="301"/>
      <c r="G1" s="308"/>
      <c r="H1" s="17"/>
    </row>
    <row r="2" spans="1:10" ht="46.5" customHeight="1" thickBot="1" x14ac:dyDescent="0.3">
      <c r="A2" s="304" t="s">
        <v>275</v>
      </c>
      <c r="B2" s="305"/>
      <c r="C2" s="305"/>
      <c r="D2" s="305"/>
      <c r="E2" s="305"/>
      <c r="F2" s="305"/>
    </row>
    <row r="3" spans="1:10" s="21" customFormat="1" ht="47.25" customHeight="1" thickBot="1" x14ac:dyDescent="0.3">
      <c r="D3" s="239" t="str">
        <f>IF(COUNTBLANK('Student data'!D24:AQ24)=40,"No student is selected",'Student data'!M8)&amp;" in row 24 of the 'Student data' worksheet"</f>
        <v>No student is selected in row 24 of the 'Student data' worksheet</v>
      </c>
      <c r="E3" s="19" t="s">
        <v>13</v>
      </c>
      <c r="F3" s="19" t="s">
        <v>4</v>
      </c>
      <c r="G3" s="19" t="s">
        <v>14</v>
      </c>
      <c r="I3" s="288" t="s">
        <v>272</v>
      </c>
      <c r="J3" s="303"/>
    </row>
    <row r="4" spans="1:10" x14ac:dyDescent="0.25">
      <c r="B4" s="25"/>
      <c r="C4" s="25"/>
      <c r="D4" s="25" t="s">
        <v>10</v>
      </c>
      <c r="E4" s="2">
        <f>SUMIF(D20:D58,"Number",C20:C58)</f>
        <v>14</v>
      </c>
      <c r="F4" s="2">
        <f>SUMIF(D20:D58,"Number",F20:F58)</f>
        <v>0</v>
      </c>
      <c r="G4" s="96">
        <f t="shared" ref="G4:G9" si="0">F4/E4</f>
        <v>0</v>
      </c>
      <c r="I4" s="151">
        <v>9</v>
      </c>
      <c r="J4" s="152">
        <v>81</v>
      </c>
    </row>
    <row r="5" spans="1:10" x14ac:dyDescent="0.25">
      <c r="B5" s="26"/>
      <c r="C5" s="26"/>
      <c r="D5" s="26" t="s">
        <v>11</v>
      </c>
      <c r="E5" s="3">
        <f>SUMIF(D20:D58,"Algebra",C20:C58)</f>
        <v>29</v>
      </c>
      <c r="F5" s="3">
        <f>SUMIF(D20:D58,"Algebra",F20:F58)</f>
        <v>0</v>
      </c>
      <c r="G5" s="97">
        <f t="shared" si="0"/>
        <v>0</v>
      </c>
      <c r="I5" s="154">
        <v>8</v>
      </c>
      <c r="J5" s="155">
        <v>66</v>
      </c>
    </row>
    <row r="6" spans="1:10" x14ac:dyDescent="0.25">
      <c r="B6" s="27"/>
      <c r="C6" s="27"/>
      <c r="D6" s="27" t="s">
        <v>35</v>
      </c>
      <c r="E6" s="4">
        <f>SUMIF(D20:D58,"RPR",C20:C58)</f>
        <v>14</v>
      </c>
      <c r="F6" s="4">
        <f>SUMIF(D20:D58,"RPR",F20:F58)</f>
        <v>0</v>
      </c>
      <c r="G6" s="98">
        <f t="shared" si="0"/>
        <v>0</v>
      </c>
      <c r="I6" s="154">
        <v>7</v>
      </c>
      <c r="J6" s="155">
        <v>52</v>
      </c>
    </row>
    <row r="7" spans="1:10" x14ac:dyDescent="0.25">
      <c r="B7" s="28"/>
      <c r="C7" s="28"/>
      <c r="D7" s="28" t="s">
        <v>7</v>
      </c>
      <c r="E7" s="5">
        <f>SUMIF(D20:D58,"Geometry and measures",C20:C58)</f>
        <v>23</v>
      </c>
      <c r="F7" s="5">
        <f>SUMIF(D20:D58,"Geometry and measures",F20:F58)</f>
        <v>0</v>
      </c>
      <c r="G7" s="99">
        <f t="shared" si="0"/>
        <v>0</v>
      </c>
      <c r="I7" s="154">
        <v>6</v>
      </c>
      <c r="J7" s="155">
        <v>40</v>
      </c>
    </row>
    <row r="8" spans="1:10" x14ac:dyDescent="0.25">
      <c r="B8" s="29"/>
      <c r="C8" s="29"/>
      <c r="D8" s="29" t="s">
        <v>36</v>
      </c>
      <c r="E8" s="6">
        <f>SUMIF(D20:D58,"Probability",C20:C58)</f>
        <v>7</v>
      </c>
      <c r="F8" s="6">
        <f>SUMIF(D20:D58,"Probability",F20:F58)</f>
        <v>0</v>
      </c>
      <c r="G8" s="100">
        <f t="shared" si="0"/>
        <v>0</v>
      </c>
      <c r="I8" s="154">
        <v>5</v>
      </c>
      <c r="J8" s="155">
        <v>28</v>
      </c>
    </row>
    <row r="9" spans="1:10" x14ac:dyDescent="0.25">
      <c r="B9" s="31"/>
      <c r="C9" s="31"/>
      <c r="D9" s="31" t="s">
        <v>5</v>
      </c>
      <c r="E9" s="7">
        <f>SUMIF(D20:D58,"Statistics",C20:C58)</f>
        <v>13</v>
      </c>
      <c r="F9" s="7">
        <f>SUMIF(D20:D58,"Statistics",F20:F58)</f>
        <v>0</v>
      </c>
      <c r="G9" s="101">
        <f t="shared" si="0"/>
        <v>0</v>
      </c>
      <c r="I9" s="154">
        <v>4</v>
      </c>
      <c r="J9" s="155">
        <v>16</v>
      </c>
    </row>
    <row r="10" spans="1:10" x14ac:dyDescent="0.25">
      <c r="B10" s="38"/>
      <c r="C10" s="38"/>
      <c r="D10" s="8"/>
      <c r="E10" s="9"/>
      <c r="F10" s="9"/>
      <c r="G10" s="40"/>
      <c r="I10" s="154">
        <v>3</v>
      </c>
      <c r="J10" s="155">
        <v>10</v>
      </c>
    </row>
    <row r="11" spans="1:10" ht="15.75" thickBot="1" x14ac:dyDescent="0.3">
      <c r="B11" s="32"/>
      <c r="C11" s="32"/>
      <c r="D11" s="32" t="s">
        <v>8</v>
      </c>
      <c r="E11" s="10">
        <f>SUMIF(E20:E58,"AO1",C20:C58)</f>
        <v>34</v>
      </c>
      <c r="F11" s="10">
        <f>SUMIF(E20:E58,"AO1",F20:F58)</f>
        <v>0</v>
      </c>
      <c r="G11" s="102">
        <f>F11/E11</f>
        <v>0</v>
      </c>
      <c r="I11" s="161" t="s">
        <v>270</v>
      </c>
      <c r="J11" s="162">
        <v>0</v>
      </c>
    </row>
    <row r="12" spans="1:10" x14ac:dyDescent="0.25">
      <c r="B12" s="33"/>
      <c r="C12" s="33"/>
      <c r="D12" s="33" t="s">
        <v>6</v>
      </c>
      <c r="E12" s="11">
        <f>SUMIF(E20:E58,"AO2",C20:C58)</f>
        <v>32</v>
      </c>
      <c r="F12" s="11">
        <f>SUMIF(E20:E58,"AO2",F20:F58)</f>
        <v>0</v>
      </c>
      <c r="G12" s="103">
        <f>F12/E12</f>
        <v>0</v>
      </c>
    </row>
    <row r="13" spans="1:10" x14ac:dyDescent="0.25">
      <c r="B13" s="34"/>
      <c r="C13" s="34"/>
      <c r="D13" s="34" t="s">
        <v>9</v>
      </c>
      <c r="E13" s="12">
        <f>SUMIF(E20:E58,"AO3",C20:C58)</f>
        <v>34</v>
      </c>
      <c r="F13" s="12">
        <f>SUMIF(E20:E58,"AO3",F20:F58)</f>
        <v>0</v>
      </c>
      <c r="G13" s="104">
        <f>F13/E13</f>
        <v>0</v>
      </c>
    </row>
    <row r="14" spans="1:10" x14ac:dyDescent="0.25">
      <c r="B14" s="38"/>
      <c r="C14" s="38"/>
      <c r="D14" s="8"/>
      <c r="E14" s="9"/>
      <c r="F14" s="9"/>
      <c r="G14" s="41"/>
    </row>
    <row r="15" spans="1:10" x14ac:dyDescent="0.25">
      <c r="B15" s="13"/>
      <c r="C15" s="13"/>
      <c r="D15" s="13" t="s">
        <v>55</v>
      </c>
      <c r="E15" s="42">
        <f>SUMIF(B20:B58,"x",C20:C58)</f>
        <v>24</v>
      </c>
      <c r="F15" s="42">
        <f>SUMIF(B20:B58,"x",F20:F58)</f>
        <v>0</v>
      </c>
      <c r="G15" s="94">
        <f t="shared" ref="G15" si="1">F15/E15</f>
        <v>0</v>
      </c>
    </row>
    <row r="16" spans="1:10" ht="15.75" thickBot="1" x14ac:dyDescent="0.3">
      <c r="B16" s="74"/>
      <c r="C16" s="74"/>
      <c r="D16" s="74"/>
      <c r="E16" s="50"/>
      <c r="F16" s="50"/>
      <c r="G16" s="50"/>
    </row>
    <row r="17" spans="1:8" ht="15.75" thickBot="1" x14ac:dyDescent="0.3">
      <c r="B17" s="75"/>
      <c r="C17" s="75"/>
      <c r="D17" s="75" t="s">
        <v>38</v>
      </c>
      <c r="E17" s="76">
        <v>100</v>
      </c>
      <c r="F17" s="51">
        <f>SUM(F20:F58)</f>
        <v>0</v>
      </c>
      <c r="G17" s="95">
        <f>F17/E17</f>
        <v>0</v>
      </c>
      <c r="H17" s="238" t="str">
        <f>"Grade "&amp;IF(F17&lt;10,"u",IF(F17&lt;16,"3",IF(F17&lt;28,"4",IF(F17&lt;40,"5",IF(F17&lt;52,"6",IF(F17&lt;66,"7",IF(F17&lt;81,"8","9")))))))</f>
        <v>Grade u</v>
      </c>
    </row>
    <row r="18" spans="1:8" x14ac:dyDescent="0.25">
      <c r="H18" s="74"/>
    </row>
    <row r="19" spans="1:8" ht="45.95" customHeight="1" x14ac:dyDescent="0.25">
      <c r="A19" s="19" t="s">
        <v>0</v>
      </c>
      <c r="B19" s="19" t="s">
        <v>69</v>
      </c>
      <c r="C19" s="19" t="s">
        <v>1</v>
      </c>
      <c r="D19" s="19" t="s">
        <v>2</v>
      </c>
      <c r="E19" s="19" t="s">
        <v>3</v>
      </c>
      <c r="F19" s="19" t="s">
        <v>4</v>
      </c>
      <c r="G19" s="306" t="s">
        <v>68</v>
      </c>
      <c r="H19" s="295"/>
    </row>
    <row r="20" spans="1:8" x14ac:dyDescent="0.25">
      <c r="A20" s="46" t="s">
        <v>15</v>
      </c>
      <c r="B20" s="22"/>
      <c r="C20" s="23">
        <v>1</v>
      </c>
      <c r="D20" s="23" t="s">
        <v>10</v>
      </c>
      <c r="E20" s="24" t="s">
        <v>8</v>
      </c>
      <c r="F20" s="39">
        <f>SUMIF('Student data'!$D$24:$AQ$24,"x",'Student data'!D122:AQ122)</f>
        <v>0</v>
      </c>
      <c r="G20" s="294" t="s">
        <v>190</v>
      </c>
      <c r="H20" s="296"/>
    </row>
    <row r="21" spans="1:8" x14ac:dyDescent="0.25">
      <c r="A21" s="46" t="s">
        <v>72</v>
      </c>
      <c r="B21" s="22"/>
      <c r="C21" s="23">
        <v>2</v>
      </c>
      <c r="D21" s="23" t="s">
        <v>10</v>
      </c>
      <c r="E21" s="24" t="s">
        <v>8</v>
      </c>
      <c r="F21" s="39">
        <f>SUMIF('Student data'!$D$24:$AQ$24,"x",'Student data'!D123:AQ123)</f>
        <v>0</v>
      </c>
      <c r="G21" s="294" t="s">
        <v>191</v>
      </c>
      <c r="H21" s="296"/>
    </row>
    <row r="22" spans="1:8" x14ac:dyDescent="0.25">
      <c r="A22" s="46" t="s">
        <v>94</v>
      </c>
      <c r="B22" s="22"/>
      <c r="C22" s="23">
        <v>4</v>
      </c>
      <c r="D22" s="23" t="s">
        <v>10</v>
      </c>
      <c r="E22" s="24" t="s">
        <v>8</v>
      </c>
      <c r="F22" s="39">
        <f>SUMIF('Student data'!$D$24:$AQ$24,"x",'Student data'!D124:AQ124)</f>
        <v>0</v>
      </c>
      <c r="G22" s="294" t="s">
        <v>192</v>
      </c>
      <c r="H22" s="296"/>
    </row>
    <row r="23" spans="1:8" x14ac:dyDescent="0.25">
      <c r="A23" s="46" t="s">
        <v>95</v>
      </c>
      <c r="B23" s="22" t="s">
        <v>12</v>
      </c>
      <c r="C23" s="23">
        <v>1</v>
      </c>
      <c r="D23" s="23" t="s">
        <v>37</v>
      </c>
      <c r="E23" s="24" t="s">
        <v>8</v>
      </c>
      <c r="F23" s="39">
        <f>SUMIF('Student data'!$D$24:$AQ$24,"x",'Student data'!D125:AQ125)</f>
        <v>0</v>
      </c>
      <c r="G23" s="294" t="s">
        <v>130</v>
      </c>
      <c r="H23" s="296"/>
    </row>
    <row r="24" spans="1:8" x14ac:dyDescent="0.25">
      <c r="A24" s="46" t="s">
        <v>96</v>
      </c>
      <c r="B24" s="22" t="s">
        <v>12</v>
      </c>
      <c r="C24" s="23">
        <v>1</v>
      </c>
      <c r="D24" s="23" t="s">
        <v>37</v>
      </c>
      <c r="E24" s="24" t="s">
        <v>8</v>
      </c>
      <c r="F24" s="39">
        <f>SUMIF('Student data'!$D$24:$AQ$24,"x",'Student data'!D126:AQ126)</f>
        <v>0</v>
      </c>
      <c r="G24" s="294" t="s">
        <v>131</v>
      </c>
      <c r="H24" s="296"/>
    </row>
    <row r="25" spans="1:8" x14ac:dyDescent="0.25">
      <c r="A25" s="46" t="s">
        <v>16</v>
      </c>
      <c r="B25" s="22" t="s">
        <v>12</v>
      </c>
      <c r="C25" s="23">
        <v>5</v>
      </c>
      <c r="D25" s="23" t="s">
        <v>7</v>
      </c>
      <c r="E25" s="24" t="s">
        <v>6</v>
      </c>
      <c r="F25" s="39">
        <f>SUMIF('Student data'!$D$24:$AQ$24,"x",'Student data'!D127:AQ127)</f>
        <v>0</v>
      </c>
      <c r="G25" s="309" t="s">
        <v>193</v>
      </c>
      <c r="H25" s="311"/>
    </row>
    <row r="26" spans="1:8" x14ac:dyDescent="0.25">
      <c r="A26" s="46" t="s">
        <v>97</v>
      </c>
      <c r="B26" s="22" t="s">
        <v>12</v>
      </c>
      <c r="C26" s="23">
        <v>1</v>
      </c>
      <c r="D26" s="23" t="s">
        <v>5</v>
      </c>
      <c r="E26" s="24" t="s">
        <v>6</v>
      </c>
      <c r="F26" s="39">
        <f>SUMIF('Student data'!$D$24:$AQ$24,"x",'Student data'!D128:AQ128)</f>
        <v>0</v>
      </c>
      <c r="G26" s="309" t="s">
        <v>126</v>
      </c>
      <c r="H26" s="311"/>
    </row>
    <row r="27" spans="1:8" x14ac:dyDescent="0.25">
      <c r="A27" s="46" t="s">
        <v>98</v>
      </c>
      <c r="B27" s="22" t="s">
        <v>12</v>
      </c>
      <c r="C27" s="23">
        <v>2</v>
      </c>
      <c r="D27" s="23" t="s">
        <v>5</v>
      </c>
      <c r="E27" s="24" t="s">
        <v>9</v>
      </c>
      <c r="F27" s="39">
        <f>SUMIF('Student data'!$D$24:$AQ$24,"x",'Student data'!D129:AQ129)</f>
        <v>0</v>
      </c>
      <c r="G27" s="309" t="s">
        <v>127</v>
      </c>
      <c r="H27" s="311"/>
    </row>
    <row r="28" spans="1:8" x14ac:dyDescent="0.25">
      <c r="A28" s="47" t="s">
        <v>99</v>
      </c>
      <c r="B28" s="22" t="s">
        <v>12</v>
      </c>
      <c r="C28" s="23">
        <v>1</v>
      </c>
      <c r="D28" s="23" t="s">
        <v>5</v>
      </c>
      <c r="E28" s="24" t="s">
        <v>9</v>
      </c>
      <c r="F28" s="39">
        <f>SUMIF('Student data'!$D$24:$AQ$24,"x",'Student data'!D130:AQ130)</f>
        <v>0</v>
      </c>
      <c r="G28" s="309" t="s">
        <v>128</v>
      </c>
      <c r="H28" s="311"/>
    </row>
    <row r="29" spans="1:8" x14ac:dyDescent="0.25">
      <c r="A29" s="47" t="s">
        <v>18</v>
      </c>
      <c r="B29" s="22" t="s">
        <v>12</v>
      </c>
      <c r="C29" s="23">
        <v>1</v>
      </c>
      <c r="D29" s="23" t="s">
        <v>5</v>
      </c>
      <c r="E29" s="24" t="s">
        <v>6</v>
      </c>
      <c r="F29" s="39">
        <f>SUMIF('Student data'!$D$24:$AQ$24,"x",'Student data'!D131:AQ131)</f>
        <v>0</v>
      </c>
      <c r="G29" s="309" t="s">
        <v>129</v>
      </c>
      <c r="H29" s="311"/>
    </row>
    <row r="30" spans="1:8" x14ac:dyDescent="0.25">
      <c r="A30" s="47">
        <v>4</v>
      </c>
      <c r="B30" s="22"/>
      <c r="C30" s="23">
        <v>3</v>
      </c>
      <c r="D30" s="23" t="s">
        <v>37</v>
      </c>
      <c r="E30" s="24" t="s">
        <v>8</v>
      </c>
      <c r="F30" s="39">
        <f>SUMIF('Student data'!$D$24:$AQ$24,"x",'Student data'!D132:AQ132)</f>
        <v>0</v>
      </c>
      <c r="G30" s="294" t="s">
        <v>194</v>
      </c>
      <c r="H30" s="295"/>
    </row>
    <row r="31" spans="1:8" x14ac:dyDescent="0.25">
      <c r="A31" s="47" t="s">
        <v>100</v>
      </c>
      <c r="B31" s="22"/>
      <c r="C31" s="23">
        <v>2</v>
      </c>
      <c r="D31" s="23" t="s">
        <v>11</v>
      </c>
      <c r="E31" s="24" t="s">
        <v>8</v>
      </c>
      <c r="F31" s="39">
        <f>SUMIF('Student data'!$D$24:$AQ$24,"x",'Student data'!D133:AQ133)</f>
        <v>0</v>
      </c>
      <c r="G31" s="297" t="s">
        <v>195</v>
      </c>
      <c r="H31" s="298"/>
    </row>
    <row r="32" spans="1:8" x14ac:dyDescent="0.25">
      <c r="A32" s="47" t="s">
        <v>101</v>
      </c>
      <c r="B32" s="22"/>
      <c r="C32" s="23">
        <v>2</v>
      </c>
      <c r="D32" s="23" t="s">
        <v>11</v>
      </c>
      <c r="E32" s="24" t="s">
        <v>8</v>
      </c>
      <c r="F32" s="39">
        <f>SUMIF('Student data'!$D$24:$AQ$24,"x",'Student data'!D134:AQ134)</f>
        <v>0</v>
      </c>
      <c r="G32" s="297" t="s">
        <v>196</v>
      </c>
      <c r="H32" s="298"/>
    </row>
    <row r="33" spans="1:8" x14ac:dyDescent="0.25">
      <c r="A33" s="47" t="s">
        <v>19</v>
      </c>
      <c r="B33" s="30"/>
      <c r="C33" s="23">
        <v>2</v>
      </c>
      <c r="D33" s="23" t="s">
        <v>11</v>
      </c>
      <c r="E33" s="24" t="s">
        <v>6</v>
      </c>
      <c r="F33" s="39">
        <f>SUMIF('Student data'!$D$24:$AQ$24,"x",'Student data'!D135:AQ135)</f>
        <v>0</v>
      </c>
      <c r="G33" s="297" t="s">
        <v>197</v>
      </c>
      <c r="H33" s="298"/>
    </row>
    <row r="34" spans="1:8" x14ac:dyDescent="0.25">
      <c r="A34" s="47" t="s">
        <v>102</v>
      </c>
      <c r="B34" s="30" t="s">
        <v>12</v>
      </c>
      <c r="C34" s="23">
        <v>2</v>
      </c>
      <c r="D34" s="23" t="s">
        <v>36</v>
      </c>
      <c r="E34" s="24" t="s">
        <v>8</v>
      </c>
      <c r="F34" s="39">
        <f>SUMIF('Student data'!$D$24:$AQ$24,"x",'Student data'!D136:AQ136)</f>
        <v>0</v>
      </c>
      <c r="G34" s="309" t="s">
        <v>132</v>
      </c>
      <c r="H34" s="310"/>
    </row>
    <row r="35" spans="1:8" x14ac:dyDescent="0.25">
      <c r="A35" s="47" t="s">
        <v>103</v>
      </c>
      <c r="B35" s="22" t="s">
        <v>12</v>
      </c>
      <c r="C35" s="23">
        <v>2</v>
      </c>
      <c r="D35" s="23" t="s">
        <v>36</v>
      </c>
      <c r="E35" s="24" t="s">
        <v>6</v>
      </c>
      <c r="F35" s="39">
        <f>SUMIF('Student data'!$D$24:$AQ$24,"x",'Student data'!D137:AQ137)</f>
        <v>0</v>
      </c>
      <c r="G35" s="309" t="s">
        <v>133</v>
      </c>
      <c r="H35" s="310"/>
    </row>
    <row r="36" spans="1:8" x14ac:dyDescent="0.25">
      <c r="A36" s="47" t="s">
        <v>20</v>
      </c>
      <c r="B36" s="22" t="s">
        <v>12</v>
      </c>
      <c r="C36" s="23">
        <v>3</v>
      </c>
      <c r="D36" s="23" t="s">
        <v>36</v>
      </c>
      <c r="E36" s="24" t="s">
        <v>9</v>
      </c>
      <c r="F36" s="39">
        <f>SUMIF('Student data'!$D$24:$AQ$24,"x",'Student data'!D138:AQ138)</f>
        <v>0</v>
      </c>
      <c r="G36" s="309" t="s">
        <v>134</v>
      </c>
      <c r="H36" s="310"/>
    </row>
    <row r="37" spans="1:8" x14ac:dyDescent="0.25">
      <c r="A37" s="47" t="s">
        <v>73</v>
      </c>
      <c r="B37" s="22" t="s">
        <v>12</v>
      </c>
      <c r="C37" s="23">
        <v>1</v>
      </c>
      <c r="D37" s="23" t="s">
        <v>11</v>
      </c>
      <c r="E37" s="24" t="s">
        <v>8</v>
      </c>
      <c r="F37" s="39">
        <f>SUMIF('Student data'!$D$24:$AQ$24,"x",'Student data'!D139:AQ139)</f>
        <v>0</v>
      </c>
      <c r="G37" s="309" t="s">
        <v>132</v>
      </c>
      <c r="H37" s="310"/>
    </row>
    <row r="38" spans="1:8" x14ac:dyDescent="0.25">
      <c r="A38" s="47" t="s">
        <v>70</v>
      </c>
      <c r="B38" s="22" t="s">
        <v>12</v>
      </c>
      <c r="C38" s="23">
        <v>2</v>
      </c>
      <c r="D38" s="23" t="s">
        <v>11</v>
      </c>
      <c r="E38" s="24" t="s">
        <v>6</v>
      </c>
      <c r="F38" s="39">
        <f>SUMIF('Student data'!$D$24:$AQ$24,"x",'Student data'!D140:AQ140)</f>
        <v>0</v>
      </c>
      <c r="G38" s="294" t="s">
        <v>135</v>
      </c>
      <c r="H38" s="296"/>
    </row>
    <row r="39" spans="1:8" x14ac:dyDescent="0.25">
      <c r="A39" s="47" t="s">
        <v>104</v>
      </c>
      <c r="B39" s="30" t="s">
        <v>12</v>
      </c>
      <c r="C39" s="23">
        <v>2</v>
      </c>
      <c r="D39" s="23" t="s">
        <v>11</v>
      </c>
      <c r="E39" s="24" t="s">
        <v>6</v>
      </c>
      <c r="F39" s="39">
        <f>SUMIF('Student data'!$D$24:$AQ$24,"x",'Student data'!D141:AQ141)</f>
        <v>0</v>
      </c>
      <c r="G39" s="294" t="s">
        <v>136</v>
      </c>
      <c r="H39" s="296"/>
    </row>
    <row r="40" spans="1:8" x14ac:dyDescent="0.25">
      <c r="A40" s="47">
        <v>8</v>
      </c>
      <c r="B40" s="30"/>
      <c r="C40" s="23">
        <v>5</v>
      </c>
      <c r="D40" s="23" t="s">
        <v>37</v>
      </c>
      <c r="E40" s="24" t="s">
        <v>9</v>
      </c>
      <c r="F40" s="39">
        <f>SUMIF('Student data'!$D$24:$AQ$24,"x",'Student data'!D142:AQ142)</f>
        <v>0</v>
      </c>
      <c r="G40" s="297" t="s">
        <v>198</v>
      </c>
      <c r="H40" s="298"/>
    </row>
    <row r="41" spans="1:8" ht="15" customHeight="1" x14ac:dyDescent="0.25">
      <c r="A41" s="47" t="s">
        <v>43</v>
      </c>
      <c r="B41" s="30"/>
      <c r="C41" s="23">
        <v>3</v>
      </c>
      <c r="D41" s="23" t="s">
        <v>7</v>
      </c>
      <c r="E41" s="24" t="s">
        <v>6</v>
      </c>
      <c r="F41" s="39">
        <f>SUMIF('Student data'!$D$24:$AQ$24,"x",'Student data'!D143:AQ143)</f>
        <v>0</v>
      </c>
      <c r="G41" s="297" t="s">
        <v>199</v>
      </c>
      <c r="H41" s="298"/>
    </row>
    <row r="42" spans="1:8" ht="15" customHeight="1" x14ac:dyDescent="0.25">
      <c r="A42" s="47" t="s">
        <v>105</v>
      </c>
      <c r="B42" s="30"/>
      <c r="C42" s="23">
        <v>1</v>
      </c>
      <c r="D42" s="23" t="s">
        <v>7</v>
      </c>
      <c r="E42" s="24" t="s">
        <v>6</v>
      </c>
      <c r="F42" s="39">
        <f>SUMIF('Student data'!$D$24:$AQ$24,"x",'Student data'!D144:AQ144)</f>
        <v>0</v>
      </c>
      <c r="G42" s="297" t="s">
        <v>200</v>
      </c>
      <c r="H42" s="298"/>
    </row>
    <row r="43" spans="1:8" x14ac:dyDescent="0.25">
      <c r="A43" s="47" t="s">
        <v>106</v>
      </c>
      <c r="B43" s="30"/>
      <c r="C43" s="23">
        <v>3</v>
      </c>
      <c r="D43" s="23" t="s">
        <v>7</v>
      </c>
      <c r="E43" s="24" t="s">
        <v>8</v>
      </c>
      <c r="F43" s="39">
        <f>SUMIF('Student data'!$D$24:$AQ$24,"x",'Student data'!D145:AQ145)</f>
        <v>0</v>
      </c>
      <c r="G43" s="297" t="s">
        <v>201</v>
      </c>
      <c r="H43" s="298"/>
    </row>
    <row r="44" spans="1:8" x14ac:dyDescent="0.25">
      <c r="A44" s="47" t="s">
        <v>21</v>
      </c>
      <c r="B44" s="30"/>
      <c r="C44" s="23">
        <v>4</v>
      </c>
      <c r="D44" s="23" t="s">
        <v>5</v>
      </c>
      <c r="E44" s="24" t="s">
        <v>6</v>
      </c>
      <c r="F44" s="39">
        <f>SUMIF('Student data'!$D$24:$AQ$24,"x",'Student data'!D146:AQ146)</f>
        <v>0</v>
      </c>
      <c r="G44" s="297" t="s">
        <v>202</v>
      </c>
      <c r="H44" s="298"/>
    </row>
    <row r="45" spans="1:8" x14ac:dyDescent="0.25">
      <c r="A45" s="47" t="s">
        <v>22</v>
      </c>
      <c r="B45" s="30"/>
      <c r="C45" s="23">
        <v>4</v>
      </c>
      <c r="D45" s="23" t="s">
        <v>5</v>
      </c>
      <c r="E45" s="24" t="s">
        <v>9</v>
      </c>
      <c r="F45" s="39">
        <f>SUMIF('Student data'!$D$24:$AQ$24,"x",'Student data'!D147:AQ147)</f>
        <v>0</v>
      </c>
      <c r="G45" s="297" t="s">
        <v>203</v>
      </c>
      <c r="H45" s="298"/>
    </row>
    <row r="46" spans="1:8" x14ac:dyDescent="0.25">
      <c r="A46" s="48">
        <v>11</v>
      </c>
      <c r="B46" s="35"/>
      <c r="C46" s="23">
        <v>4</v>
      </c>
      <c r="D46" s="23" t="s">
        <v>10</v>
      </c>
      <c r="E46" s="24" t="s">
        <v>9</v>
      </c>
      <c r="F46" s="39">
        <f>SUMIF('Student data'!$D$24:$AQ$24,"x",'Student data'!D148:AQ148)</f>
        <v>0</v>
      </c>
      <c r="G46" s="297" t="s">
        <v>204</v>
      </c>
      <c r="H46" s="298"/>
    </row>
    <row r="47" spans="1:8" x14ac:dyDescent="0.25">
      <c r="A47" s="48">
        <v>12</v>
      </c>
      <c r="B47" s="35"/>
      <c r="C47" s="23">
        <v>4</v>
      </c>
      <c r="D47" s="23" t="s">
        <v>37</v>
      </c>
      <c r="E47" s="24" t="s">
        <v>8</v>
      </c>
      <c r="F47" s="39">
        <f>SUMIF('Student data'!$D$24:$AQ$24,"x",'Student data'!D149:AQ149)</f>
        <v>0</v>
      </c>
      <c r="G47" s="297" t="s">
        <v>205</v>
      </c>
      <c r="H47" s="298"/>
    </row>
    <row r="48" spans="1:8" x14ac:dyDescent="0.25">
      <c r="A48" s="48">
        <v>13</v>
      </c>
      <c r="B48" s="35"/>
      <c r="C48" s="23">
        <v>4</v>
      </c>
      <c r="D48" s="23" t="s">
        <v>7</v>
      </c>
      <c r="E48" s="24" t="s">
        <v>6</v>
      </c>
      <c r="F48" s="39">
        <f>SUMIF('Student data'!$D$24:$AQ$24,"x",'Student data'!D150:AQ150)</f>
        <v>0</v>
      </c>
      <c r="G48" s="297" t="s">
        <v>206</v>
      </c>
      <c r="H48" s="298"/>
    </row>
    <row r="49" spans="1:8" x14ac:dyDescent="0.25">
      <c r="A49" s="48" t="s">
        <v>25</v>
      </c>
      <c r="B49" s="35"/>
      <c r="C49" s="23">
        <v>2</v>
      </c>
      <c r="D49" s="23" t="s">
        <v>11</v>
      </c>
      <c r="E49" s="24" t="s">
        <v>8</v>
      </c>
      <c r="F49" s="39">
        <f>SUMIF('Student data'!$D$24:$AQ$24,"x",'Student data'!D151:AQ151)</f>
        <v>0</v>
      </c>
      <c r="G49" s="297" t="s">
        <v>207</v>
      </c>
      <c r="H49" s="298"/>
    </row>
    <row r="50" spans="1:8" x14ac:dyDescent="0.25">
      <c r="A50" s="48" t="s">
        <v>26</v>
      </c>
      <c r="B50" s="35"/>
      <c r="C50" s="23">
        <v>2</v>
      </c>
      <c r="D50" s="23" t="s">
        <v>11</v>
      </c>
      <c r="E50" s="24" t="s">
        <v>8</v>
      </c>
      <c r="F50" s="39">
        <f>SUMIF('Student data'!$D$24:$AQ$24,"x",'Student data'!D152:AQ152)</f>
        <v>0</v>
      </c>
      <c r="G50" s="297" t="s">
        <v>208</v>
      </c>
      <c r="H50" s="298"/>
    </row>
    <row r="51" spans="1:8" x14ac:dyDescent="0.25">
      <c r="A51" s="48" t="s">
        <v>107</v>
      </c>
      <c r="B51" s="35"/>
      <c r="C51" s="23">
        <v>4</v>
      </c>
      <c r="D51" s="23" t="s">
        <v>11</v>
      </c>
      <c r="E51" s="24" t="s">
        <v>9</v>
      </c>
      <c r="F51" s="39">
        <f>SUMIF('Student data'!$D$24:$AQ$24,"x",'Student data'!D153:AQ153)</f>
        <v>0</v>
      </c>
      <c r="G51" s="297" t="s">
        <v>209</v>
      </c>
      <c r="H51" s="298"/>
    </row>
    <row r="52" spans="1:8" x14ac:dyDescent="0.25">
      <c r="A52" s="48" t="s">
        <v>27</v>
      </c>
      <c r="B52" s="35"/>
      <c r="C52" s="23">
        <v>2</v>
      </c>
      <c r="D52" s="23" t="s">
        <v>11</v>
      </c>
      <c r="E52" s="24" t="s">
        <v>6</v>
      </c>
      <c r="F52" s="39">
        <f>SUMIF('Student data'!$D$24:$AQ$24,"x",'Student data'!D154:AQ154)</f>
        <v>0</v>
      </c>
      <c r="G52" s="297" t="s">
        <v>210</v>
      </c>
      <c r="H52" s="298"/>
    </row>
    <row r="53" spans="1:8" x14ac:dyDescent="0.25">
      <c r="A53" s="48" t="s">
        <v>28</v>
      </c>
      <c r="B53" s="35"/>
      <c r="C53" s="23">
        <v>4</v>
      </c>
      <c r="D53" s="23" t="s">
        <v>11</v>
      </c>
      <c r="E53" s="24" t="s">
        <v>9</v>
      </c>
      <c r="F53" s="39">
        <f>SUMIF('Student data'!$D$24:$AQ$24,"x",'Student data'!D155:AQ155)</f>
        <v>0</v>
      </c>
      <c r="G53" s="297" t="s">
        <v>211</v>
      </c>
      <c r="H53" s="298"/>
    </row>
    <row r="54" spans="1:8" x14ac:dyDescent="0.25">
      <c r="A54" s="48" t="s">
        <v>29</v>
      </c>
      <c r="B54" s="35"/>
      <c r="C54" s="23">
        <v>1</v>
      </c>
      <c r="D54" s="23" t="s">
        <v>11</v>
      </c>
      <c r="E54" s="24" t="s">
        <v>8</v>
      </c>
      <c r="F54" s="39">
        <f>SUMIF('Student data'!$D$24:$AQ$24,"x",'Student data'!D156:AQ156)</f>
        <v>0</v>
      </c>
      <c r="G54" s="297" t="s">
        <v>212</v>
      </c>
      <c r="H54" s="298"/>
    </row>
    <row r="55" spans="1:8" ht="15" customHeight="1" x14ac:dyDescent="0.25">
      <c r="A55" s="48" t="s">
        <v>30</v>
      </c>
      <c r="B55" s="35"/>
      <c r="C55" s="23">
        <v>3</v>
      </c>
      <c r="D55" s="23" t="s">
        <v>11</v>
      </c>
      <c r="E55" s="24" t="s">
        <v>8</v>
      </c>
      <c r="F55" s="39">
        <f>SUMIF('Student data'!$D$24:$AQ$24,"x",'Student data'!D157:AQ157)</f>
        <v>0</v>
      </c>
      <c r="G55" s="297" t="s">
        <v>213</v>
      </c>
      <c r="H55" s="298"/>
    </row>
    <row r="56" spans="1:8" x14ac:dyDescent="0.25">
      <c r="A56" s="48">
        <v>17</v>
      </c>
      <c r="B56" s="35"/>
      <c r="C56" s="23">
        <v>3</v>
      </c>
      <c r="D56" s="23" t="s">
        <v>10</v>
      </c>
      <c r="E56" s="24" t="s">
        <v>6</v>
      </c>
      <c r="F56" s="39">
        <f>SUMIF('Student data'!$D$24:$AQ$24,"x",'Student data'!D158:AQ158)</f>
        <v>0</v>
      </c>
      <c r="G56" s="297" t="s">
        <v>214</v>
      </c>
      <c r="H56" s="298"/>
    </row>
    <row r="57" spans="1:8" x14ac:dyDescent="0.25">
      <c r="A57" s="47" t="s">
        <v>33</v>
      </c>
      <c r="B57" s="30"/>
      <c r="C57" s="23">
        <v>4</v>
      </c>
      <c r="D57" s="23" t="s">
        <v>7</v>
      </c>
      <c r="E57" s="24" t="s">
        <v>9</v>
      </c>
      <c r="F57" s="39">
        <f>SUMIF('Student data'!$D$24:$AQ$24,"x",'Student data'!D159:AQ159)</f>
        <v>0</v>
      </c>
      <c r="G57" s="297" t="s">
        <v>215</v>
      </c>
      <c r="H57" s="298"/>
    </row>
    <row r="58" spans="1:8" x14ac:dyDescent="0.25">
      <c r="A58" s="47" t="s">
        <v>34</v>
      </c>
      <c r="B58" s="30"/>
      <c r="C58" s="23">
        <v>3</v>
      </c>
      <c r="D58" s="23" t="s">
        <v>7</v>
      </c>
      <c r="E58" s="24" t="s">
        <v>9</v>
      </c>
      <c r="F58" s="39">
        <f>SUMIF('Student data'!$D$24:$AQ$24,"x",'Student data'!D160:AQ160)</f>
        <v>0</v>
      </c>
      <c r="G58" s="297" t="s">
        <v>216</v>
      </c>
      <c r="H58" s="298"/>
    </row>
    <row r="59" spans="1:8" ht="15.75" thickBot="1" x14ac:dyDescent="0.3">
      <c r="A59" s="79"/>
      <c r="B59" s="36"/>
      <c r="C59" s="37"/>
      <c r="D59" s="37"/>
      <c r="E59" s="16"/>
      <c r="F59" s="14"/>
      <c r="G59" s="106"/>
    </row>
    <row r="60" spans="1:8" ht="15.75" thickBot="1" x14ac:dyDescent="0.3">
      <c r="A60" s="20"/>
      <c r="B60" s="16"/>
      <c r="C60" s="20"/>
      <c r="D60" s="20"/>
      <c r="E60" s="38" t="s">
        <v>38</v>
      </c>
      <c r="F60" s="15">
        <f>SUM(F20:F58)</f>
        <v>0</v>
      </c>
      <c r="G60" s="81"/>
    </row>
    <row r="61" spans="1:8" x14ac:dyDescent="0.25">
      <c r="A61" s="20"/>
      <c r="B61" s="16"/>
      <c r="C61" s="20"/>
      <c r="D61" s="20"/>
      <c r="E61" s="38"/>
      <c r="F61" s="16"/>
      <c r="G61" s="82"/>
      <c r="H61" s="80"/>
    </row>
    <row r="62" spans="1:8" x14ac:dyDescent="0.25">
      <c r="B62" s="18"/>
    </row>
    <row r="63" spans="1:8" x14ac:dyDescent="0.25">
      <c r="B63" s="18"/>
    </row>
    <row r="64" spans="1:8" x14ac:dyDescent="0.25">
      <c r="B64" s="18"/>
    </row>
    <row r="65" spans="2:2" x14ac:dyDescent="0.25">
      <c r="B65" s="18"/>
    </row>
  </sheetData>
  <sheetProtection password="ECC0" sheet="1" objects="1" scenarios="1" formatCells="0" formatColumns="0" formatRows="0"/>
  <mergeCells count="43">
    <mergeCell ref="I3:J3"/>
    <mergeCell ref="G36:H36"/>
    <mergeCell ref="G35:H35"/>
    <mergeCell ref="G34:H34"/>
    <mergeCell ref="A2:F2"/>
    <mergeCell ref="G19:H19"/>
    <mergeCell ref="G20:H20"/>
    <mergeCell ref="G21:H21"/>
    <mergeCell ref="G31:H31"/>
    <mergeCell ref="G32:H32"/>
    <mergeCell ref="G33:H33"/>
    <mergeCell ref="A1:G1"/>
    <mergeCell ref="G27:H27"/>
    <mergeCell ref="G28:H28"/>
    <mergeCell ref="G29:H29"/>
    <mergeCell ref="G30:H30"/>
    <mergeCell ref="G23:H23"/>
    <mergeCell ref="G24:H24"/>
    <mergeCell ref="G25:H25"/>
    <mergeCell ref="G22:H22"/>
    <mergeCell ref="G26:H26"/>
    <mergeCell ref="G37:H37"/>
    <mergeCell ref="G38:H38"/>
    <mergeCell ref="G39:H39"/>
    <mergeCell ref="G40:H40"/>
    <mergeCell ref="G41:H41"/>
    <mergeCell ref="G57:H57"/>
    <mergeCell ref="G58:H58"/>
    <mergeCell ref="G52:H52"/>
    <mergeCell ref="G53:H53"/>
    <mergeCell ref="G54:H54"/>
    <mergeCell ref="G56:H56"/>
    <mergeCell ref="G55:H55"/>
    <mergeCell ref="G47:H47"/>
    <mergeCell ref="G48:H48"/>
    <mergeCell ref="G49:H49"/>
    <mergeCell ref="G50:H50"/>
    <mergeCell ref="G51:H51"/>
    <mergeCell ref="G42:H42"/>
    <mergeCell ref="G43:H43"/>
    <mergeCell ref="G44:H44"/>
    <mergeCell ref="G45:H45"/>
    <mergeCell ref="G46:H46"/>
  </mergeCells>
  <conditionalFormatting sqref="D41:D42 D44 D46:D59">
    <cfRule type="cellIs" dxfId="184" priority="255" stopIfTrue="1" operator="equal">
      <formula>"Algebra"</formula>
    </cfRule>
    <cfRule type="cellIs" dxfId="183" priority="256" stopIfTrue="1" operator="equal">
      <formula>"Number"</formula>
    </cfRule>
    <cfRule type="cellIs" dxfId="182" priority="257" stopIfTrue="1" operator="equal">
      <formula>"Geometry and measures"</formula>
    </cfRule>
    <cfRule type="cellIs" dxfId="181" priority="258" stopIfTrue="1" operator="equal">
      <formula>"Statistics"</formula>
    </cfRule>
  </conditionalFormatting>
  <conditionalFormatting sqref="E41 E59 E47">
    <cfRule type="cellIs" dxfId="180" priority="252" stopIfTrue="1" operator="equal">
      <formula>"AO3"</formula>
    </cfRule>
    <cfRule type="cellIs" dxfId="179" priority="253" stopIfTrue="1" operator="equal">
      <formula>"AO2"</formula>
    </cfRule>
    <cfRule type="cellIs" dxfId="178" priority="254" stopIfTrue="1" operator="equal">
      <formula>"AO1"</formula>
    </cfRule>
  </conditionalFormatting>
  <conditionalFormatting sqref="I52">
    <cfRule type="cellIs" dxfId="177" priority="247" stopIfTrue="1" operator="equal">
      <formula>"Student's mark is above the national mean"</formula>
    </cfRule>
  </conditionalFormatting>
  <conditionalFormatting sqref="D41:D42 D44 D46:D58">
    <cfRule type="cellIs" dxfId="176" priority="246" operator="equal">
      <formula>"RPR"</formula>
    </cfRule>
  </conditionalFormatting>
  <conditionalFormatting sqref="D1 D19 D41:D42 D44 D46:D1048576">
    <cfRule type="cellIs" dxfId="175" priority="245" operator="equal">
      <formula>"Probability"</formula>
    </cfRule>
  </conditionalFormatting>
  <conditionalFormatting sqref="D30:D33">
    <cfRule type="cellIs" dxfId="174" priority="232" stopIfTrue="1" operator="equal">
      <formula>"Algebra"</formula>
    </cfRule>
    <cfRule type="cellIs" dxfId="173" priority="233" stopIfTrue="1" operator="equal">
      <formula>"Number"</formula>
    </cfRule>
    <cfRule type="cellIs" dxfId="172" priority="234" stopIfTrue="1" operator="equal">
      <formula>"Geometry and measures"</formula>
    </cfRule>
    <cfRule type="cellIs" dxfId="171" priority="235" stopIfTrue="1" operator="equal">
      <formula>"Statistics"</formula>
    </cfRule>
  </conditionalFormatting>
  <conditionalFormatting sqref="D30:D33">
    <cfRule type="cellIs" dxfId="170" priority="228" operator="equal">
      <formula>"RPR"</formula>
    </cfRule>
  </conditionalFormatting>
  <conditionalFormatting sqref="D30:D33">
    <cfRule type="cellIs" dxfId="169" priority="227" operator="equal">
      <formula>"Probability"</formula>
    </cfRule>
  </conditionalFormatting>
  <conditionalFormatting sqref="D38:D39">
    <cfRule type="cellIs" dxfId="168" priority="223" stopIfTrue="1" operator="equal">
      <formula>"Algebra"</formula>
    </cfRule>
    <cfRule type="cellIs" dxfId="167" priority="224" stopIfTrue="1" operator="equal">
      <formula>"Number"</formula>
    </cfRule>
    <cfRule type="cellIs" dxfId="166" priority="225" stopIfTrue="1" operator="equal">
      <formula>"Geometry and measures"</formula>
    </cfRule>
    <cfRule type="cellIs" dxfId="165" priority="226" stopIfTrue="1" operator="equal">
      <formula>"Statistics"</formula>
    </cfRule>
  </conditionalFormatting>
  <conditionalFormatting sqref="E38:E39">
    <cfRule type="cellIs" dxfId="164" priority="220" stopIfTrue="1" operator="equal">
      <formula>"AO3"</formula>
    </cfRule>
    <cfRule type="cellIs" dxfId="163" priority="221" stopIfTrue="1" operator="equal">
      <formula>"AO2"</formula>
    </cfRule>
    <cfRule type="cellIs" dxfId="162" priority="222" stopIfTrue="1" operator="equal">
      <formula>"AO1"</formula>
    </cfRule>
  </conditionalFormatting>
  <conditionalFormatting sqref="D38:D39">
    <cfRule type="cellIs" dxfId="161" priority="219" operator="equal">
      <formula>"RPR"</formula>
    </cfRule>
  </conditionalFormatting>
  <conditionalFormatting sqref="D38:D39">
    <cfRule type="cellIs" dxfId="160" priority="218" operator="equal">
      <formula>"Probability"</formula>
    </cfRule>
  </conditionalFormatting>
  <conditionalFormatting sqref="E42">
    <cfRule type="cellIs" dxfId="159" priority="215" stopIfTrue="1" operator="equal">
      <formula>"AO3"</formula>
    </cfRule>
    <cfRule type="cellIs" dxfId="158" priority="216" stopIfTrue="1" operator="equal">
      <formula>"AO2"</formula>
    </cfRule>
    <cfRule type="cellIs" dxfId="157" priority="217" stopIfTrue="1" operator="equal">
      <formula>"AO1"</formula>
    </cfRule>
  </conditionalFormatting>
  <conditionalFormatting sqref="E54">
    <cfRule type="cellIs" dxfId="156" priority="209" stopIfTrue="1" operator="equal">
      <formula>"AO3"</formula>
    </cfRule>
    <cfRule type="cellIs" dxfId="155" priority="210" stopIfTrue="1" operator="equal">
      <formula>"AO2"</formula>
    </cfRule>
    <cfRule type="cellIs" dxfId="154" priority="211" stopIfTrue="1" operator="equal">
      <formula>"AO1"</formula>
    </cfRule>
  </conditionalFormatting>
  <conditionalFormatting sqref="D34">
    <cfRule type="cellIs" dxfId="153" priority="181" stopIfTrue="1" operator="equal">
      <formula>"Algebra"</formula>
    </cfRule>
    <cfRule type="cellIs" dxfId="152" priority="182" stopIfTrue="1" operator="equal">
      <formula>"Number"</formula>
    </cfRule>
    <cfRule type="cellIs" dxfId="151" priority="183" stopIfTrue="1" operator="equal">
      <formula>"Geometry and measures"</formula>
    </cfRule>
    <cfRule type="cellIs" dxfId="150" priority="184" stopIfTrue="1" operator="equal">
      <formula>"Statistics"</formula>
    </cfRule>
  </conditionalFormatting>
  <conditionalFormatting sqref="E33:E34">
    <cfRule type="cellIs" dxfId="149" priority="178" stopIfTrue="1" operator="equal">
      <formula>"AO3"</formula>
    </cfRule>
    <cfRule type="cellIs" dxfId="148" priority="179" stopIfTrue="1" operator="equal">
      <formula>"AO2"</formula>
    </cfRule>
    <cfRule type="cellIs" dxfId="147" priority="180" stopIfTrue="1" operator="equal">
      <formula>"AO1"</formula>
    </cfRule>
  </conditionalFormatting>
  <conditionalFormatting sqref="D34">
    <cfRule type="cellIs" dxfId="146" priority="177" operator="equal">
      <formula>"RPR"</formula>
    </cfRule>
  </conditionalFormatting>
  <conditionalFormatting sqref="D34">
    <cfRule type="cellIs" dxfId="145" priority="176" operator="equal">
      <formula>"Probability"</formula>
    </cfRule>
  </conditionalFormatting>
  <conditionalFormatting sqref="D20:D21 D23:D24">
    <cfRule type="cellIs" dxfId="144" priority="172" stopIfTrue="1" operator="equal">
      <formula>"Algebra"</formula>
    </cfRule>
    <cfRule type="cellIs" dxfId="143" priority="173" stopIfTrue="1" operator="equal">
      <formula>"Number"</formula>
    </cfRule>
    <cfRule type="cellIs" dxfId="142" priority="174" stopIfTrue="1" operator="equal">
      <formula>"Geometry and measures"</formula>
    </cfRule>
    <cfRule type="cellIs" dxfId="141" priority="175" stopIfTrue="1" operator="equal">
      <formula>"Statistics"</formula>
    </cfRule>
  </conditionalFormatting>
  <conditionalFormatting sqref="E20">
    <cfRule type="cellIs" dxfId="140" priority="169" stopIfTrue="1" operator="equal">
      <formula>"AO3"</formula>
    </cfRule>
    <cfRule type="cellIs" dxfId="139" priority="170" stopIfTrue="1" operator="equal">
      <formula>"AO2"</formula>
    </cfRule>
    <cfRule type="cellIs" dxfId="138" priority="171" stopIfTrue="1" operator="equal">
      <formula>"AO1"</formula>
    </cfRule>
  </conditionalFormatting>
  <conditionalFormatting sqref="D20:D21 D23:D24">
    <cfRule type="cellIs" dxfId="137" priority="168" operator="equal">
      <formula>"RPR"</formula>
    </cfRule>
  </conditionalFormatting>
  <conditionalFormatting sqref="D20:D21 D23:D24">
    <cfRule type="cellIs" dxfId="136" priority="167" operator="equal">
      <formula>"Probability"</formula>
    </cfRule>
  </conditionalFormatting>
  <conditionalFormatting sqref="E21 E23:E24">
    <cfRule type="cellIs" dxfId="135" priority="164" stopIfTrue="1" operator="equal">
      <formula>"AO3"</formula>
    </cfRule>
    <cfRule type="cellIs" dxfId="134" priority="165" stopIfTrue="1" operator="equal">
      <formula>"AO2"</formula>
    </cfRule>
    <cfRule type="cellIs" dxfId="133" priority="166" stopIfTrue="1" operator="equal">
      <formula>"AO1"</formula>
    </cfRule>
  </conditionalFormatting>
  <conditionalFormatting sqref="D26:D29">
    <cfRule type="cellIs" dxfId="132" priority="160" stopIfTrue="1" operator="equal">
      <formula>"Algebra"</formula>
    </cfRule>
    <cfRule type="cellIs" dxfId="131" priority="161" stopIfTrue="1" operator="equal">
      <formula>"Number"</formula>
    </cfRule>
    <cfRule type="cellIs" dxfId="130" priority="162" stopIfTrue="1" operator="equal">
      <formula>"Geometry and measures"</formula>
    </cfRule>
    <cfRule type="cellIs" dxfId="129" priority="163" stopIfTrue="1" operator="equal">
      <formula>"Statistics"</formula>
    </cfRule>
  </conditionalFormatting>
  <conditionalFormatting sqref="D26:D29">
    <cfRule type="cellIs" dxfId="128" priority="159" operator="equal">
      <formula>"RPR"</formula>
    </cfRule>
  </conditionalFormatting>
  <conditionalFormatting sqref="D26:D29">
    <cfRule type="cellIs" dxfId="127" priority="158" operator="equal">
      <formula>"Probability"</formula>
    </cfRule>
  </conditionalFormatting>
  <conditionalFormatting sqref="E26 E28">
    <cfRule type="cellIs" dxfId="126" priority="155" stopIfTrue="1" operator="equal">
      <formula>"AO3"</formula>
    </cfRule>
    <cfRule type="cellIs" dxfId="125" priority="156" stopIfTrue="1" operator="equal">
      <formula>"AO2"</formula>
    </cfRule>
    <cfRule type="cellIs" dxfId="124" priority="157" stopIfTrue="1" operator="equal">
      <formula>"AO1"</formula>
    </cfRule>
  </conditionalFormatting>
  <conditionalFormatting sqref="G34">
    <cfRule type="cellIs" dxfId="123" priority="154" operator="equal">
      <formula>"Probability"</formula>
    </cfRule>
  </conditionalFormatting>
  <conditionalFormatting sqref="E35:E36">
    <cfRule type="cellIs" dxfId="122" priority="144" stopIfTrue="1" operator="equal">
      <formula>"AO3"</formula>
    </cfRule>
    <cfRule type="cellIs" dxfId="121" priority="145" stopIfTrue="1" operator="equal">
      <formula>"AO2"</formula>
    </cfRule>
    <cfRule type="cellIs" dxfId="120" priority="146" stopIfTrue="1" operator="equal">
      <formula>"AO1"</formula>
    </cfRule>
  </conditionalFormatting>
  <conditionalFormatting sqref="G35:G36">
    <cfRule type="cellIs" dxfId="119" priority="143" operator="equal">
      <formula>"Probability"</formula>
    </cfRule>
  </conditionalFormatting>
  <conditionalFormatting sqref="G37">
    <cfRule type="cellIs" dxfId="118" priority="142" operator="equal">
      <formula>"Probability"</formula>
    </cfRule>
  </conditionalFormatting>
  <conditionalFormatting sqref="D37">
    <cfRule type="cellIs" dxfId="117" priority="138" stopIfTrue="1" operator="equal">
      <formula>"Algebra"</formula>
    </cfRule>
    <cfRule type="cellIs" dxfId="116" priority="139" stopIfTrue="1" operator="equal">
      <formula>"Number"</formula>
    </cfRule>
    <cfRule type="cellIs" dxfId="115" priority="140" stopIfTrue="1" operator="equal">
      <formula>"Geometry and measures"</formula>
    </cfRule>
    <cfRule type="cellIs" dxfId="114" priority="141" stopIfTrue="1" operator="equal">
      <formula>"Statistics"</formula>
    </cfRule>
  </conditionalFormatting>
  <conditionalFormatting sqref="D37">
    <cfRule type="cellIs" dxfId="113" priority="137" operator="equal">
      <formula>"RPR"</formula>
    </cfRule>
  </conditionalFormatting>
  <conditionalFormatting sqref="D37">
    <cfRule type="cellIs" dxfId="112" priority="136" operator="equal">
      <formula>"Probability"</formula>
    </cfRule>
  </conditionalFormatting>
  <conditionalFormatting sqref="E37">
    <cfRule type="cellIs" dxfId="111" priority="133" stopIfTrue="1" operator="equal">
      <formula>"AO3"</formula>
    </cfRule>
    <cfRule type="cellIs" dxfId="110" priority="134" stopIfTrue="1" operator="equal">
      <formula>"AO2"</formula>
    </cfRule>
    <cfRule type="cellIs" dxfId="109" priority="135" stopIfTrue="1" operator="equal">
      <formula>"AO1"</formula>
    </cfRule>
  </conditionalFormatting>
  <conditionalFormatting sqref="E29">
    <cfRule type="cellIs" dxfId="108" priority="130" stopIfTrue="1" operator="equal">
      <formula>"AO3"</formula>
    </cfRule>
    <cfRule type="cellIs" dxfId="107" priority="131" stopIfTrue="1" operator="equal">
      <formula>"AO2"</formula>
    </cfRule>
    <cfRule type="cellIs" dxfId="106" priority="132" stopIfTrue="1" operator="equal">
      <formula>"AO1"</formula>
    </cfRule>
  </conditionalFormatting>
  <conditionalFormatting sqref="E31:E32">
    <cfRule type="cellIs" dxfId="105" priority="127" stopIfTrue="1" operator="equal">
      <formula>"AO3"</formula>
    </cfRule>
    <cfRule type="cellIs" dxfId="104" priority="128" stopIfTrue="1" operator="equal">
      <formula>"AO2"</formula>
    </cfRule>
    <cfRule type="cellIs" dxfId="103" priority="129" stopIfTrue="1" operator="equal">
      <formula>"AO1"</formula>
    </cfRule>
  </conditionalFormatting>
  <conditionalFormatting sqref="E48">
    <cfRule type="cellIs" dxfId="102" priority="118" stopIfTrue="1" operator="equal">
      <formula>"AO3"</formula>
    </cfRule>
    <cfRule type="cellIs" dxfId="101" priority="119" stopIfTrue="1" operator="equal">
      <formula>"AO2"</formula>
    </cfRule>
    <cfRule type="cellIs" dxfId="100" priority="120" stopIfTrue="1" operator="equal">
      <formula>"AO1"</formula>
    </cfRule>
  </conditionalFormatting>
  <conditionalFormatting sqref="E50">
    <cfRule type="cellIs" dxfId="99" priority="115" stopIfTrue="1" operator="equal">
      <formula>"AO3"</formula>
    </cfRule>
    <cfRule type="cellIs" dxfId="98" priority="116" stopIfTrue="1" operator="equal">
      <formula>"AO2"</formula>
    </cfRule>
    <cfRule type="cellIs" dxfId="97" priority="117" stopIfTrue="1" operator="equal">
      <formula>"AO1"</formula>
    </cfRule>
  </conditionalFormatting>
  <conditionalFormatting sqref="E49">
    <cfRule type="cellIs" dxfId="96" priority="112" stopIfTrue="1" operator="equal">
      <formula>"AO3"</formula>
    </cfRule>
    <cfRule type="cellIs" dxfId="95" priority="113" stopIfTrue="1" operator="equal">
      <formula>"AO2"</formula>
    </cfRule>
    <cfRule type="cellIs" dxfId="94" priority="114" stopIfTrue="1" operator="equal">
      <formula>"AO1"</formula>
    </cfRule>
  </conditionalFormatting>
  <conditionalFormatting sqref="E52">
    <cfRule type="cellIs" dxfId="93" priority="106" stopIfTrue="1" operator="equal">
      <formula>"AO3"</formula>
    </cfRule>
    <cfRule type="cellIs" dxfId="92" priority="107" stopIfTrue="1" operator="equal">
      <formula>"AO2"</formula>
    </cfRule>
    <cfRule type="cellIs" dxfId="91" priority="108" stopIfTrue="1" operator="equal">
      <formula>"AO1"</formula>
    </cfRule>
  </conditionalFormatting>
  <conditionalFormatting sqref="E55">
    <cfRule type="cellIs" dxfId="90" priority="100" stopIfTrue="1" operator="equal">
      <formula>"AO3"</formula>
    </cfRule>
    <cfRule type="cellIs" dxfId="89" priority="101" stopIfTrue="1" operator="equal">
      <formula>"AO2"</formula>
    </cfRule>
    <cfRule type="cellIs" dxfId="88" priority="102" stopIfTrue="1" operator="equal">
      <formula>"AO1"</formula>
    </cfRule>
  </conditionalFormatting>
  <conditionalFormatting sqref="E56">
    <cfRule type="cellIs" dxfId="87" priority="97" stopIfTrue="1" operator="equal">
      <formula>"AO3"</formula>
    </cfRule>
    <cfRule type="cellIs" dxfId="86" priority="98" stopIfTrue="1" operator="equal">
      <formula>"AO2"</formula>
    </cfRule>
    <cfRule type="cellIs" dxfId="85" priority="99" stopIfTrue="1" operator="equal">
      <formula>"AO1"</formula>
    </cfRule>
  </conditionalFormatting>
  <conditionalFormatting sqref="G30">
    <cfRule type="cellIs" dxfId="84" priority="93" operator="equal">
      <formula>"Probability"</formula>
    </cfRule>
  </conditionalFormatting>
  <conditionalFormatting sqref="E22">
    <cfRule type="cellIs" dxfId="83" priority="90" stopIfTrue="1" operator="equal">
      <formula>"AO3"</formula>
    </cfRule>
    <cfRule type="cellIs" dxfId="82" priority="91" stopIfTrue="1" operator="equal">
      <formula>"AO2"</formula>
    </cfRule>
    <cfRule type="cellIs" dxfId="81" priority="92" stopIfTrue="1" operator="equal">
      <formula>"AO1"</formula>
    </cfRule>
  </conditionalFormatting>
  <conditionalFormatting sqref="E25">
    <cfRule type="cellIs" dxfId="80" priority="87" stopIfTrue="1" operator="equal">
      <formula>"AO3"</formula>
    </cfRule>
    <cfRule type="cellIs" dxfId="79" priority="88" stopIfTrue="1" operator="equal">
      <formula>"AO2"</formula>
    </cfRule>
    <cfRule type="cellIs" dxfId="78" priority="89" stopIfTrue="1" operator="equal">
      <formula>"AO1"</formula>
    </cfRule>
  </conditionalFormatting>
  <conditionalFormatting sqref="E27">
    <cfRule type="cellIs" dxfId="77" priority="84" stopIfTrue="1" operator="equal">
      <formula>"AO3"</formula>
    </cfRule>
    <cfRule type="cellIs" dxfId="76" priority="85" stopIfTrue="1" operator="equal">
      <formula>"AO2"</formula>
    </cfRule>
    <cfRule type="cellIs" dxfId="75" priority="86" stopIfTrue="1" operator="equal">
      <formula>"AO1"</formula>
    </cfRule>
  </conditionalFormatting>
  <conditionalFormatting sqref="E30">
    <cfRule type="cellIs" dxfId="74" priority="81" stopIfTrue="1" operator="equal">
      <formula>"AO3"</formula>
    </cfRule>
    <cfRule type="cellIs" dxfId="73" priority="82" stopIfTrue="1" operator="equal">
      <formula>"AO2"</formula>
    </cfRule>
    <cfRule type="cellIs" dxfId="72" priority="83" stopIfTrue="1" operator="equal">
      <formula>"AO1"</formula>
    </cfRule>
  </conditionalFormatting>
  <conditionalFormatting sqref="E40">
    <cfRule type="cellIs" dxfId="71" priority="78" stopIfTrue="1" operator="equal">
      <formula>"AO3"</formula>
    </cfRule>
    <cfRule type="cellIs" dxfId="70" priority="79" stopIfTrue="1" operator="equal">
      <formula>"AO2"</formula>
    </cfRule>
    <cfRule type="cellIs" dxfId="69" priority="80" stopIfTrue="1" operator="equal">
      <formula>"AO1"</formula>
    </cfRule>
  </conditionalFormatting>
  <conditionalFormatting sqref="E43">
    <cfRule type="cellIs" dxfId="68" priority="75" stopIfTrue="1" operator="equal">
      <formula>"AO3"</formula>
    </cfRule>
    <cfRule type="cellIs" dxfId="67" priority="76" stopIfTrue="1" operator="equal">
      <formula>"AO2"</formula>
    </cfRule>
    <cfRule type="cellIs" dxfId="66" priority="77" stopIfTrue="1" operator="equal">
      <formula>"AO1"</formula>
    </cfRule>
  </conditionalFormatting>
  <conditionalFormatting sqref="E44">
    <cfRule type="cellIs" dxfId="65" priority="72" stopIfTrue="1" operator="equal">
      <formula>"AO3"</formula>
    </cfRule>
    <cfRule type="cellIs" dxfId="64" priority="73" stopIfTrue="1" operator="equal">
      <formula>"AO2"</formula>
    </cfRule>
    <cfRule type="cellIs" dxfId="63" priority="74" stopIfTrue="1" operator="equal">
      <formula>"AO1"</formula>
    </cfRule>
  </conditionalFormatting>
  <conditionalFormatting sqref="E45">
    <cfRule type="cellIs" dxfId="62" priority="69" stopIfTrue="1" operator="equal">
      <formula>"AO3"</formula>
    </cfRule>
    <cfRule type="cellIs" dxfId="61" priority="70" stopIfTrue="1" operator="equal">
      <formula>"AO2"</formula>
    </cfRule>
    <cfRule type="cellIs" dxfId="60" priority="71" stopIfTrue="1" operator="equal">
      <formula>"AO1"</formula>
    </cfRule>
  </conditionalFormatting>
  <conditionalFormatting sqref="E46">
    <cfRule type="cellIs" dxfId="59" priority="66" stopIfTrue="1" operator="equal">
      <formula>"AO3"</formula>
    </cfRule>
    <cfRule type="cellIs" dxfId="58" priority="67" stopIfTrue="1" operator="equal">
      <formula>"AO2"</formula>
    </cfRule>
    <cfRule type="cellIs" dxfId="57" priority="68" stopIfTrue="1" operator="equal">
      <formula>"AO1"</formula>
    </cfRule>
  </conditionalFormatting>
  <conditionalFormatting sqref="E51">
    <cfRule type="cellIs" dxfId="56" priority="63" stopIfTrue="1" operator="equal">
      <formula>"AO3"</formula>
    </cfRule>
    <cfRule type="cellIs" dxfId="55" priority="64" stopIfTrue="1" operator="equal">
      <formula>"AO2"</formula>
    </cfRule>
    <cfRule type="cellIs" dxfId="54" priority="65" stopIfTrue="1" operator="equal">
      <formula>"AO1"</formula>
    </cfRule>
  </conditionalFormatting>
  <conditionalFormatting sqref="E53">
    <cfRule type="cellIs" dxfId="53" priority="60" stopIfTrue="1" operator="equal">
      <formula>"AO3"</formula>
    </cfRule>
    <cfRule type="cellIs" dxfId="52" priority="61" stopIfTrue="1" operator="equal">
      <formula>"AO2"</formula>
    </cfRule>
    <cfRule type="cellIs" dxfId="51" priority="62" stopIfTrue="1" operator="equal">
      <formula>"AO1"</formula>
    </cfRule>
  </conditionalFormatting>
  <conditionalFormatting sqref="E57">
    <cfRule type="cellIs" dxfId="50" priority="57" stopIfTrue="1" operator="equal">
      <formula>"AO3"</formula>
    </cfRule>
    <cfRule type="cellIs" dxfId="49" priority="58" stopIfTrue="1" operator="equal">
      <formula>"AO2"</formula>
    </cfRule>
    <cfRule type="cellIs" dxfId="48" priority="59" stopIfTrue="1" operator="equal">
      <formula>"AO1"</formula>
    </cfRule>
  </conditionalFormatting>
  <conditionalFormatting sqref="E58">
    <cfRule type="cellIs" dxfId="47" priority="54" stopIfTrue="1" operator="equal">
      <formula>"AO3"</formula>
    </cfRule>
    <cfRule type="cellIs" dxfId="46" priority="55" stopIfTrue="1" operator="equal">
      <formula>"AO2"</formula>
    </cfRule>
    <cfRule type="cellIs" dxfId="45" priority="56" stopIfTrue="1" operator="equal">
      <formula>"AO1"</formula>
    </cfRule>
  </conditionalFormatting>
  <conditionalFormatting sqref="D22">
    <cfRule type="cellIs" dxfId="44" priority="50" stopIfTrue="1" operator="equal">
      <formula>"Algebra"</formula>
    </cfRule>
    <cfRule type="cellIs" dxfId="43" priority="51" stopIfTrue="1" operator="equal">
      <formula>"Number"</formula>
    </cfRule>
    <cfRule type="cellIs" dxfId="42" priority="52" stopIfTrue="1" operator="equal">
      <formula>"Geometry and measures"</formula>
    </cfRule>
    <cfRule type="cellIs" dxfId="41" priority="53" stopIfTrue="1" operator="equal">
      <formula>"Statistics"</formula>
    </cfRule>
  </conditionalFormatting>
  <conditionalFormatting sqref="D22">
    <cfRule type="cellIs" dxfId="40" priority="49" operator="equal">
      <formula>"RPR"</formula>
    </cfRule>
  </conditionalFormatting>
  <conditionalFormatting sqref="D22">
    <cfRule type="cellIs" dxfId="39" priority="48" operator="equal">
      <formula>"Probability"</formula>
    </cfRule>
  </conditionalFormatting>
  <conditionalFormatting sqref="D35">
    <cfRule type="cellIs" dxfId="38" priority="38" stopIfTrue="1" operator="equal">
      <formula>"Algebra"</formula>
    </cfRule>
    <cfRule type="cellIs" dxfId="37" priority="39" stopIfTrue="1" operator="equal">
      <formula>"Number"</formula>
    </cfRule>
    <cfRule type="cellIs" dxfId="36" priority="40" stopIfTrue="1" operator="equal">
      <formula>"Geometry and measures"</formula>
    </cfRule>
    <cfRule type="cellIs" dxfId="35" priority="41" stopIfTrue="1" operator="equal">
      <formula>"Statistics"</formula>
    </cfRule>
  </conditionalFormatting>
  <conditionalFormatting sqref="D35">
    <cfRule type="cellIs" dxfId="34" priority="37" operator="equal">
      <formula>"RPR"</formula>
    </cfRule>
  </conditionalFormatting>
  <conditionalFormatting sqref="D35">
    <cfRule type="cellIs" dxfId="33" priority="36" operator="equal">
      <formula>"Probability"</formula>
    </cfRule>
  </conditionalFormatting>
  <conditionalFormatting sqref="D36">
    <cfRule type="cellIs" dxfId="32" priority="32" stopIfTrue="1" operator="equal">
      <formula>"Algebra"</formula>
    </cfRule>
    <cfRule type="cellIs" dxfId="31" priority="33" stopIfTrue="1" operator="equal">
      <formula>"Number"</formula>
    </cfRule>
    <cfRule type="cellIs" dxfId="30" priority="34" stopIfTrue="1" operator="equal">
      <formula>"Geometry and measures"</formula>
    </cfRule>
    <cfRule type="cellIs" dxfId="29" priority="35" stopIfTrue="1" operator="equal">
      <formula>"Statistics"</formula>
    </cfRule>
  </conditionalFormatting>
  <conditionalFormatting sqref="D36">
    <cfRule type="cellIs" dxfId="28" priority="31" operator="equal">
      <formula>"RPR"</formula>
    </cfRule>
  </conditionalFormatting>
  <conditionalFormatting sqref="D36">
    <cfRule type="cellIs" dxfId="27" priority="30" operator="equal">
      <formula>"Probability"</formula>
    </cfRule>
  </conditionalFormatting>
  <conditionalFormatting sqref="D40">
    <cfRule type="cellIs" dxfId="26" priority="26" stopIfTrue="1" operator="equal">
      <formula>"Algebra"</formula>
    </cfRule>
    <cfRule type="cellIs" dxfId="25" priority="27" stopIfTrue="1" operator="equal">
      <formula>"Number"</formula>
    </cfRule>
    <cfRule type="cellIs" dxfId="24" priority="28" stopIfTrue="1" operator="equal">
      <formula>"Geometry and measures"</formula>
    </cfRule>
    <cfRule type="cellIs" dxfId="23" priority="29" stopIfTrue="1" operator="equal">
      <formula>"Statistics"</formula>
    </cfRule>
  </conditionalFormatting>
  <conditionalFormatting sqref="D40">
    <cfRule type="cellIs" dxfId="22" priority="25" operator="equal">
      <formula>"RPR"</formula>
    </cfRule>
  </conditionalFormatting>
  <conditionalFormatting sqref="D40">
    <cfRule type="cellIs" dxfId="21" priority="24" operator="equal">
      <formula>"Probability"</formula>
    </cfRule>
  </conditionalFormatting>
  <conditionalFormatting sqref="D43">
    <cfRule type="cellIs" dxfId="20" priority="20" stopIfTrue="1" operator="equal">
      <formula>"Algebra"</formula>
    </cfRule>
    <cfRule type="cellIs" dxfId="19" priority="21" stopIfTrue="1" operator="equal">
      <formula>"Number"</formula>
    </cfRule>
    <cfRule type="cellIs" dxfId="18" priority="22" stopIfTrue="1" operator="equal">
      <formula>"Geometry and measures"</formula>
    </cfRule>
    <cfRule type="cellIs" dxfId="17" priority="23" stopIfTrue="1" operator="equal">
      <formula>"Statistics"</formula>
    </cfRule>
  </conditionalFormatting>
  <conditionalFormatting sqref="D43">
    <cfRule type="cellIs" dxfId="16" priority="19" operator="equal">
      <formula>"RPR"</formula>
    </cfRule>
  </conditionalFormatting>
  <conditionalFormatting sqref="D43">
    <cfRule type="cellIs" dxfId="15" priority="18" operator="equal">
      <formula>"Probability"</formula>
    </cfRule>
  </conditionalFormatting>
  <conditionalFormatting sqref="D45">
    <cfRule type="cellIs" dxfId="14" priority="14" stopIfTrue="1" operator="equal">
      <formula>"Algebra"</formula>
    </cfRule>
    <cfRule type="cellIs" dxfId="13" priority="15" stopIfTrue="1" operator="equal">
      <formula>"Number"</formula>
    </cfRule>
    <cfRule type="cellIs" dxfId="12" priority="16" stopIfTrue="1" operator="equal">
      <formula>"Geometry and measures"</formula>
    </cfRule>
    <cfRule type="cellIs" dxfId="11" priority="17" stopIfTrue="1" operator="equal">
      <formula>"Statistics"</formula>
    </cfRule>
  </conditionalFormatting>
  <conditionalFormatting sqref="D45">
    <cfRule type="cellIs" dxfId="10" priority="13" operator="equal">
      <formula>"RPR"</formula>
    </cfRule>
  </conditionalFormatting>
  <conditionalFormatting sqref="D45">
    <cfRule type="cellIs" dxfId="9" priority="12" operator="equal">
      <formula>"Probability"</formula>
    </cfRule>
  </conditionalFormatting>
  <conditionalFormatting sqref="D25">
    <cfRule type="cellIs" dxfId="8" priority="8" stopIfTrue="1" operator="equal">
      <formula>"Algebra"</formula>
    </cfRule>
    <cfRule type="cellIs" dxfId="7" priority="9" stopIfTrue="1" operator="equal">
      <formula>"Number"</formula>
    </cfRule>
    <cfRule type="cellIs" dxfId="6" priority="10" stopIfTrue="1" operator="equal">
      <formula>"Geometry and measures"</formula>
    </cfRule>
    <cfRule type="cellIs" dxfId="5" priority="11" stopIfTrue="1" operator="equal">
      <formula>"Statistics"</formula>
    </cfRule>
  </conditionalFormatting>
  <conditionalFormatting sqref="D25">
    <cfRule type="cellIs" dxfId="4" priority="7" operator="equal">
      <formula>"RPR"</formula>
    </cfRule>
  </conditionalFormatting>
  <conditionalFormatting sqref="D25">
    <cfRule type="cellIs" dxfId="3" priority="6" operator="equal">
      <formula>"Probability"</formula>
    </cfRule>
  </conditionalFormatting>
  <conditionalFormatting sqref="G26:G29">
    <cfRule type="cellIs" dxfId="2" priority="5" operator="equal">
      <formula>"Probability"</formula>
    </cfRule>
  </conditionalFormatting>
  <conditionalFormatting sqref="G25">
    <cfRule type="cellIs" dxfId="1" priority="3" operator="equal">
      <formula>"Probability"</formula>
    </cfRule>
  </conditionalFormatting>
  <pageMargins left="0.7" right="0.7" top="0.75" bottom="0.75" header="0.3" footer="0.3"/>
  <pageSetup paperSize="9" orientation="portrait" r:id="rId1"/>
  <legacyDrawing r:id="rId2"/>
  <extLst>
    <ext xmlns:x14="http://schemas.microsoft.com/office/spreadsheetml/2009/9/main" uri="{78C0D931-6437-407d-A8EE-F0AAD7539E65}">
      <x14:conditionalFormattings>
        <x14:conditionalFormatting xmlns:xm="http://schemas.microsoft.com/office/excel/2006/main">
          <x14:cfRule type="expression" priority="1" id="{01E3A2AF-4D90-43AC-BAAD-3D103EE7324B}">
            <xm:f>COUNTA('Student data'!$D$24:$AQ$24)&gt;1</xm:f>
            <x14:dxf>
              <font>
                <color rgb="FFFF0000"/>
              </font>
            </x14:dxf>
          </x14:cfRule>
          <xm:sqref>A2:F2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Student data</vt:lpstr>
      <vt:lpstr>J560-04</vt:lpstr>
      <vt:lpstr>J560-05</vt:lpstr>
      <vt:lpstr>J560-06</vt:lpstr>
    </vt:vector>
  </TitlesOfParts>
  <Company>Cambridge Assessment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Neil Ogden</dc:creator>
  <cp:lastModifiedBy>Neil Ogden</cp:lastModifiedBy>
  <dcterms:created xsi:type="dcterms:W3CDTF">2016-11-25T09:35:13Z</dcterms:created>
  <dcterms:modified xsi:type="dcterms:W3CDTF">2018-01-05T13:42:19Z</dcterms:modified>
</cp:coreProperties>
</file>